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ellimages.xml" ContentType="application/vnd.wps-officedocument.cellim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activeTab="1"/>
  </bookViews>
  <sheets>
    <sheet name="登录页面" sheetId="1" r:id="rId1"/>
    <sheet name="会议室列表" sheetId="17" r:id="rId2"/>
    <sheet name="会控-SMC" sheetId="16" r:id="rId3"/>
    <sheet name="会控-腾讯会议" sheetId="20" r:id="rId4"/>
    <sheet name="创建会议" sheetId="34" r:id="rId5"/>
    <sheet name="修改会议" sheetId="21" r:id="rId6"/>
    <sheet name="会议通知" sheetId="35" r:id="rId7"/>
    <sheet name="会议历史记录" sheetId="15" r:id="rId8"/>
    <sheet name="会议模版" sheetId="27" r:id="rId9"/>
    <sheet name="会议审批" sheetId="14" r:id="rId10"/>
    <sheet name="全局配置" sheetId="13" r:id="rId11"/>
    <sheet name="信息统计" sheetId="12" r:id="rId12"/>
    <sheet name="账号管理" sheetId="11" r:id="rId13"/>
    <sheet name="会议室管理" sheetId="10" r:id="rId14"/>
    <sheet name="授权码管理" sheetId="9" r:id="rId15"/>
    <sheet name="安卓信息" sheetId="36" r:id="rId16"/>
    <sheet name="系统管理" sheetId="25" r:id="rId17"/>
    <sheet name="信息发布" sheetId="33" r:id="rId18"/>
    <sheet name="异常操作" sheetId="31" r:id="rId19"/>
    <sheet name="暴力测试" sheetId="29" r:id="rId20"/>
    <sheet name="运行环境" sheetId="30" r:id="rId21"/>
    <sheet name="其他测试" sheetId="28" r:id="rId22"/>
    <sheet name="日志测试" sheetId="32" r:id="rId23"/>
    <sheet name="模版" sheetId="26" r:id="rId24"/>
  </sheets>
  <definedNames>
    <definedName name="_xlnm._FilterDatabase" localSheetId="0" hidden="1">登录页面!$A$3:$P$8</definedName>
    <definedName name="_xlnm._FilterDatabase" localSheetId="1" hidden="1">会议室列表!$A$3:$P$61</definedName>
    <definedName name="_xlnm._FilterDatabase" localSheetId="2" hidden="1">'会控-SMC'!$A$3:$O$14</definedName>
    <definedName name="_xlnm._FilterDatabase" localSheetId="3" hidden="1">'会控-腾讯会议'!$A$3:$O$19</definedName>
    <definedName name="_xlnm._FilterDatabase" localSheetId="4" hidden="1">创建会议!$A$3:$O$169</definedName>
    <definedName name="_xlnm._FilterDatabase" localSheetId="5" hidden="1">修改会议!$A$3:$O$53</definedName>
    <definedName name="_xlnm._FilterDatabase" localSheetId="6" hidden="1">会议通知!$A$3:$O$24</definedName>
    <definedName name="_xlnm._FilterDatabase" localSheetId="7" hidden="1">会议历史记录!$A$3:$O$22</definedName>
    <definedName name="_xlnm._FilterDatabase" localSheetId="8" hidden="1">会议模版!$A$3:$O$26</definedName>
    <definedName name="_xlnm._FilterDatabase" localSheetId="9" hidden="1">会议审批!$A$3:$O$17</definedName>
    <definedName name="_xlnm._FilterDatabase" localSheetId="10" hidden="1">全局配置!$A$3:$O$54</definedName>
    <definedName name="_xlnm._FilterDatabase" localSheetId="11" hidden="1">信息统计!$A$3:$O$7</definedName>
    <definedName name="_xlnm._FilterDatabase" localSheetId="12" hidden="1">账号管理!$A$3:$O$57</definedName>
    <definedName name="_xlnm._FilterDatabase" localSheetId="13" hidden="1">会议室管理!$A$3:$O$35</definedName>
    <definedName name="_xlnm._FilterDatabase" localSheetId="14" hidden="1">授权码管理!$A$3:$O$9</definedName>
    <definedName name="_xlnm._FilterDatabase" localSheetId="15" hidden="1">安卓信息!$A$3:$P$28</definedName>
    <definedName name="_xlnm._FilterDatabase" localSheetId="16" hidden="1">系统管理!$A$3:$O$21</definedName>
    <definedName name="_xlnm._FilterDatabase" localSheetId="17" hidden="1">信息发布!$A$3:$O$50</definedName>
    <definedName name="_xlnm._FilterDatabase" localSheetId="18" hidden="1">异常操作!$A$3:$N$3</definedName>
    <definedName name="_xlnm._FilterDatabase" localSheetId="19" hidden="1">暴力测试!$A$3:$N$3</definedName>
    <definedName name="_xlnm._FilterDatabase" localSheetId="20" hidden="1">运行环境!$A$3:$N$3</definedName>
    <definedName name="_xlnm._FilterDatabase" localSheetId="21" hidden="1">其他测试!$A$3:$N$3</definedName>
    <definedName name="_xlnm._FilterDatabase" localSheetId="22" hidden="1">日志测试!$A$3:$N$3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etc:cellImage>
    <xdr:pic>
      <xdr:nvPicPr>
        <xdr:cNvPr id="12" name="ID_9C4DFFAEDDED4338AE5FBCF559E170E7"/>
        <xdr:cNvPicPr>
          <a:picLocks noChangeAspect="1"/>
        </xdr:cNvPicPr>
      </xdr:nvPicPr>
      <xdr:blipFill>
        <a:blip r:embed="rId1"/>
        <a:stretch>
          <a:fillRect/>
        </a:stretch>
      </xdr:blipFill>
      <xdr:spPr>
        <a:xfrm>
          <a:off x="13154025" y="1066800"/>
          <a:ext cx="9296400" cy="6086475"/>
        </a:xfrm>
        <a:prstGeom prst="rect">
          <a:avLst/>
        </a:prstGeom>
        <a:noFill/>
        <a:ln w="9525">
          <a:noFill/>
        </a:ln>
      </xdr:spPr>
    </xdr:pic>
  </etc:cellImage>
  <etc:cellImage>
    <xdr:pic>
      <xdr:nvPicPr>
        <xdr:cNvPr id="10" name="ID_175EE867EABD48219464C7D74EB9E187"/>
        <xdr:cNvPicPr>
          <a:picLocks noChangeAspect="1"/>
        </xdr:cNvPicPr>
      </xdr:nvPicPr>
      <xdr:blipFill>
        <a:blip r:embed="rId2"/>
        <a:stretch>
          <a:fillRect/>
        </a:stretch>
      </xdr:blipFill>
      <xdr:spPr>
        <a:xfrm>
          <a:off x="13164820" y="5356860"/>
          <a:ext cx="9296400" cy="6086475"/>
        </a:xfrm>
        <a:prstGeom prst="rect">
          <a:avLst/>
        </a:prstGeom>
        <a:noFill/>
        <a:ln w="9525">
          <a:noFill/>
        </a:ln>
      </xdr:spPr>
    </xdr:pic>
  </etc:cellImage>
  <etc:cellImage>
    <xdr:pic>
      <xdr:nvPicPr>
        <xdr:cNvPr id="9" name="ID_C43D5AB32AC14B4EA3435865C47C2DC7"/>
        <xdr:cNvPicPr>
          <a:picLocks noChangeAspect="1"/>
        </xdr:cNvPicPr>
      </xdr:nvPicPr>
      <xdr:blipFill>
        <a:blip r:embed="rId3"/>
        <a:stretch>
          <a:fillRect/>
        </a:stretch>
      </xdr:blipFill>
      <xdr:spPr>
        <a:xfrm>
          <a:off x="13125450" y="4724400"/>
          <a:ext cx="9296400" cy="6086475"/>
        </a:xfrm>
        <a:prstGeom prst="rect">
          <a:avLst/>
        </a:prstGeom>
        <a:noFill/>
        <a:ln w="9525">
          <a:noFill/>
        </a:ln>
      </xdr:spPr>
    </xdr:pic>
  </etc:cellImage>
  <etc:cellImage>
    <xdr:pic>
      <xdr:nvPicPr>
        <xdr:cNvPr id="4" name="ID_2C5F6578F1A64EC1B11BE635AE412E9A"/>
        <xdr:cNvPicPr>
          <a:picLocks noChangeAspect="1"/>
        </xdr:cNvPicPr>
      </xdr:nvPicPr>
      <xdr:blipFill>
        <a:blip r:embed="rId4"/>
        <a:stretch>
          <a:fillRect/>
        </a:stretch>
      </xdr:blipFill>
      <xdr:spPr>
        <a:xfrm>
          <a:off x="13154025" y="2552700"/>
          <a:ext cx="9296400" cy="6086475"/>
        </a:xfrm>
        <a:prstGeom prst="rect">
          <a:avLst/>
        </a:prstGeom>
        <a:noFill/>
        <a:ln w="9525">
          <a:noFill/>
        </a:ln>
      </xdr:spPr>
    </xdr:pic>
  </etc:cellImage>
  <etc:cellImage>
    <xdr:pic>
      <xdr:nvPicPr>
        <xdr:cNvPr id="5" name="ID_156C2722F6EA4FA7B55D46D47FE318D8"/>
        <xdr:cNvPicPr>
          <a:picLocks noChangeAspect="1"/>
        </xdr:cNvPicPr>
      </xdr:nvPicPr>
      <xdr:blipFill>
        <a:blip r:embed="rId5"/>
        <a:stretch>
          <a:fillRect/>
        </a:stretch>
      </xdr:blipFill>
      <xdr:spPr>
        <a:xfrm>
          <a:off x="13087350" y="2105025"/>
          <a:ext cx="9296400" cy="6086475"/>
        </a:xfrm>
        <a:prstGeom prst="rect">
          <a:avLst/>
        </a:prstGeom>
        <a:noFill/>
        <a:ln w="9525">
          <a:noFill/>
        </a:ln>
      </xdr:spPr>
    </xdr:pic>
  </etc:cellImage>
  <etc:cellImage>
    <xdr:pic>
      <xdr:nvPicPr>
        <xdr:cNvPr id="7" name="ID_2A4723C9E906441BAF4A4E1F73109ED3"/>
        <xdr:cNvPicPr>
          <a:picLocks noChangeAspect="1"/>
        </xdr:cNvPicPr>
      </xdr:nvPicPr>
      <xdr:blipFill>
        <a:blip r:embed="rId6"/>
        <a:stretch>
          <a:fillRect/>
        </a:stretch>
      </xdr:blipFill>
      <xdr:spPr>
        <a:xfrm>
          <a:off x="13144500" y="3457575"/>
          <a:ext cx="9296400" cy="6086475"/>
        </a:xfrm>
        <a:prstGeom prst="rect">
          <a:avLst/>
        </a:prstGeom>
        <a:noFill/>
        <a:ln w="9525">
          <a:noFill/>
        </a:ln>
      </xdr:spPr>
    </xdr:pic>
  </etc:cellImage>
  <etc:cellImage>
    <xdr:pic>
      <xdr:nvPicPr>
        <xdr:cNvPr id="6" name="ID_83EA2A1E36AA4154AD9FAE9F2FE36298"/>
        <xdr:cNvPicPr>
          <a:picLocks noChangeAspect="1"/>
        </xdr:cNvPicPr>
      </xdr:nvPicPr>
      <xdr:blipFill>
        <a:blip r:embed="rId7"/>
        <a:stretch>
          <a:fillRect/>
        </a:stretch>
      </xdr:blipFill>
      <xdr:spPr>
        <a:xfrm>
          <a:off x="13134975" y="2828925"/>
          <a:ext cx="9296400" cy="6086475"/>
        </a:xfrm>
        <a:prstGeom prst="rect">
          <a:avLst/>
        </a:prstGeom>
        <a:noFill/>
        <a:ln w="9525">
          <a:noFill/>
        </a:ln>
      </xdr:spPr>
    </xdr:pic>
  </etc:cellImage>
  <etc:cellImage>
    <xdr:pic>
      <xdr:nvPicPr>
        <xdr:cNvPr id="8" name="ID_A6CF715287694A4C9578FBE483358C88"/>
        <xdr:cNvPicPr>
          <a:picLocks noChangeAspect="1"/>
        </xdr:cNvPicPr>
      </xdr:nvPicPr>
      <xdr:blipFill>
        <a:blip r:embed="rId8"/>
        <a:stretch>
          <a:fillRect/>
        </a:stretch>
      </xdr:blipFill>
      <xdr:spPr>
        <a:xfrm>
          <a:off x="13132435" y="4115435"/>
          <a:ext cx="9296400" cy="6086475"/>
        </a:xfrm>
        <a:prstGeom prst="rect">
          <a:avLst/>
        </a:prstGeom>
        <a:noFill/>
        <a:ln w="9525">
          <a:noFill/>
        </a:ln>
      </xdr:spPr>
    </xdr:pic>
  </etc:cellImage>
  <etc:cellImage>
    <xdr:pic>
      <xdr:nvPicPr>
        <xdr:cNvPr id="11" name="ID_59561490882849218AF30050E4851B18"/>
        <xdr:cNvPicPr>
          <a:picLocks noChangeAspect="1"/>
        </xdr:cNvPicPr>
      </xdr:nvPicPr>
      <xdr:blipFill>
        <a:blip r:embed="rId9"/>
        <a:stretch>
          <a:fillRect/>
        </a:stretch>
      </xdr:blipFill>
      <xdr:spPr>
        <a:xfrm>
          <a:off x="13154025" y="5934075"/>
          <a:ext cx="9296400" cy="6086475"/>
        </a:xfrm>
        <a:prstGeom prst="rect">
          <a:avLst/>
        </a:prstGeom>
        <a:noFill/>
        <a:ln w="9525">
          <a:noFill/>
        </a:ln>
      </xdr:spPr>
    </xdr:pic>
  </etc:cellImage>
  <etc:cellImage>
    <xdr:pic>
      <xdr:nvPicPr>
        <xdr:cNvPr id="13" name="ID_6DADB243E2394B00AACFBCA9FC3ABBCB"/>
        <xdr:cNvPicPr>
          <a:picLocks noChangeAspect="1"/>
        </xdr:cNvPicPr>
      </xdr:nvPicPr>
      <xdr:blipFill>
        <a:blip r:embed="rId10"/>
        <a:stretch>
          <a:fillRect/>
        </a:stretch>
      </xdr:blipFill>
      <xdr:spPr>
        <a:xfrm>
          <a:off x="13163550" y="12211050"/>
          <a:ext cx="9296400" cy="6086475"/>
        </a:xfrm>
        <a:prstGeom prst="rect">
          <a:avLst/>
        </a:prstGeom>
        <a:noFill/>
        <a:ln w="9525">
          <a:noFill/>
        </a:ln>
      </xdr:spPr>
    </xdr:pic>
  </etc:cellImage>
  <etc:cellImage>
    <xdr:pic>
      <xdr:nvPicPr>
        <xdr:cNvPr id="14" name="ID_D61ED1C5C3814C3AB51B7FB79EEC39FD"/>
        <xdr:cNvPicPr>
          <a:picLocks noChangeAspect="1"/>
        </xdr:cNvPicPr>
      </xdr:nvPicPr>
      <xdr:blipFill>
        <a:blip r:embed="rId11"/>
        <a:stretch>
          <a:fillRect/>
        </a:stretch>
      </xdr:blipFill>
      <xdr:spPr>
        <a:xfrm>
          <a:off x="13106400" y="15506700"/>
          <a:ext cx="9296400" cy="6086475"/>
        </a:xfrm>
        <a:prstGeom prst="rect">
          <a:avLst/>
        </a:prstGeom>
        <a:noFill/>
        <a:ln w="9525">
          <a:noFill/>
        </a:ln>
      </xdr:spPr>
    </xdr:pic>
  </etc:cellImage>
  <etc:cellImage>
    <xdr:pic>
      <xdr:nvPicPr>
        <xdr:cNvPr id="17" name="ID_BFD5D92CF7A6496496A70B2C06969E78"/>
        <xdr:cNvPicPr>
          <a:picLocks noChangeAspect="1"/>
        </xdr:cNvPicPr>
      </xdr:nvPicPr>
      <xdr:blipFill>
        <a:blip r:embed="rId12"/>
        <a:stretch>
          <a:fillRect/>
        </a:stretch>
      </xdr:blipFill>
      <xdr:spPr>
        <a:xfrm>
          <a:off x="13115925" y="14277975"/>
          <a:ext cx="9296400" cy="6086475"/>
        </a:xfrm>
        <a:prstGeom prst="rect">
          <a:avLst/>
        </a:prstGeom>
        <a:noFill/>
        <a:ln w="9525">
          <a:noFill/>
        </a:ln>
      </xdr:spPr>
    </xdr:pic>
  </etc:cellImage>
  <etc:cellImage>
    <xdr:pic>
      <xdr:nvPicPr>
        <xdr:cNvPr id="15" name="ID_BB4B38AE4F5F43C18FB93F1D60133864"/>
        <xdr:cNvPicPr>
          <a:picLocks noChangeAspect="1"/>
        </xdr:cNvPicPr>
      </xdr:nvPicPr>
      <xdr:blipFill>
        <a:blip r:embed="rId11"/>
        <a:stretch>
          <a:fillRect/>
        </a:stretch>
      </xdr:blipFill>
      <xdr:spPr>
        <a:xfrm>
          <a:off x="13106400" y="14916150"/>
          <a:ext cx="9296400" cy="6086475"/>
        </a:xfrm>
        <a:prstGeom prst="rect">
          <a:avLst/>
        </a:prstGeom>
        <a:noFill/>
        <a:ln w="9525">
          <a:noFill/>
        </a:ln>
      </xdr:spPr>
    </xdr:pic>
  </etc:cellImage>
  <etc:cellImage>
    <xdr:pic>
      <xdr:nvPicPr>
        <xdr:cNvPr id="18" name="ID_47E8CC848D5D491B8D2B09046775A149"/>
        <xdr:cNvPicPr>
          <a:picLocks noChangeAspect="1"/>
        </xdr:cNvPicPr>
      </xdr:nvPicPr>
      <xdr:blipFill>
        <a:blip r:embed="rId13"/>
        <a:stretch>
          <a:fillRect/>
        </a:stretch>
      </xdr:blipFill>
      <xdr:spPr>
        <a:xfrm>
          <a:off x="13230225" y="16925925"/>
          <a:ext cx="9296400" cy="6086475"/>
        </a:xfrm>
        <a:prstGeom prst="rect">
          <a:avLst/>
        </a:prstGeom>
        <a:noFill/>
        <a:ln w="9525">
          <a:noFill/>
        </a:ln>
      </xdr:spPr>
    </xdr:pic>
  </etc:cellImage>
  <etc:cellImage>
    <xdr:pic>
      <xdr:nvPicPr>
        <xdr:cNvPr id="3" name="ID_736ACEF14211416981EE2A93CC10A2A2"/>
        <xdr:cNvPicPr>
          <a:picLocks noChangeAspect="1"/>
        </xdr:cNvPicPr>
      </xdr:nvPicPr>
      <xdr:blipFill>
        <a:blip r:embed="rId14"/>
        <a:stretch>
          <a:fillRect/>
        </a:stretch>
      </xdr:blipFill>
      <xdr:spPr>
        <a:xfrm>
          <a:off x="13144500" y="21240750"/>
          <a:ext cx="10296525" cy="5895975"/>
        </a:xfrm>
        <a:prstGeom prst="rect">
          <a:avLst/>
        </a:prstGeom>
        <a:noFill/>
        <a:ln w="9525">
          <a:noFill/>
        </a:ln>
      </xdr:spPr>
    </xdr:pic>
  </etc:cellImage>
  <etc:cellImage>
    <xdr:pic>
      <xdr:nvPicPr>
        <xdr:cNvPr id="19" name="ID_9524985049E54B1EBBBC8C7A00A75439"/>
        <xdr:cNvPicPr>
          <a:picLocks noChangeAspect="1"/>
        </xdr:cNvPicPr>
      </xdr:nvPicPr>
      <xdr:blipFill>
        <a:blip r:embed="rId15"/>
        <a:stretch>
          <a:fillRect/>
        </a:stretch>
      </xdr:blipFill>
      <xdr:spPr>
        <a:xfrm>
          <a:off x="13198475" y="17419955"/>
          <a:ext cx="9296400" cy="6086475"/>
        </a:xfrm>
        <a:prstGeom prst="rect">
          <a:avLst/>
        </a:prstGeom>
        <a:noFill/>
        <a:ln w="9525">
          <a:noFill/>
        </a:ln>
      </xdr:spPr>
    </xdr:pic>
  </etc:cellImage>
  <etc:cellImage>
    <xdr:pic>
      <xdr:nvPicPr>
        <xdr:cNvPr id="20" name="ID_627619DF69784F88A7885F0B9418E02D"/>
        <xdr:cNvPicPr>
          <a:picLocks noChangeAspect="1"/>
        </xdr:cNvPicPr>
      </xdr:nvPicPr>
      <xdr:blipFill>
        <a:blip r:embed="rId16"/>
        <a:stretch>
          <a:fillRect/>
        </a:stretch>
      </xdr:blipFill>
      <xdr:spPr>
        <a:xfrm>
          <a:off x="13696950" y="952500"/>
          <a:ext cx="18288000" cy="8677275"/>
        </a:xfrm>
        <a:prstGeom prst="rect">
          <a:avLst/>
        </a:prstGeom>
        <a:noFill/>
        <a:ln w="9525">
          <a:noFill/>
        </a:ln>
      </xdr:spPr>
    </xdr:pic>
  </etc:cellImage>
  <etc:cellImage>
    <xdr:pic>
      <xdr:nvPicPr>
        <xdr:cNvPr id="21" name="ID_5E9D6231222340DBA0B2894CB6BA006F"/>
        <xdr:cNvPicPr>
          <a:picLocks noChangeAspect="1"/>
        </xdr:cNvPicPr>
      </xdr:nvPicPr>
      <xdr:blipFill>
        <a:blip r:embed="rId17"/>
        <a:stretch>
          <a:fillRect/>
        </a:stretch>
      </xdr:blipFill>
      <xdr:spPr>
        <a:xfrm>
          <a:off x="12886690" y="675640"/>
          <a:ext cx="18288000" cy="8677275"/>
        </a:xfrm>
        <a:prstGeom prst="rect">
          <a:avLst/>
        </a:prstGeom>
        <a:noFill/>
        <a:ln w="9525">
          <a:noFill/>
        </a:ln>
      </xdr:spPr>
    </xdr:pic>
  </etc:cellImage>
  <etc:cellImage>
    <xdr:pic>
      <xdr:nvPicPr>
        <xdr:cNvPr id="22" name="ID_B296C4A153A84582BD030A328BC2D1C0"/>
        <xdr:cNvPicPr>
          <a:picLocks noChangeAspect="1"/>
        </xdr:cNvPicPr>
      </xdr:nvPicPr>
      <xdr:blipFill>
        <a:blip r:embed="rId18"/>
        <a:stretch>
          <a:fillRect/>
        </a:stretch>
      </xdr:blipFill>
      <xdr:spPr>
        <a:xfrm>
          <a:off x="15776575" y="2426970"/>
          <a:ext cx="360045" cy="323215"/>
        </a:xfrm>
        <a:prstGeom prst="rect">
          <a:avLst/>
        </a:prstGeom>
        <a:noFill/>
        <a:ln w="9525">
          <a:noFill/>
        </a:ln>
      </xdr:spPr>
    </xdr:pic>
  </etc:cellImage>
  <etc:cellImage>
    <xdr:pic>
      <xdr:nvPicPr>
        <xdr:cNvPr id="23" name="ID_FA3DCF69F864423AA0D37E9DD78E0952"/>
        <xdr:cNvPicPr>
          <a:picLocks noChangeAspect="1"/>
        </xdr:cNvPicPr>
      </xdr:nvPicPr>
      <xdr:blipFill>
        <a:blip r:embed="rId19"/>
        <a:stretch>
          <a:fillRect/>
        </a:stretch>
      </xdr:blipFill>
      <xdr:spPr>
        <a:xfrm>
          <a:off x="15648940" y="4018280"/>
          <a:ext cx="1036320" cy="309245"/>
        </a:xfrm>
        <a:prstGeom prst="rect">
          <a:avLst/>
        </a:prstGeom>
        <a:noFill/>
        <a:ln w="9525">
          <a:noFill/>
        </a:ln>
      </xdr:spPr>
    </xdr:pic>
  </etc:cellImage>
  <etc:cellImage>
    <xdr:pic>
      <xdr:nvPicPr>
        <xdr:cNvPr id="24" name="ID_86D7149ED7ED43108B73F41FF6E29B5A"/>
        <xdr:cNvPicPr>
          <a:picLocks noChangeAspect="1"/>
        </xdr:cNvPicPr>
      </xdr:nvPicPr>
      <xdr:blipFill>
        <a:blip r:embed="rId19"/>
        <a:stretch>
          <a:fillRect/>
        </a:stretch>
      </xdr:blipFill>
      <xdr:spPr>
        <a:xfrm>
          <a:off x="15690215" y="5485765"/>
          <a:ext cx="1036320" cy="309245"/>
        </a:xfrm>
        <a:prstGeom prst="rect">
          <a:avLst/>
        </a:prstGeom>
        <a:noFill/>
        <a:ln w="9525">
          <a:noFill/>
        </a:ln>
      </xdr:spPr>
    </xdr:pic>
  </etc:cellImage>
  <etc:cellImage>
    <xdr:pic>
      <xdr:nvPicPr>
        <xdr:cNvPr id="25" name="ID_8FC3621BAEAC4F8A911ACEBB21C94199"/>
        <xdr:cNvPicPr>
          <a:picLocks noChangeAspect="1"/>
        </xdr:cNvPicPr>
      </xdr:nvPicPr>
      <xdr:blipFill>
        <a:blip r:embed="rId19"/>
        <a:stretch>
          <a:fillRect/>
        </a:stretch>
      </xdr:blipFill>
      <xdr:spPr>
        <a:xfrm>
          <a:off x="15622270" y="6952615"/>
          <a:ext cx="1036320" cy="309245"/>
        </a:xfrm>
        <a:prstGeom prst="rect">
          <a:avLst/>
        </a:prstGeom>
        <a:noFill/>
        <a:ln w="9525">
          <a:noFill/>
        </a:ln>
      </xdr:spPr>
    </xdr:pic>
  </etc:cellImage>
  <etc:cellImage>
    <xdr:pic>
      <xdr:nvPicPr>
        <xdr:cNvPr id="26" name="ID_A5A07F656B814733BE64135BC06AD783"/>
        <xdr:cNvPicPr>
          <a:picLocks noChangeAspect="1"/>
        </xdr:cNvPicPr>
      </xdr:nvPicPr>
      <xdr:blipFill>
        <a:blip r:embed="rId19"/>
        <a:stretch>
          <a:fillRect/>
        </a:stretch>
      </xdr:blipFill>
      <xdr:spPr>
        <a:xfrm>
          <a:off x="15717520" y="8269605"/>
          <a:ext cx="1036320" cy="309245"/>
        </a:xfrm>
        <a:prstGeom prst="rect">
          <a:avLst/>
        </a:prstGeom>
        <a:noFill/>
        <a:ln w="9525">
          <a:noFill/>
        </a:ln>
      </xdr:spPr>
    </xdr:pic>
  </etc:cellImage>
  <etc:cellImage>
    <xdr:pic>
      <xdr:nvPicPr>
        <xdr:cNvPr id="27" name="ID_627D6F238F3E47F2822B5B3D1550F9C4"/>
        <xdr:cNvPicPr>
          <a:picLocks noChangeAspect="1"/>
        </xdr:cNvPicPr>
      </xdr:nvPicPr>
      <xdr:blipFill>
        <a:blip r:embed="rId20"/>
        <a:stretch>
          <a:fillRect/>
        </a:stretch>
      </xdr:blipFill>
      <xdr:spPr>
        <a:xfrm>
          <a:off x="15770860" y="9910445"/>
          <a:ext cx="548005" cy="374015"/>
        </a:xfrm>
        <a:prstGeom prst="rect">
          <a:avLst/>
        </a:prstGeom>
        <a:noFill/>
        <a:ln w="9525">
          <a:noFill/>
        </a:ln>
      </xdr:spPr>
    </xdr:pic>
  </etc:cellImage>
  <etc:cellImage>
    <xdr:pic>
      <xdr:nvPicPr>
        <xdr:cNvPr id="28" name="ID_BAB3B0CBAFA1458B836DF54F360B5322"/>
        <xdr:cNvPicPr>
          <a:picLocks noChangeAspect="1"/>
        </xdr:cNvPicPr>
      </xdr:nvPicPr>
      <xdr:blipFill>
        <a:blip r:embed="rId21"/>
        <a:stretch>
          <a:fillRect/>
        </a:stretch>
      </xdr:blipFill>
      <xdr:spPr>
        <a:xfrm>
          <a:off x="15688945" y="11434445"/>
          <a:ext cx="1087120" cy="280035"/>
        </a:xfrm>
        <a:prstGeom prst="rect">
          <a:avLst/>
        </a:prstGeom>
        <a:noFill/>
        <a:ln w="9525">
          <a:noFill/>
        </a:ln>
      </xdr:spPr>
    </xdr:pic>
  </etc:cellImage>
  <etc:cellImage>
    <xdr:pic>
      <xdr:nvPicPr>
        <xdr:cNvPr id="29" name="ID_A1548ABCED434E61882158BD6B3BC98C"/>
        <xdr:cNvPicPr>
          <a:picLocks noChangeAspect="1"/>
        </xdr:cNvPicPr>
      </xdr:nvPicPr>
      <xdr:blipFill>
        <a:blip r:embed="rId22"/>
        <a:stretch>
          <a:fillRect/>
        </a:stretch>
      </xdr:blipFill>
      <xdr:spPr>
        <a:xfrm>
          <a:off x="15944215" y="13425805"/>
          <a:ext cx="348615" cy="316865"/>
        </a:xfrm>
        <a:prstGeom prst="rect">
          <a:avLst/>
        </a:prstGeom>
        <a:noFill/>
        <a:ln w="9525">
          <a:noFill/>
        </a:ln>
      </xdr:spPr>
    </xdr:pic>
  </etc:cellImage>
  <etc:cellImage>
    <xdr:pic>
      <xdr:nvPicPr>
        <xdr:cNvPr id="30" name="ID_709E78E3DA4A4C69BB3BC960E16ED052"/>
        <xdr:cNvPicPr>
          <a:picLocks noChangeAspect="1"/>
        </xdr:cNvPicPr>
      </xdr:nvPicPr>
      <xdr:blipFill>
        <a:blip r:embed="rId23"/>
        <a:stretch>
          <a:fillRect/>
        </a:stretch>
      </xdr:blipFill>
      <xdr:spPr>
        <a:xfrm>
          <a:off x="15809595" y="15299690"/>
          <a:ext cx="521335" cy="376555"/>
        </a:xfrm>
        <a:prstGeom prst="rect">
          <a:avLst/>
        </a:prstGeom>
        <a:noFill/>
        <a:ln w="9525">
          <a:noFill/>
        </a:ln>
      </xdr:spPr>
    </xdr:pic>
  </etc:cellImage>
  <etc:cellImage>
    <xdr:pic>
      <xdr:nvPicPr>
        <xdr:cNvPr id="31" name="ID_CE9696BB748A4BB7A05C448A69257DEF"/>
        <xdr:cNvPicPr>
          <a:picLocks noChangeAspect="1"/>
        </xdr:cNvPicPr>
      </xdr:nvPicPr>
      <xdr:blipFill>
        <a:blip r:embed="rId24" r:link="rId25"/>
        <a:stretch>
          <a:fillRect/>
        </a:stretch>
      </xdr:blipFill>
      <xdr:spPr>
        <a:xfrm>
          <a:off x="15955645" y="17045940"/>
          <a:ext cx="343535" cy="255270"/>
        </a:xfrm>
        <a:prstGeom prst="rect">
          <a:avLst/>
        </a:prstGeom>
        <a:noFill/>
        <a:ln>
          <a:noFill/>
        </a:ln>
      </xdr:spPr>
    </xdr:pic>
  </etc:cellImage>
  <etc:cellImage>
    <xdr:pic>
      <xdr:nvPicPr>
        <xdr:cNvPr id="32" name="ID_AC1B581DBE3C495597F645A50F8D34DE"/>
        <xdr:cNvPicPr>
          <a:picLocks noChangeAspect="1"/>
        </xdr:cNvPicPr>
      </xdr:nvPicPr>
      <xdr:blipFill>
        <a:blip r:embed="rId24" r:link="rId25"/>
        <a:stretch>
          <a:fillRect/>
        </a:stretch>
      </xdr:blipFill>
      <xdr:spPr>
        <a:xfrm>
          <a:off x="15894685" y="18692495"/>
          <a:ext cx="343535" cy="255270"/>
        </a:xfrm>
        <a:prstGeom prst="rect">
          <a:avLst/>
        </a:prstGeom>
        <a:noFill/>
        <a:ln>
          <a:noFill/>
        </a:ln>
      </xdr:spPr>
    </xdr:pic>
  </etc:cellImage>
  <etc:cellImage>
    <xdr:pic>
      <xdr:nvPicPr>
        <xdr:cNvPr id="33" name="ID_FD24C200D29F4099ADE130C885C9A1B5"/>
        <xdr:cNvPicPr>
          <a:picLocks noChangeAspect="1"/>
        </xdr:cNvPicPr>
      </xdr:nvPicPr>
      <xdr:blipFill>
        <a:blip r:embed="rId24" r:link="rId25"/>
        <a:stretch>
          <a:fillRect/>
        </a:stretch>
      </xdr:blipFill>
      <xdr:spPr>
        <a:xfrm>
          <a:off x="15694660" y="20410170"/>
          <a:ext cx="343535" cy="255270"/>
        </a:xfrm>
        <a:prstGeom prst="rect">
          <a:avLst/>
        </a:prstGeom>
        <a:noFill/>
        <a:ln>
          <a:noFill/>
        </a:ln>
      </xdr:spPr>
    </xdr:pic>
  </etc:cellImage>
  <etc:cellImage>
    <xdr:pic>
      <xdr:nvPicPr>
        <xdr:cNvPr id="34" name="ID_52E590D4D0A54ED5AD12E048F8252465"/>
        <xdr:cNvPicPr>
          <a:picLocks noChangeAspect="1"/>
        </xdr:cNvPicPr>
      </xdr:nvPicPr>
      <xdr:blipFill>
        <a:blip r:embed="rId26"/>
        <a:stretch>
          <a:fillRect/>
        </a:stretch>
      </xdr:blipFill>
      <xdr:spPr>
        <a:xfrm>
          <a:off x="15862300" y="18193385"/>
          <a:ext cx="606425" cy="406400"/>
        </a:xfrm>
        <a:prstGeom prst="rect">
          <a:avLst/>
        </a:prstGeom>
        <a:noFill/>
        <a:ln w="9525">
          <a:noFill/>
        </a:ln>
      </xdr:spPr>
    </xdr:pic>
  </etc:cellImage>
  <etc:cellImage>
    <xdr:pic>
      <xdr:nvPicPr>
        <xdr:cNvPr id="35" name="ID_0ADB86EA29104924B4F22A8569E78752"/>
        <xdr:cNvPicPr>
          <a:picLocks noChangeAspect="1"/>
        </xdr:cNvPicPr>
      </xdr:nvPicPr>
      <xdr:blipFill>
        <a:blip r:embed="rId27"/>
        <a:stretch>
          <a:fillRect/>
        </a:stretch>
      </xdr:blipFill>
      <xdr:spPr>
        <a:xfrm>
          <a:off x="15882620" y="19738340"/>
          <a:ext cx="290195" cy="252730"/>
        </a:xfrm>
        <a:prstGeom prst="rect">
          <a:avLst/>
        </a:prstGeom>
        <a:noFill/>
        <a:ln w="9525">
          <a:noFill/>
        </a:ln>
      </xdr:spPr>
    </xdr:pic>
  </etc:cellImage>
  <etc:cellImage>
    <xdr:pic>
      <xdr:nvPicPr>
        <xdr:cNvPr id="70" name="ID_15D86CE09CC143E18F95EB0F2C463D43"/>
        <xdr:cNvPicPr>
          <a:picLocks noChangeAspect="1"/>
        </xdr:cNvPicPr>
      </xdr:nvPicPr>
      <xdr:blipFill>
        <a:blip r:embed="rId28"/>
        <a:stretch>
          <a:fillRect/>
        </a:stretch>
      </xdr:blipFill>
      <xdr:spPr>
        <a:xfrm>
          <a:off x="15789910" y="79316580"/>
          <a:ext cx="681355" cy="382270"/>
        </a:xfrm>
        <a:prstGeom prst="rect">
          <a:avLst/>
        </a:prstGeom>
        <a:noFill/>
        <a:ln w="9525">
          <a:noFill/>
        </a:ln>
      </xdr:spPr>
    </xdr:pic>
  </etc:cellImage>
  <etc:cellImage>
    <xdr:pic>
      <xdr:nvPicPr>
        <xdr:cNvPr id="69" name="ID_DF7A7895C90D4BD7A09B0552C6C9920D"/>
        <xdr:cNvPicPr>
          <a:picLocks noChangeAspect="1"/>
        </xdr:cNvPicPr>
      </xdr:nvPicPr>
      <xdr:blipFill>
        <a:blip r:embed="rId29"/>
        <a:stretch>
          <a:fillRect/>
        </a:stretch>
      </xdr:blipFill>
      <xdr:spPr>
        <a:xfrm>
          <a:off x="15715615" y="78039595"/>
          <a:ext cx="434975" cy="300990"/>
        </a:xfrm>
        <a:prstGeom prst="rect">
          <a:avLst/>
        </a:prstGeom>
        <a:noFill/>
        <a:ln w="9525">
          <a:noFill/>
        </a:ln>
      </xdr:spPr>
    </xdr:pic>
  </etc:cellImage>
  <etc:cellImage>
    <xdr:pic>
      <xdr:nvPicPr>
        <xdr:cNvPr id="68" name="ID_61728437A9014255ADE0097EC56B80DC"/>
        <xdr:cNvPicPr>
          <a:picLocks noChangeAspect="1"/>
        </xdr:cNvPicPr>
      </xdr:nvPicPr>
      <xdr:blipFill>
        <a:blip r:embed="rId30"/>
        <a:stretch>
          <a:fillRect/>
        </a:stretch>
      </xdr:blipFill>
      <xdr:spPr>
        <a:xfrm>
          <a:off x="15875000" y="76870560"/>
          <a:ext cx="285115" cy="170180"/>
        </a:xfrm>
        <a:prstGeom prst="rect">
          <a:avLst/>
        </a:prstGeom>
        <a:noFill/>
        <a:ln w="9525">
          <a:noFill/>
        </a:ln>
      </xdr:spPr>
    </xdr:pic>
  </etc:cellImage>
  <etc:cellImage>
    <xdr:pic>
      <xdr:nvPicPr>
        <xdr:cNvPr id="67" name="ID_193EC435F2CB47609AA3CC4D857DF5D4"/>
        <xdr:cNvPicPr>
          <a:picLocks noChangeAspect="1"/>
        </xdr:cNvPicPr>
      </xdr:nvPicPr>
      <xdr:blipFill>
        <a:blip r:embed="rId31"/>
        <a:stretch>
          <a:fillRect/>
        </a:stretch>
      </xdr:blipFill>
      <xdr:spPr>
        <a:xfrm>
          <a:off x="15850870" y="74813160"/>
          <a:ext cx="542925" cy="339725"/>
        </a:xfrm>
        <a:prstGeom prst="rect">
          <a:avLst/>
        </a:prstGeom>
        <a:noFill/>
        <a:ln w="9525">
          <a:noFill/>
        </a:ln>
      </xdr:spPr>
    </xdr:pic>
  </etc:cellImage>
  <etc:cellImage>
    <xdr:pic>
      <xdr:nvPicPr>
        <xdr:cNvPr id="66" name="ID_62D86F7836C64318AEAB3BF89AE92E3D"/>
        <xdr:cNvPicPr>
          <a:picLocks noChangeAspect="1"/>
        </xdr:cNvPicPr>
      </xdr:nvPicPr>
      <xdr:blipFill>
        <a:blip r:embed="rId32"/>
        <a:stretch>
          <a:fillRect/>
        </a:stretch>
      </xdr:blipFill>
      <xdr:spPr>
        <a:xfrm>
          <a:off x="15770860" y="73349485"/>
          <a:ext cx="354965" cy="262890"/>
        </a:xfrm>
        <a:prstGeom prst="rect">
          <a:avLst/>
        </a:prstGeom>
        <a:noFill/>
        <a:ln w="9525">
          <a:noFill/>
        </a:ln>
      </xdr:spPr>
    </xdr:pic>
  </etc:cellImage>
  <etc:cellImage>
    <xdr:pic>
      <xdr:nvPicPr>
        <xdr:cNvPr id="65" name="ID_B5D18443E8734755B051FAE34F5CE118"/>
        <xdr:cNvPicPr>
          <a:picLocks noChangeAspect="1"/>
        </xdr:cNvPicPr>
      </xdr:nvPicPr>
      <xdr:blipFill>
        <a:blip r:embed="rId33"/>
        <a:stretch>
          <a:fillRect/>
        </a:stretch>
      </xdr:blipFill>
      <xdr:spPr>
        <a:xfrm>
          <a:off x="15855950" y="71942325"/>
          <a:ext cx="466090" cy="346710"/>
        </a:xfrm>
        <a:prstGeom prst="rect">
          <a:avLst/>
        </a:prstGeom>
        <a:noFill/>
        <a:ln w="9525">
          <a:noFill/>
        </a:ln>
      </xdr:spPr>
    </xdr:pic>
  </etc:cellImage>
  <etc:cellImage>
    <xdr:pic>
      <xdr:nvPicPr>
        <xdr:cNvPr id="64" name="ID_E9E906EE8DD14618A4F7B876BB8A36F3"/>
        <xdr:cNvPicPr>
          <a:picLocks noChangeAspect="1"/>
        </xdr:cNvPicPr>
      </xdr:nvPicPr>
      <xdr:blipFill>
        <a:blip r:embed="rId34"/>
        <a:stretch>
          <a:fillRect/>
        </a:stretch>
      </xdr:blipFill>
      <xdr:spPr>
        <a:xfrm>
          <a:off x="16506190" y="71850885"/>
          <a:ext cx="304800" cy="297815"/>
        </a:xfrm>
        <a:prstGeom prst="rect">
          <a:avLst/>
        </a:prstGeom>
        <a:noFill/>
        <a:ln w="9525">
          <a:noFill/>
        </a:ln>
      </xdr:spPr>
    </xdr:pic>
  </etc:cellImage>
  <etc:cellImage>
    <xdr:pic>
      <xdr:nvPicPr>
        <xdr:cNvPr id="63" name="ID_C88B508CA63B43DC921C53D98000ED62"/>
        <xdr:cNvPicPr>
          <a:picLocks noChangeAspect="1"/>
        </xdr:cNvPicPr>
      </xdr:nvPicPr>
      <xdr:blipFill>
        <a:blip r:embed="rId35"/>
        <a:stretch>
          <a:fillRect/>
        </a:stretch>
      </xdr:blipFill>
      <xdr:spPr>
        <a:xfrm>
          <a:off x="15842615" y="69686170"/>
          <a:ext cx="452755" cy="323850"/>
        </a:xfrm>
        <a:prstGeom prst="rect">
          <a:avLst/>
        </a:prstGeom>
        <a:noFill/>
        <a:ln w="9525">
          <a:noFill/>
        </a:ln>
      </xdr:spPr>
    </xdr:pic>
  </etc:cellImage>
  <etc:cellImage>
    <xdr:pic>
      <xdr:nvPicPr>
        <xdr:cNvPr id="62" name="ID_DB268E2EBBB34779AFCB4EFD530EDFB0"/>
        <xdr:cNvPicPr>
          <a:picLocks noChangeAspect="1"/>
        </xdr:cNvPicPr>
      </xdr:nvPicPr>
      <xdr:blipFill>
        <a:blip r:embed="rId36"/>
        <a:stretch>
          <a:fillRect/>
        </a:stretch>
      </xdr:blipFill>
      <xdr:spPr>
        <a:xfrm>
          <a:off x="15783560" y="67901820"/>
          <a:ext cx="535940" cy="387350"/>
        </a:xfrm>
        <a:prstGeom prst="rect">
          <a:avLst/>
        </a:prstGeom>
        <a:noFill/>
        <a:ln w="9525">
          <a:noFill/>
        </a:ln>
      </xdr:spPr>
    </xdr:pic>
  </etc:cellImage>
  <etc:cellImage>
    <xdr:pic>
      <xdr:nvPicPr>
        <xdr:cNvPr id="61" name="ID_9F6362CA389B42DFAA3B2289813502B6"/>
        <xdr:cNvPicPr>
          <a:picLocks noChangeAspect="1"/>
        </xdr:cNvPicPr>
      </xdr:nvPicPr>
      <xdr:blipFill>
        <a:blip r:embed="rId37"/>
        <a:stretch>
          <a:fillRect/>
        </a:stretch>
      </xdr:blipFill>
      <xdr:spPr>
        <a:xfrm>
          <a:off x="16469360" y="68002785"/>
          <a:ext cx="471805" cy="330835"/>
        </a:xfrm>
        <a:prstGeom prst="rect">
          <a:avLst/>
        </a:prstGeom>
        <a:noFill/>
        <a:ln w="9525">
          <a:noFill/>
        </a:ln>
      </xdr:spPr>
    </xdr:pic>
  </etc:cellImage>
  <etc:cellImage>
    <xdr:pic>
      <xdr:nvPicPr>
        <xdr:cNvPr id="59" name="ID_9EFB24ADF0F44121B196BA9971BFAE50"/>
        <xdr:cNvPicPr>
          <a:picLocks noChangeAspect="1"/>
        </xdr:cNvPicPr>
      </xdr:nvPicPr>
      <xdr:blipFill>
        <a:blip r:embed="rId38"/>
        <a:stretch>
          <a:fillRect/>
        </a:stretch>
      </xdr:blipFill>
      <xdr:spPr>
        <a:xfrm>
          <a:off x="15834360" y="65926335"/>
          <a:ext cx="571500" cy="322580"/>
        </a:xfrm>
        <a:prstGeom prst="rect">
          <a:avLst/>
        </a:prstGeom>
        <a:noFill/>
        <a:ln w="9525">
          <a:noFill/>
        </a:ln>
      </xdr:spPr>
    </xdr:pic>
  </etc:cellImage>
  <etc:cellImage>
    <xdr:pic>
      <xdr:nvPicPr>
        <xdr:cNvPr id="58" name="ID_A4540B4AEFA64FADAD46637C00E9E045"/>
        <xdr:cNvPicPr>
          <a:picLocks noChangeAspect="1"/>
        </xdr:cNvPicPr>
      </xdr:nvPicPr>
      <xdr:blipFill>
        <a:blip r:embed="rId39"/>
        <a:stretch>
          <a:fillRect/>
        </a:stretch>
      </xdr:blipFill>
      <xdr:spPr>
        <a:xfrm>
          <a:off x="16310610" y="65874900"/>
          <a:ext cx="360045" cy="264160"/>
        </a:xfrm>
        <a:prstGeom prst="rect">
          <a:avLst/>
        </a:prstGeom>
        <a:noFill/>
        <a:ln w="9525">
          <a:noFill/>
        </a:ln>
      </xdr:spPr>
    </xdr:pic>
  </etc:cellImage>
  <etc:cellImage>
    <xdr:pic>
      <xdr:nvPicPr>
        <xdr:cNvPr id="57" name="ID_7249DC571343470DB685CA34500B1F40"/>
        <xdr:cNvPicPr>
          <a:picLocks noChangeAspect="1"/>
        </xdr:cNvPicPr>
      </xdr:nvPicPr>
      <xdr:blipFill>
        <a:blip r:embed="rId40"/>
        <a:stretch>
          <a:fillRect/>
        </a:stretch>
      </xdr:blipFill>
      <xdr:spPr>
        <a:xfrm>
          <a:off x="15855950" y="64252475"/>
          <a:ext cx="496570" cy="235585"/>
        </a:xfrm>
        <a:prstGeom prst="rect">
          <a:avLst/>
        </a:prstGeom>
        <a:noFill/>
        <a:ln w="9525">
          <a:noFill/>
        </a:ln>
      </xdr:spPr>
    </xdr:pic>
  </etc:cellImage>
  <etc:cellImage>
    <xdr:pic>
      <xdr:nvPicPr>
        <xdr:cNvPr id="56" name="ID_AFDAC585A2284FE99404A2FDEAAB3C59"/>
        <xdr:cNvPicPr>
          <a:picLocks noChangeAspect="1"/>
        </xdr:cNvPicPr>
      </xdr:nvPicPr>
      <xdr:blipFill>
        <a:blip r:embed="rId41"/>
        <a:stretch>
          <a:fillRect/>
        </a:stretch>
      </xdr:blipFill>
      <xdr:spPr>
        <a:xfrm>
          <a:off x="16312515" y="64218820"/>
          <a:ext cx="494665" cy="301625"/>
        </a:xfrm>
        <a:prstGeom prst="rect">
          <a:avLst/>
        </a:prstGeom>
        <a:noFill/>
        <a:ln w="9525">
          <a:noFill/>
        </a:ln>
      </xdr:spPr>
    </xdr:pic>
  </etc:cellImage>
  <etc:cellImage>
    <xdr:pic>
      <xdr:nvPicPr>
        <xdr:cNvPr id="54" name="ID_0DF7638041884F68850ABBB1FB691980"/>
        <xdr:cNvPicPr>
          <a:picLocks noChangeAspect="1"/>
        </xdr:cNvPicPr>
      </xdr:nvPicPr>
      <xdr:blipFill>
        <a:blip r:embed="rId42"/>
        <a:stretch>
          <a:fillRect/>
        </a:stretch>
      </xdr:blipFill>
      <xdr:spPr>
        <a:xfrm>
          <a:off x="15875635" y="62467490"/>
          <a:ext cx="565150" cy="300990"/>
        </a:xfrm>
        <a:prstGeom prst="rect">
          <a:avLst/>
        </a:prstGeom>
        <a:noFill/>
        <a:ln w="9525">
          <a:noFill/>
        </a:ln>
      </xdr:spPr>
    </xdr:pic>
  </etc:cellImage>
  <etc:cellImage>
    <xdr:pic>
      <xdr:nvPicPr>
        <xdr:cNvPr id="52" name="ID_717BF0CE046748AEA5EC1FD60036F688"/>
        <xdr:cNvPicPr>
          <a:picLocks noChangeAspect="1"/>
        </xdr:cNvPicPr>
      </xdr:nvPicPr>
      <xdr:blipFill>
        <a:blip r:embed="rId43"/>
        <a:stretch>
          <a:fillRect/>
        </a:stretch>
      </xdr:blipFill>
      <xdr:spPr>
        <a:xfrm>
          <a:off x="16544925" y="62440185"/>
          <a:ext cx="379095" cy="180340"/>
        </a:xfrm>
        <a:prstGeom prst="rect">
          <a:avLst/>
        </a:prstGeom>
        <a:noFill/>
        <a:ln w="9525">
          <a:noFill/>
        </a:ln>
      </xdr:spPr>
    </xdr:pic>
  </etc:cellImage>
  <etc:cellImage>
    <xdr:pic>
      <xdr:nvPicPr>
        <xdr:cNvPr id="51" name="ID_360DA69040304DD6B10EB5321E0C1780"/>
        <xdr:cNvPicPr>
          <a:picLocks noChangeAspect="1"/>
        </xdr:cNvPicPr>
      </xdr:nvPicPr>
      <xdr:blipFill>
        <a:blip r:embed="rId44"/>
        <a:stretch>
          <a:fillRect/>
        </a:stretch>
      </xdr:blipFill>
      <xdr:spPr>
        <a:xfrm>
          <a:off x="15937865" y="60369450"/>
          <a:ext cx="416560" cy="251460"/>
        </a:xfrm>
        <a:prstGeom prst="rect">
          <a:avLst/>
        </a:prstGeom>
        <a:noFill/>
        <a:ln w="9525">
          <a:noFill/>
        </a:ln>
      </xdr:spPr>
    </xdr:pic>
  </etc:cellImage>
  <etc:cellImage>
    <xdr:pic>
      <xdr:nvPicPr>
        <xdr:cNvPr id="50" name="ID_033082E094694AFDA263B0867FAED2AB"/>
        <xdr:cNvPicPr>
          <a:picLocks noChangeAspect="1"/>
        </xdr:cNvPicPr>
      </xdr:nvPicPr>
      <xdr:blipFill>
        <a:blip r:embed="rId45"/>
        <a:stretch>
          <a:fillRect/>
        </a:stretch>
      </xdr:blipFill>
      <xdr:spPr>
        <a:xfrm>
          <a:off x="15809595" y="58823225"/>
          <a:ext cx="283210" cy="229235"/>
        </a:xfrm>
        <a:prstGeom prst="rect">
          <a:avLst/>
        </a:prstGeom>
        <a:noFill/>
        <a:ln w="9525">
          <a:noFill/>
        </a:ln>
      </xdr:spPr>
    </xdr:pic>
  </etc:cellImage>
  <etc:cellImage>
    <xdr:pic>
      <xdr:nvPicPr>
        <xdr:cNvPr id="49" name="ID_2FA212A450874783B7F0F158B7F1FD01"/>
        <xdr:cNvPicPr>
          <a:picLocks noChangeAspect="1"/>
        </xdr:cNvPicPr>
      </xdr:nvPicPr>
      <xdr:blipFill>
        <a:blip r:embed="rId45"/>
        <a:stretch>
          <a:fillRect/>
        </a:stretch>
      </xdr:blipFill>
      <xdr:spPr>
        <a:xfrm>
          <a:off x="15798165" y="57356375"/>
          <a:ext cx="283210" cy="229235"/>
        </a:xfrm>
        <a:prstGeom prst="rect">
          <a:avLst/>
        </a:prstGeom>
        <a:noFill/>
        <a:ln w="9525">
          <a:noFill/>
        </a:ln>
      </xdr:spPr>
    </xdr:pic>
  </etc:cellImage>
  <etc:cellImage>
    <xdr:pic>
      <xdr:nvPicPr>
        <xdr:cNvPr id="48" name="ID_50C2254A7DE3426E8FDCA87D30EECDC0"/>
        <xdr:cNvPicPr>
          <a:picLocks noChangeAspect="1"/>
        </xdr:cNvPicPr>
      </xdr:nvPicPr>
      <xdr:blipFill>
        <a:blip r:embed="rId46"/>
        <a:stretch>
          <a:fillRect/>
        </a:stretch>
      </xdr:blipFill>
      <xdr:spPr>
        <a:xfrm>
          <a:off x="15764510" y="55968900"/>
          <a:ext cx="283845" cy="179705"/>
        </a:xfrm>
        <a:prstGeom prst="rect">
          <a:avLst/>
        </a:prstGeom>
        <a:noFill/>
        <a:ln w="9525">
          <a:noFill/>
        </a:ln>
      </xdr:spPr>
    </xdr:pic>
  </etc:cellImage>
  <etc:cellImage>
    <xdr:pic>
      <xdr:nvPicPr>
        <xdr:cNvPr id="47" name="ID_BE3F238E7CEB4B35BD608F15893BEF8B"/>
        <xdr:cNvPicPr>
          <a:picLocks noChangeAspect="1"/>
        </xdr:cNvPicPr>
      </xdr:nvPicPr>
      <xdr:blipFill>
        <a:blip r:embed="rId46"/>
        <a:stretch>
          <a:fillRect/>
        </a:stretch>
      </xdr:blipFill>
      <xdr:spPr>
        <a:xfrm>
          <a:off x="16400780" y="55822850"/>
          <a:ext cx="283845" cy="179705"/>
        </a:xfrm>
        <a:prstGeom prst="rect">
          <a:avLst/>
        </a:prstGeom>
        <a:noFill/>
        <a:ln w="9525">
          <a:noFill/>
        </a:ln>
      </xdr:spPr>
    </xdr:pic>
  </etc:cellImage>
  <etc:cellImage>
    <xdr:pic>
      <xdr:nvPicPr>
        <xdr:cNvPr id="46" name="ID_BA3CB91439C8401E8F5D60BA9ADF3235"/>
        <xdr:cNvPicPr>
          <a:picLocks noChangeAspect="1"/>
        </xdr:cNvPicPr>
      </xdr:nvPicPr>
      <xdr:blipFill>
        <a:blip r:embed="rId47"/>
        <a:stretch>
          <a:fillRect/>
        </a:stretch>
      </xdr:blipFill>
      <xdr:spPr>
        <a:xfrm>
          <a:off x="15779115" y="54314725"/>
          <a:ext cx="250190" cy="205740"/>
        </a:xfrm>
        <a:prstGeom prst="rect">
          <a:avLst/>
        </a:prstGeom>
        <a:noFill/>
        <a:ln w="9525">
          <a:noFill/>
        </a:ln>
      </xdr:spPr>
    </xdr:pic>
  </etc:cellImage>
  <etc:cellImage>
    <xdr:pic>
      <xdr:nvPicPr>
        <xdr:cNvPr id="45" name="ID_381BE5D4C99C49DBB3ED2B183F2CD1E6"/>
        <xdr:cNvPicPr>
          <a:picLocks noChangeAspect="1"/>
        </xdr:cNvPicPr>
      </xdr:nvPicPr>
      <xdr:blipFill>
        <a:blip r:embed="rId48"/>
        <a:stretch>
          <a:fillRect/>
        </a:stretch>
      </xdr:blipFill>
      <xdr:spPr>
        <a:xfrm>
          <a:off x="15814040" y="52492275"/>
          <a:ext cx="374650" cy="277495"/>
        </a:xfrm>
        <a:prstGeom prst="rect">
          <a:avLst/>
        </a:prstGeom>
        <a:noFill/>
        <a:ln w="9525">
          <a:noFill/>
        </a:ln>
      </xdr:spPr>
    </xdr:pic>
  </etc:cellImage>
  <etc:cellImage>
    <xdr:pic>
      <xdr:nvPicPr>
        <xdr:cNvPr id="44" name="ID_6B3D920334814A1FBAC005F1D4488DBF"/>
        <xdr:cNvPicPr>
          <a:picLocks noChangeAspect="1"/>
        </xdr:cNvPicPr>
      </xdr:nvPicPr>
      <xdr:blipFill>
        <a:blip r:embed="rId49"/>
        <a:stretch>
          <a:fillRect/>
        </a:stretch>
      </xdr:blipFill>
      <xdr:spPr>
        <a:xfrm>
          <a:off x="16563340" y="52649120"/>
          <a:ext cx="381635" cy="230505"/>
        </a:xfrm>
        <a:prstGeom prst="rect">
          <a:avLst/>
        </a:prstGeom>
        <a:noFill/>
        <a:ln w="9525">
          <a:noFill/>
        </a:ln>
      </xdr:spPr>
    </xdr:pic>
  </etc:cellImage>
  <etc:cellImage>
    <xdr:pic>
      <xdr:nvPicPr>
        <xdr:cNvPr id="42" name="ID_F0F74F80A84245F8B80EA0A523C91E12"/>
        <xdr:cNvPicPr>
          <a:picLocks noChangeAspect="1"/>
        </xdr:cNvPicPr>
      </xdr:nvPicPr>
      <xdr:blipFill>
        <a:blip r:embed="rId50"/>
        <a:stretch>
          <a:fillRect/>
        </a:stretch>
      </xdr:blipFill>
      <xdr:spPr>
        <a:xfrm>
          <a:off x="15877540" y="50961290"/>
          <a:ext cx="283845" cy="207010"/>
        </a:xfrm>
        <a:prstGeom prst="rect">
          <a:avLst/>
        </a:prstGeom>
        <a:noFill/>
        <a:ln w="9525">
          <a:noFill/>
        </a:ln>
      </xdr:spPr>
    </xdr:pic>
  </etc:cellImage>
  <etc:cellImage>
    <xdr:pic>
      <xdr:nvPicPr>
        <xdr:cNvPr id="41" name="ID_954F08B643DD4A628A9958DFE173035E"/>
        <xdr:cNvPicPr>
          <a:picLocks noChangeAspect="1"/>
        </xdr:cNvPicPr>
      </xdr:nvPicPr>
      <xdr:blipFill>
        <a:blip r:embed="rId51"/>
        <a:stretch>
          <a:fillRect/>
        </a:stretch>
      </xdr:blipFill>
      <xdr:spPr>
        <a:xfrm>
          <a:off x="16457930" y="51017170"/>
          <a:ext cx="376555" cy="229870"/>
        </a:xfrm>
        <a:prstGeom prst="rect">
          <a:avLst/>
        </a:prstGeom>
        <a:noFill/>
        <a:ln w="9525">
          <a:noFill/>
        </a:ln>
      </xdr:spPr>
    </xdr:pic>
  </etc:cellImage>
  <etc:cellImage>
    <xdr:pic>
      <xdr:nvPicPr>
        <xdr:cNvPr id="40" name="ID_8627D567B89C4A0299CE9BDBD2F2C991"/>
        <xdr:cNvPicPr>
          <a:picLocks noChangeAspect="1"/>
        </xdr:cNvPicPr>
      </xdr:nvPicPr>
      <xdr:blipFill>
        <a:blip r:embed="rId52"/>
        <a:stretch>
          <a:fillRect/>
        </a:stretch>
      </xdr:blipFill>
      <xdr:spPr>
        <a:xfrm>
          <a:off x="15949930" y="49307115"/>
          <a:ext cx="333375" cy="229235"/>
        </a:xfrm>
        <a:prstGeom prst="rect">
          <a:avLst/>
        </a:prstGeom>
        <a:noFill/>
        <a:ln w="9525">
          <a:noFill/>
        </a:ln>
      </xdr:spPr>
    </xdr:pic>
  </etc:cellImage>
  <etc:cellImage>
    <xdr:pic>
      <xdr:nvPicPr>
        <xdr:cNvPr id="39" name="ID_A6297866C4B14897B10804FBF763703C"/>
        <xdr:cNvPicPr>
          <a:picLocks noChangeAspect="1"/>
        </xdr:cNvPicPr>
      </xdr:nvPicPr>
      <xdr:blipFill>
        <a:blip r:embed="rId53"/>
        <a:stretch>
          <a:fillRect/>
        </a:stretch>
      </xdr:blipFill>
      <xdr:spPr>
        <a:xfrm>
          <a:off x="16309975" y="49139475"/>
          <a:ext cx="315595" cy="225425"/>
        </a:xfrm>
        <a:prstGeom prst="rect">
          <a:avLst/>
        </a:prstGeom>
        <a:noFill/>
        <a:ln w="9525">
          <a:noFill/>
        </a:ln>
      </xdr:spPr>
    </xdr:pic>
  </etc:cellImage>
  <etc:cellImage>
    <xdr:pic>
      <xdr:nvPicPr>
        <xdr:cNvPr id="37" name="ID_2C5473F9DAE84802A14B9A4C7632DFCF"/>
        <xdr:cNvPicPr>
          <a:picLocks noChangeAspect="1"/>
        </xdr:cNvPicPr>
      </xdr:nvPicPr>
      <xdr:blipFill>
        <a:blip r:embed="rId54"/>
        <a:stretch>
          <a:fillRect/>
        </a:stretch>
      </xdr:blipFill>
      <xdr:spPr>
        <a:xfrm>
          <a:off x="15719425" y="47698025"/>
          <a:ext cx="497205" cy="199390"/>
        </a:xfrm>
        <a:prstGeom prst="rect">
          <a:avLst/>
        </a:prstGeom>
        <a:noFill/>
        <a:ln w="9525">
          <a:noFill/>
        </a:ln>
      </xdr:spPr>
    </xdr:pic>
  </etc:cellImage>
  <etc:cellImage>
    <xdr:pic>
      <xdr:nvPicPr>
        <xdr:cNvPr id="36" name="ID_39A80A525E234D7083527A0AFB09A8DD"/>
        <xdr:cNvPicPr>
          <a:picLocks noChangeAspect="1"/>
        </xdr:cNvPicPr>
      </xdr:nvPicPr>
      <xdr:blipFill>
        <a:blip r:embed="rId55"/>
        <a:stretch>
          <a:fillRect/>
        </a:stretch>
      </xdr:blipFill>
      <xdr:spPr>
        <a:xfrm>
          <a:off x="16649700" y="47706280"/>
          <a:ext cx="601345" cy="335915"/>
        </a:xfrm>
        <a:prstGeom prst="rect">
          <a:avLst/>
        </a:prstGeom>
        <a:noFill/>
        <a:ln w="9525">
          <a:noFill/>
        </a:ln>
      </xdr:spPr>
    </xdr:pic>
  </etc:cellImage>
  <etc:cellImage>
    <xdr:pic>
      <xdr:nvPicPr>
        <xdr:cNvPr id="38" name="ID_1A998537710A4CC28C5603AFF0C9EB1E"/>
        <xdr:cNvPicPr>
          <a:picLocks noChangeAspect="1"/>
        </xdr:cNvPicPr>
      </xdr:nvPicPr>
      <xdr:blipFill>
        <a:blip r:embed="rId56"/>
        <a:stretch>
          <a:fillRect/>
        </a:stretch>
      </xdr:blipFill>
      <xdr:spPr>
        <a:xfrm>
          <a:off x="15923260" y="45819695"/>
          <a:ext cx="370840" cy="260350"/>
        </a:xfrm>
        <a:prstGeom prst="rect">
          <a:avLst/>
        </a:prstGeom>
        <a:noFill/>
        <a:ln w="9525">
          <a:noFill/>
        </a:ln>
      </xdr:spPr>
    </xdr:pic>
  </etc:cellImage>
  <etc:cellImage>
    <xdr:pic>
      <xdr:nvPicPr>
        <xdr:cNvPr id="43" name="ID_F46AC54BA1214AE28BDF1E3AFB808382"/>
        <xdr:cNvPicPr>
          <a:picLocks noChangeAspect="1"/>
        </xdr:cNvPicPr>
      </xdr:nvPicPr>
      <xdr:blipFill>
        <a:blip r:embed="rId57"/>
        <a:stretch>
          <a:fillRect/>
        </a:stretch>
      </xdr:blipFill>
      <xdr:spPr>
        <a:xfrm>
          <a:off x="15771495" y="44329985"/>
          <a:ext cx="550545" cy="332740"/>
        </a:xfrm>
        <a:prstGeom prst="rect">
          <a:avLst/>
        </a:prstGeom>
        <a:noFill/>
        <a:ln w="9525">
          <a:noFill/>
        </a:ln>
      </xdr:spPr>
    </xdr:pic>
  </etc:cellImage>
  <etc:cellImage>
    <xdr:pic>
      <xdr:nvPicPr>
        <xdr:cNvPr id="53" name="ID_D6F6333306834A30936C04F42C202B5A"/>
        <xdr:cNvPicPr>
          <a:picLocks noChangeAspect="1"/>
        </xdr:cNvPicPr>
      </xdr:nvPicPr>
      <xdr:blipFill>
        <a:blip r:embed="rId57"/>
        <a:stretch>
          <a:fillRect/>
        </a:stretch>
      </xdr:blipFill>
      <xdr:spPr>
        <a:xfrm>
          <a:off x="15704185" y="43098720"/>
          <a:ext cx="550545" cy="332740"/>
        </a:xfrm>
        <a:prstGeom prst="rect">
          <a:avLst/>
        </a:prstGeom>
        <a:noFill/>
        <a:ln w="9525">
          <a:noFill/>
        </a:ln>
      </xdr:spPr>
    </xdr:pic>
  </etc:cellImage>
  <etc:cellImage>
    <xdr:pic>
      <xdr:nvPicPr>
        <xdr:cNvPr id="55" name="ID_2331FD0E14D4498FBB377A63B7A6D5D1"/>
        <xdr:cNvPicPr>
          <a:picLocks noChangeAspect="1"/>
        </xdr:cNvPicPr>
      </xdr:nvPicPr>
      <xdr:blipFill>
        <a:blip r:embed="rId58"/>
        <a:stretch>
          <a:fillRect/>
        </a:stretch>
      </xdr:blipFill>
      <xdr:spPr>
        <a:xfrm>
          <a:off x="15941040" y="41442640"/>
          <a:ext cx="404495" cy="241935"/>
        </a:xfrm>
        <a:prstGeom prst="rect">
          <a:avLst/>
        </a:prstGeom>
        <a:noFill/>
        <a:ln w="9525">
          <a:noFill/>
        </a:ln>
      </xdr:spPr>
    </xdr:pic>
  </etc:cellImage>
  <etc:cellImage>
    <xdr:pic>
      <xdr:nvPicPr>
        <xdr:cNvPr id="60" name="ID_4C3A3FCA8D294B08ADDAFED83DE5CDA6"/>
        <xdr:cNvPicPr>
          <a:picLocks noChangeAspect="1"/>
        </xdr:cNvPicPr>
      </xdr:nvPicPr>
      <xdr:blipFill>
        <a:blip r:embed="rId59"/>
        <a:stretch>
          <a:fillRect/>
        </a:stretch>
      </xdr:blipFill>
      <xdr:spPr>
        <a:xfrm>
          <a:off x="16530320" y="41590595"/>
          <a:ext cx="372110" cy="243205"/>
        </a:xfrm>
        <a:prstGeom prst="rect">
          <a:avLst/>
        </a:prstGeom>
        <a:noFill/>
        <a:ln w="9525">
          <a:noFill/>
        </a:ln>
      </xdr:spPr>
    </xdr:pic>
  </etc:cellImage>
  <etc:cellImage>
    <xdr:pic>
      <xdr:nvPicPr>
        <xdr:cNvPr id="71" name="ID_4254E77E18D1475E984FB02FCC4C628F"/>
        <xdr:cNvPicPr>
          <a:picLocks noChangeAspect="1"/>
        </xdr:cNvPicPr>
      </xdr:nvPicPr>
      <xdr:blipFill>
        <a:blip r:embed="rId60"/>
        <a:stretch>
          <a:fillRect/>
        </a:stretch>
      </xdr:blipFill>
      <xdr:spPr>
        <a:xfrm>
          <a:off x="15695295" y="40001825"/>
          <a:ext cx="612140" cy="404495"/>
        </a:xfrm>
        <a:prstGeom prst="rect">
          <a:avLst/>
        </a:prstGeom>
        <a:noFill/>
        <a:ln w="9525">
          <a:noFill/>
        </a:ln>
      </xdr:spPr>
    </xdr:pic>
  </etc:cellImage>
  <etc:cellImage>
    <xdr:pic>
      <xdr:nvPicPr>
        <xdr:cNvPr id="72" name="ID_4185617216BD4A82B69B9A2D543F85AF"/>
        <xdr:cNvPicPr>
          <a:picLocks noChangeAspect="1"/>
        </xdr:cNvPicPr>
      </xdr:nvPicPr>
      <xdr:blipFill>
        <a:blip r:embed="rId61"/>
        <a:stretch>
          <a:fillRect/>
        </a:stretch>
      </xdr:blipFill>
      <xdr:spPr>
        <a:xfrm>
          <a:off x="15706090" y="38336220"/>
          <a:ext cx="509270" cy="306070"/>
        </a:xfrm>
        <a:prstGeom prst="rect">
          <a:avLst/>
        </a:prstGeom>
        <a:noFill/>
        <a:ln w="9525">
          <a:noFill/>
        </a:ln>
      </xdr:spPr>
    </xdr:pic>
  </etc:cellImage>
  <etc:cellImage>
    <xdr:pic>
      <xdr:nvPicPr>
        <xdr:cNvPr id="73" name="ID_2086851AACCD434DA4FFF0371FFD523B"/>
        <xdr:cNvPicPr>
          <a:picLocks noChangeAspect="1"/>
        </xdr:cNvPicPr>
      </xdr:nvPicPr>
      <xdr:blipFill>
        <a:blip r:embed="rId62"/>
        <a:stretch>
          <a:fillRect/>
        </a:stretch>
      </xdr:blipFill>
      <xdr:spPr>
        <a:xfrm>
          <a:off x="16562070" y="38185725"/>
          <a:ext cx="375920" cy="215265"/>
        </a:xfrm>
        <a:prstGeom prst="rect">
          <a:avLst/>
        </a:prstGeom>
        <a:noFill/>
        <a:ln w="9525">
          <a:noFill/>
        </a:ln>
      </xdr:spPr>
    </xdr:pic>
  </etc:cellImage>
  <etc:cellImage>
    <xdr:pic>
      <xdr:nvPicPr>
        <xdr:cNvPr id="74" name="ID_9DE5323674864CAFBF8BB279BC80DD0C"/>
        <xdr:cNvPicPr>
          <a:picLocks noChangeAspect="1"/>
        </xdr:cNvPicPr>
      </xdr:nvPicPr>
      <xdr:blipFill>
        <a:blip r:embed="rId63"/>
        <a:stretch>
          <a:fillRect/>
        </a:stretch>
      </xdr:blipFill>
      <xdr:spPr>
        <a:xfrm>
          <a:off x="15775940" y="36581715"/>
          <a:ext cx="317500" cy="195580"/>
        </a:xfrm>
        <a:prstGeom prst="rect">
          <a:avLst/>
        </a:prstGeom>
        <a:noFill/>
        <a:ln w="9525">
          <a:noFill/>
        </a:ln>
      </xdr:spPr>
    </xdr:pic>
  </etc:cellImage>
  <etc:cellImage>
    <xdr:pic>
      <xdr:nvPicPr>
        <xdr:cNvPr id="75" name="ID_E72903577C644292BD9B5473669C9A50"/>
        <xdr:cNvPicPr>
          <a:picLocks noChangeAspect="1"/>
        </xdr:cNvPicPr>
      </xdr:nvPicPr>
      <xdr:blipFill>
        <a:blip r:embed="rId64"/>
        <a:stretch>
          <a:fillRect/>
        </a:stretch>
      </xdr:blipFill>
      <xdr:spPr>
        <a:xfrm>
          <a:off x="16340455" y="36454080"/>
          <a:ext cx="358775" cy="213360"/>
        </a:xfrm>
        <a:prstGeom prst="rect">
          <a:avLst/>
        </a:prstGeom>
        <a:noFill/>
        <a:ln w="9525">
          <a:noFill/>
        </a:ln>
      </xdr:spPr>
    </xdr:pic>
  </etc:cellImage>
  <etc:cellImage>
    <xdr:pic>
      <xdr:nvPicPr>
        <xdr:cNvPr id="76" name="ID_FB57D60D9BA34BA6939E809015C4DA7C"/>
        <xdr:cNvPicPr>
          <a:picLocks noChangeAspect="1"/>
        </xdr:cNvPicPr>
      </xdr:nvPicPr>
      <xdr:blipFill>
        <a:blip r:embed="rId65"/>
        <a:stretch>
          <a:fillRect/>
        </a:stretch>
      </xdr:blipFill>
      <xdr:spPr>
        <a:xfrm>
          <a:off x="15844520" y="34781490"/>
          <a:ext cx="477520" cy="230505"/>
        </a:xfrm>
        <a:prstGeom prst="rect">
          <a:avLst/>
        </a:prstGeom>
        <a:noFill/>
        <a:ln w="9525">
          <a:noFill/>
        </a:ln>
      </xdr:spPr>
    </xdr:pic>
  </etc:cellImage>
  <etc:cellImage>
    <xdr:pic>
      <xdr:nvPicPr>
        <xdr:cNvPr id="77" name="ID_2DA8A210667049BE92E59BEC8000F9AE"/>
        <xdr:cNvPicPr>
          <a:picLocks noChangeAspect="1"/>
        </xdr:cNvPicPr>
      </xdr:nvPicPr>
      <xdr:blipFill>
        <a:blip r:embed="rId66"/>
        <a:stretch>
          <a:fillRect/>
        </a:stretch>
      </xdr:blipFill>
      <xdr:spPr>
        <a:xfrm>
          <a:off x="16393160" y="34759265"/>
          <a:ext cx="356870" cy="227330"/>
        </a:xfrm>
        <a:prstGeom prst="rect">
          <a:avLst/>
        </a:prstGeom>
        <a:noFill/>
        <a:ln w="9525">
          <a:noFill/>
        </a:ln>
      </xdr:spPr>
    </xdr:pic>
  </etc:cellImage>
  <etc:cellImage>
    <xdr:pic>
      <xdr:nvPicPr>
        <xdr:cNvPr id="78" name="ID_29AD316A6B5348AC95624C82F92CBC42"/>
        <xdr:cNvPicPr>
          <a:picLocks noChangeAspect="1"/>
        </xdr:cNvPicPr>
      </xdr:nvPicPr>
      <xdr:blipFill>
        <a:blip r:embed="rId67"/>
        <a:stretch>
          <a:fillRect/>
        </a:stretch>
      </xdr:blipFill>
      <xdr:spPr>
        <a:xfrm>
          <a:off x="15762605" y="33194625"/>
          <a:ext cx="444500" cy="311785"/>
        </a:xfrm>
        <a:prstGeom prst="rect">
          <a:avLst/>
        </a:prstGeom>
        <a:noFill/>
        <a:ln w="9525">
          <a:noFill/>
        </a:ln>
      </xdr:spPr>
    </xdr:pic>
  </etc:cellImage>
  <etc:cellImage>
    <xdr:pic>
      <xdr:nvPicPr>
        <xdr:cNvPr id="79" name="ID_405AD913675B41898373B835DD777202"/>
        <xdr:cNvPicPr>
          <a:picLocks noChangeAspect="1"/>
        </xdr:cNvPicPr>
      </xdr:nvPicPr>
      <xdr:blipFill>
        <a:blip r:embed="rId68"/>
        <a:stretch>
          <a:fillRect/>
        </a:stretch>
      </xdr:blipFill>
      <xdr:spPr>
        <a:xfrm>
          <a:off x="16565880" y="33173035"/>
          <a:ext cx="299085" cy="179705"/>
        </a:xfrm>
        <a:prstGeom prst="rect">
          <a:avLst/>
        </a:prstGeom>
        <a:noFill/>
        <a:ln w="9525">
          <a:noFill/>
        </a:ln>
      </xdr:spPr>
    </xdr:pic>
  </etc:cellImage>
  <etc:cellImage>
    <xdr:pic>
      <xdr:nvPicPr>
        <xdr:cNvPr id="80" name="ID_802C8CA8DBFA49E8A4E7833589995929"/>
        <xdr:cNvPicPr>
          <a:picLocks noChangeAspect="1"/>
        </xdr:cNvPicPr>
      </xdr:nvPicPr>
      <xdr:blipFill>
        <a:blip r:embed="rId69"/>
        <a:stretch>
          <a:fillRect/>
        </a:stretch>
      </xdr:blipFill>
      <xdr:spPr>
        <a:xfrm>
          <a:off x="15878810" y="31442025"/>
          <a:ext cx="278765" cy="210820"/>
        </a:xfrm>
        <a:prstGeom prst="rect">
          <a:avLst/>
        </a:prstGeom>
        <a:noFill/>
        <a:ln w="9525">
          <a:noFill/>
        </a:ln>
      </xdr:spPr>
    </xdr:pic>
  </etc:cellImage>
  <etc:cellImage>
    <xdr:pic>
      <xdr:nvPicPr>
        <xdr:cNvPr id="81" name="ID_EF1F5FB7A0C24DBD997EC30D8FF1F905"/>
        <xdr:cNvPicPr>
          <a:picLocks noChangeAspect="1"/>
        </xdr:cNvPicPr>
      </xdr:nvPicPr>
      <xdr:blipFill>
        <a:blip r:embed="rId70"/>
        <a:stretch>
          <a:fillRect/>
        </a:stretch>
      </xdr:blipFill>
      <xdr:spPr>
        <a:xfrm>
          <a:off x="15697200" y="29876115"/>
          <a:ext cx="624840" cy="377190"/>
        </a:xfrm>
        <a:prstGeom prst="rect">
          <a:avLst/>
        </a:prstGeom>
        <a:noFill/>
        <a:ln w="9525">
          <a:noFill/>
        </a:ln>
      </xdr:spPr>
    </xdr:pic>
  </etc:cellImage>
  <etc:cellImage>
    <xdr:pic>
      <xdr:nvPicPr>
        <xdr:cNvPr id="82" name="ID_8525518D506E4BD1894924BE75C05805"/>
        <xdr:cNvPicPr>
          <a:picLocks noChangeAspect="1"/>
        </xdr:cNvPicPr>
      </xdr:nvPicPr>
      <xdr:blipFill>
        <a:blip r:embed="rId71"/>
        <a:stretch>
          <a:fillRect/>
        </a:stretch>
      </xdr:blipFill>
      <xdr:spPr>
        <a:xfrm>
          <a:off x="15946120" y="28371165"/>
          <a:ext cx="342265" cy="211455"/>
        </a:xfrm>
        <a:prstGeom prst="rect">
          <a:avLst/>
        </a:prstGeom>
        <a:noFill/>
        <a:ln w="9525">
          <a:noFill/>
        </a:ln>
      </xdr:spPr>
    </xdr:pic>
  </etc:cellImage>
  <etc:cellImage>
    <xdr:pic>
      <xdr:nvPicPr>
        <xdr:cNvPr id="83" name="ID_16B17E5E7419404392CCFC50F7AABEEE"/>
        <xdr:cNvPicPr>
          <a:picLocks noChangeAspect="1"/>
        </xdr:cNvPicPr>
      </xdr:nvPicPr>
      <xdr:blipFill>
        <a:blip r:embed="rId72"/>
        <a:stretch>
          <a:fillRect/>
        </a:stretch>
      </xdr:blipFill>
      <xdr:spPr>
        <a:xfrm>
          <a:off x="15821660" y="26983055"/>
          <a:ext cx="439420" cy="280035"/>
        </a:xfrm>
        <a:prstGeom prst="rect">
          <a:avLst/>
        </a:prstGeom>
        <a:noFill/>
        <a:ln w="9525">
          <a:noFill/>
        </a:ln>
      </xdr:spPr>
    </xdr:pic>
  </etc:cellImage>
  <etc:cellImage>
    <xdr:pic>
      <xdr:nvPicPr>
        <xdr:cNvPr id="84" name="ID_7B8C65169F154632A1EA3891F234AA4A"/>
        <xdr:cNvPicPr>
          <a:picLocks noChangeAspect="1"/>
        </xdr:cNvPicPr>
      </xdr:nvPicPr>
      <xdr:blipFill>
        <a:blip r:embed="rId73"/>
        <a:stretch>
          <a:fillRect/>
        </a:stretch>
      </xdr:blipFill>
      <xdr:spPr>
        <a:xfrm>
          <a:off x="15757525" y="25666700"/>
          <a:ext cx="315595" cy="207010"/>
        </a:xfrm>
        <a:prstGeom prst="rect">
          <a:avLst/>
        </a:prstGeom>
        <a:noFill/>
        <a:ln w="9525">
          <a:noFill/>
        </a:ln>
      </xdr:spPr>
    </xdr:pic>
  </etc:cellImage>
  <etc:cellImage>
    <xdr:pic>
      <xdr:nvPicPr>
        <xdr:cNvPr id="85" name="ID_750A74B6C48545BBA7391CB82BCDE4B7"/>
        <xdr:cNvPicPr>
          <a:picLocks noChangeAspect="1"/>
        </xdr:cNvPicPr>
      </xdr:nvPicPr>
      <xdr:blipFill>
        <a:blip r:embed="rId74"/>
        <a:stretch>
          <a:fillRect/>
        </a:stretch>
      </xdr:blipFill>
      <xdr:spPr>
        <a:xfrm>
          <a:off x="15786735" y="24173180"/>
          <a:ext cx="460375" cy="229870"/>
        </a:xfrm>
        <a:prstGeom prst="rect">
          <a:avLst/>
        </a:prstGeom>
        <a:noFill/>
        <a:ln w="9525">
          <a:noFill/>
        </a:ln>
      </xdr:spPr>
    </xdr:pic>
  </etc:cellImage>
  <etc:cellImage>
    <xdr:pic>
      <xdr:nvPicPr>
        <xdr:cNvPr id="86" name="ID_FD7ECC466276423AAB1BD6AAD83B9E15"/>
        <xdr:cNvPicPr>
          <a:picLocks noChangeAspect="1"/>
        </xdr:cNvPicPr>
      </xdr:nvPicPr>
      <xdr:blipFill>
        <a:blip r:embed="rId75"/>
        <a:stretch>
          <a:fillRect/>
        </a:stretch>
      </xdr:blipFill>
      <xdr:spPr>
        <a:xfrm>
          <a:off x="16653510" y="24363680"/>
          <a:ext cx="393065" cy="234950"/>
        </a:xfrm>
        <a:prstGeom prst="rect">
          <a:avLst/>
        </a:prstGeom>
        <a:noFill/>
        <a:ln w="9525">
          <a:noFill/>
        </a:ln>
      </xdr:spPr>
    </xdr:pic>
  </etc:cellImage>
  <etc:cellImage>
    <xdr:pic>
      <xdr:nvPicPr>
        <xdr:cNvPr id="87" name="ID_FE81529538CC46D096B874D6245BC76C"/>
        <xdr:cNvPicPr>
          <a:picLocks noChangeAspect="1"/>
        </xdr:cNvPicPr>
      </xdr:nvPicPr>
      <xdr:blipFill>
        <a:blip r:embed="rId76"/>
        <a:stretch>
          <a:fillRect/>
        </a:stretch>
      </xdr:blipFill>
      <xdr:spPr>
        <a:xfrm>
          <a:off x="15795625" y="22504400"/>
          <a:ext cx="461645" cy="309245"/>
        </a:xfrm>
        <a:prstGeom prst="rect">
          <a:avLst/>
        </a:prstGeom>
        <a:noFill/>
        <a:ln w="9525">
          <a:noFill/>
        </a:ln>
      </xdr:spPr>
    </xdr:pic>
  </etc:cellImage>
  <etc:cellImage>
    <xdr:pic>
      <xdr:nvPicPr>
        <xdr:cNvPr id="88" name="ID_7BE681A5A4EA4F889F6CD4BCBC83902C"/>
        <xdr:cNvPicPr>
          <a:picLocks noChangeAspect="1"/>
        </xdr:cNvPicPr>
      </xdr:nvPicPr>
      <xdr:blipFill>
        <a:blip r:embed="rId77"/>
        <a:stretch>
          <a:fillRect/>
        </a:stretch>
      </xdr:blipFill>
      <xdr:spPr>
        <a:xfrm>
          <a:off x="16417925" y="22382480"/>
          <a:ext cx="367665" cy="240665"/>
        </a:xfrm>
        <a:prstGeom prst="rect">
          <a:avLst/>
        </a:prstGeom>
        <a:noFill/>
        <a:ln w="9525">
          <a:noFill/>
        </a:ln>
      </xdr:spPr>
    </xdr:pic>
  </etc:cellImage>
  <etc:cellImage>
    <xdr:pic>
      <xdr:nvPicPr>
        <xdr:cNvPr id="89" name="ID_DDC5AC5BAEE6447DBF9FE9DCC1D6A552"/>
        <xdr:cNvPicPr>
          <a:picLocks noChangeAspect="1"/>
        </xdr:cNvPicPr>
      </xdr:nvPicPr>
      <xdr:blipFill>
        <a:blip r:embed="rId78"/>
        <a:stretch>
          <a:fillRect/>
        </a:stretch>
      </xdr:blipFill>
      <xdr:spPr>
        <a:xfrm>
          <a:off x="15944215" y="21160105"/>
          <a:ext cx="267970" cy="247650"/>
        </a:xfrm>
        <a:prstGeom prst="rect">
          <a:avLst/>
        </a:prstGeom>
        <a:noFill/>
        <a:ln w="9525">
          <a:noFill/>
        </a:ln>
      </xdr:spPr>
    </xdr:pic>
  </etc:cellImage>
  <etc:cellImage>
    <xdr:pic>
      <xdr:nvPicPr>
        <xdr:cNvPr id="90" name="ID_BD97239F0E6344D3965DABDB656F470D"/>
        <xdr:cNvPicPr>
          <a:picLocks noChangeAspect="1"/>
        </xdr:cNvPicPr>
      </xdr:nvPicPr>
      <xdr:blipFill>
        <a:blip r:embed="rId79"/>
        <a:stretch>
          <a:fillRect/>
        </a:stretch>
      </xdr:blipFill>
      <xdr:spPr>
        <a:xfrm>
          <a:off x="16368395" y="21071205"/>
          <a:ext cx="499745" cy="299720"/>
        </a:xfrm>
        <a:prstGeom prst="rect">
          <a:avLst/>
        </a:prstGeom>
        <a:noFill/>
        <a:ln w="9525">
          <a:noFill/>
        </a:ln>
      </xdr:spPr>
    </xdr:pic>
  </etc:cellImage>
  <etc:cellImage>
    <xdr:pic>
      <xdr:nvPicPr>
        <xdr:cNvPr id="91" name="ID_6BCF2BE8C61A483A83C53C8858622278"/>
        <xdr:cNvPicPr>
          <a:picLocks noChangeAspect="1"/>
        </xdr:cNvPicPr>
      </xdr:nvPicPr>
      <xdr:blipFill>
        <a:blip r:embed="rId80"/>
        <a:stretch>
          <a:fillRect/>
        </a:stretch>
      </xdr:blipFill>
      <xdr:spPr>
        <a:xfrm>
          <a:off x="16372205" y="19804380"/>
          <a:ext cx="282575" cy="243840"/>
        </a:xfrm>
        <a:prstGeom prst="rect">
          <a:avLst/>
        </a:prstGeom>
        <a:noFill/>
        <a:ln w="9525">
          <a:noFill/>
        </a:ln>
      </xdr:spPr>
    </xdr:pic>
  </etc:cellImage>
  <etc:cellImage>
    <xdr:pic>
      <xdr:nvPicPr>
        <xdr:cNvPr id="92" name="ID_A38A182678D642949717F9878EECBE24"/>
        <xdr:cNvPicPr>
          <a:picLocks noChangeAspect="1"/>
        </xdr:cNvPicPr>
      </xdr:nvPicPr>
      <xdr:blipFill>
        <a:blip r:embed="rId81"/>
        <a:stretch>
          <a:fillRect/>
        </a:stretch>
      </xdr:blipFill>
      <xdr:spPr>
        <a:xfrm>
          <a:off x="15907385" y="10699750"/>
          <a:ext cx="285115" cy="220980"/>
        </a:xfrm>
        <a:prstGeom prst="rect">
          <a:avLst/>
        </a:prstGeom>
        <a:noFill/>
        <a:ln w="9525">
          <a:noFill/>
        </a:ln>
      </xdr:spPr>
    </xdr:pic>
  </etc:cellImage>
  <etc:cellImage>
    <xdr:pic>
      <xdr:nvPicPr>
        <xdr:cNvPr id="93" name="ID_0B0269B47E954465BB0ABA8591C7550A"/>
        <xdr:cNvPicPr>
          <a:picLocks noChangeAspect="1"/>
        </xdr:cNvPicPr>
      </xdr:nvPicPr>
      <xdr:blipFill>
        <a:blip r:embed="rId82"/>
        <a:stretch>
          <a:fillRect/>
        </a:stretch>
      </xdr:blipFill>
      <xdr:spPr>
        <a:xfrm>
          <a:off x="15878175" y="12065635"/>
          <a:ext cx="240665" cy="213360"/>
        </a:xfrm>
        <a:prstGeom prst="rect">
          <a:avLst/>
        </a:prstGeom>
        <a:noFill/>
        <a:ln w="9525">
          <a:noFill/>
        </a:ln>
      </xdr:spPr>
    </xdr:pic>
  </etc:cellImage>
  <etc:cellImage>
    <xdr:pic>
      <xdr:nvPicPr>
        <xdr:cNvPr id="94" name="ID_D0BA2642AA2B4237872253C5DDFE1F43"/>
        <xdr:cNvPicPr>
          <a:picLocks noChangeAspect="1"/>
        </xdr:cNvPicPr>
      </xdr:nvPicPr>
      <xdr:blipFill>
        <a:blip r:embed="rId83"/>
        <a:stretch>
          <a:fillRect/>
        </a:stretch>
      </xdr:blipFill>
      <xdr:spPr>
        <a:xfrm>
          <a:off x="15951835" y="13533120"/>
          <a:ext cx="271780" cy="256540"/>
        </a:xfrm>
        <a:prstGeom prst="rect">
          <a:avLst/>
        </a:prstGeom>
        <a:noFill/>
        <a:ln w="9525">
          <a:noFill/>
        </a:ln>
      </xdr:spPr>
    </xdr:pic>
  </etc:cellImage>
  <etc:cellImage>
    <xdr:pic>
      <xdr:nvPicPr>
        <xdr:cNvPr id="95" name="ID_5A620543B22B4C238E3B959C41B5E77E"/>
        <xdr:cNvPicPr>
          <a:picLocks noChangeAspect="1"/>
        </xdr:cNvPicPr>
      </xdr:nvPicPr>
      <xdr:blipFill>
        <a:blip r:embed="rId84"/>
        <a:stretch>
          <a:fillRect/>
        </a:stretch>
      </xdr:blipFill>
      <xdr:spPr>
        <a:xfrm>
          <a:off x="15706090" y="15011400"/>
          <a:ext cx="326390" cy="303530"/>
        </a:xfrm>
        <a:prstGeom prst="rect">
          <a:avLst/>
        </a:prstGeom>
        <a:noFill/>
        <a:ln w="9525">
          <a:noFill/>
        </a:ln>
      </xdr:spPr>
    </xdr:pic>
  </etc:cellImage>
  <etc:cellImage>
    <xdr:pic>
      <xdr:nvPicPr>
        <xdr:cNvPr id="96" name="ID_3552B5E7D18441CBB8AB257774FAA9A5"/>
        <xdr:cNvPicPr>
          <a:picLocks noChangeAspect="1"/>
        </xdr:cNvPicPr>
      </xdr:nvPicPr>
      <xdr:blipFill>
        <a:blip r:embed="rId85"/>
        <a:stretch>
          <a:fillRect/>
        </a:stretch>
      </xdr:blipFill>
      <xdr:spPr>
        <a:xfrm>
          <a:off x="15890240" y="16432530"/>
          <a:ext cx="330200" cy="247650"/>
        </a:xfrm>
        <a:prstGeom prst="rect">
          <a:avLst/>
        </a:prstGeom>
        <a:noFill/>
        <a:ln w="9525">
          <a:noFill/>
        </a:ln>
      </xdr:spPr>
    </xdr:pic>
  </etc:cellImage>
  <etc:cellImage>
    <xdr:pic>
      <xdr:nvPicPr>
        <xdr:cNvPr id="97" name="ID_06AFF79104D84414B0E698CB19F40D0B"/>
        <xdr:cNvPicPr>
          <a:picLocks noChangeAspect="1"/>
        </xdr:cNvPicPr>
      </xdr:nvPicPr>
      <xdr:blipFill>
        <a:blip r:embed="rId86"/>
        <a:stretch>
          <a:fillRect/>
        </a:stretch>
      </xdr:blipFill>
      <xdr:spPr>
        <a:xfrm>
          <a:off x="15727680" y="17809845"/>
          <a:ext cx="357505" cy="275590"/>
        </a:xfrm>
        <a:prstGeom prst="rect">
          <a:avLst/>
        </a:prstGeom>
        <a:noFill/>
        <a:ln w="9525">
          <a:noFill/>
        </a:ln>
      </xdr:spPr>
    </xdr:pic>
  </etc:cellImage>
  <etc:cellImage>
    <xdr:pic>
      <xdr:nvPicPr>
        <xdr:cNvPr id="98" name="ID_8E6E3AB487244D859DE66DCDE837072B"/>
        <xdr:cNvPicPr>
          <a:picLocks noChangeAspect="1"/>
        </xdr:cNvPicPr>
      </xdr:nvPicPr>
      <xdr:blipFill>
        <a:blip r:embed="rId87"/>
        <a:stretch>
          <a:fillRect/>
        </a:stretch>
      </xdr:blipFill>
      <xdr:spPr>
        <a:xfrm>
          <a:off x="15648940" y="19418300"/>
          <a:ext cx="763270" cy="422910"/>
        </a:xfrm>
        <a:prstGeom prst="rect">
          <a:avLst/>
        </a:prstGeom>
        <a:noFill/>
        <a:ln w="9525">
          <a:noFill/>
        </a:ln>
      </xdr:spPr>
    </xdr:pic>
  </etc:cellImage>
  <etc:cellImage>
    <xdr:pic>
      <xdr:nvPicPr>
        <xdr:cNvPr id="99" name="ID_41B32537A56143A7A1B54963950FFD8E"/>
        <xdr:cNvPicPr>
          <a:picLocks noChangeAspect="1"/>
        </xdr:cNvPicPr>
      </xdr:nvPicPr>
      <xdr:blipFill>
        <a:blip r:embed="rId88"/>
        <a:stretch>
          <a:fillRect/>
        </a:stretch>
      </xdr:blipFill>
      <xdr:spPr>
        <a:xfrm>
          <a:off x="15920085" y="20358100"/>
          <a:ext cx="393700" cy="320040"/>
        </a:xfrm>
        <a:prstGeom prst="rect">
          <a:avLst/>
        </a:prstGeom>
        <a:noFill/>
        <a:ln w="9525">
          <a:noFill/>
        </a:ln>
      </xdr:spPr>
    </xdr:pic>
  </etc:cellImage>
  <etc:cellImage>
    <xdr:pic>
      <xdr:nvPicPr>
        <xdr:cNvPr id="100" name="ID_25CD53AB33044629806D27FB8EA6B476"/>
        <xdr:cNvPicPr>
          <a:picLocks noChangeAspect="1"/>
        </xdr:cNvPicPr>
      </xdr:nvPicPr>
      <xdr:blipFill>
        <a:blip r:embed="rId89"/>
        <a:stretch>
          <a:fillRect/>
        </a:stretch>
      </xdr:blipFill>
      <xdr:spPr>
        <a:xfrm>
          <a:off x="15638145" y="22113240"/>
          <a:ext cx="336550" cy="289560"/>
        </a:xfrm>
        <a:prstGeom prst="rect">
          <a:avLst/>
        </a:prstGeom>
        <a:noFill/>
        <a:ln w="9525">
          <a:noFill/>
        </a:ln>
      </xdr:spPr>
    </xdr:pic>
  </etc:cellImage>
  <etc:cellImage>
    <xdr:pic>
      <xdr:nvPicPr>
        <xdr:cNvPr id="101" name="ID_1167C0A8B4C149A2B85DEE0F1AFBDDA3"/>
        <xdr:cNvPicPr>
          <a:picLocks noChangeAspect="1"/>
        </xdr:cNvPicPr>
      </xdr:nvPicPr>
      <xdr:blipFill>
        <a:blip r:embed="rId90"/>
        <a:stretch>
          <a:fillRect/>
        </a:stretch>
      </xdr:blipFill>
      <xdr:spPr>
        <a:xfrm>
          <a:off x="15855315" y="23580090"/>
          <a:ext cx="418465" cy="365760"/>
        </a:xfrm>
        <a:prstGeom prst="rect">
          <a:avLst/>
        </a:prstGeom>
        <a:noFill/>
        <a:ln w="9525">
          <a:noFill/>
        </a:ln>
      </xdr:spPr>
    </xdr:pic>
  </etc:cellImage>
  <etc:cellImage>
    <xdr:pic>
      <xdr:nvPicPr>
        <xdr:cNvPr id="102" name="ID_C2EC4C21F9D3412DBDD5999476C90099"/>
        <xdr:cNvPicPr>
          <a:picLocks noChangeAspect="1"/>
        </xdr:cNvPicPr>
      </xdr:nvPicPr>
      <xdr:blipFill>
        <a:blip r:embed="rId91"/>
        <a:stretch>
          <a:fillRect/>
        </a:stretch>
      </xdr:blipFill>
      <xdr:spPr>
        <a:xfrm>
          <a:off x="15765145" y="25159335"/>
          <a:ext cx="328930" cy="258445"/>
        </a:xfrm>
        <a:prstGeom prst="rect">
          <a:avLst/>
        </a:prstGeom>
        <a:noFill/>
        <a:ln w="9525">
          <a:noFill/>
        </a:ln>
      </xdr:spPr>
    </xdr:pic>
  </etc:cellImage>
  <etc:cellImage>
    <xdr:pic>
      <xdr:nvPicPr>
        <xdr:cNvPr id="103" name="ID_C861EE7CBA1C427FA7E1FC7A22257B0F"/>
        <xdr:cNvPicPr>
          <a:picLocks noChangeAspect="1"/>
        </xdr:cNvPicPr>
      </xdr:nvPicPr>
      <xdr:blipFill>
        <a:blip r:embed="rId92"/>
        <a:stretch>
          <a:fillRect/>
        </a:stretch>
      </xdr:blipFill>
      <xdr:spPr>
        <a:xfrm>
          <a:off x="16023590" y="26457275"/>
          <a:ext cx="206375" cy="204470"/>
        </a:xfrm>
        <a:prstGeom prst="rect">
          <a:avLst/>
        </a:prstGeom>
        <a:noFill/>
        <a:ln w="9525">
          <a:noFill/>
        </a:ln>
      </xdr:spPr>
    </xdr:pic>
  </etc:cellImage>
  <etc:cellImage>
    <xdr:pic>
      <xdr:nvPicPr>
        <xdr:cNvPr id="104" name="ID_D5A412851B8E4FDFA11F24296BB045F6"/>
        <xdr:cNvPicPr>
          <a:picLocks noChangeAspect="1"/>
        </xdr:cNvPicPr>
      </xdr:nvPicPr>
      <xdr:blipFill>
        <a:blip r:embed="rId93"/>
        <a:stretch>
          <a:fillRect/>
        </a:stretch>
      </xdr:blipFill>
      <xdr:spPr>
        <a:xfrm>
          <a:off x="15783560" y="27890470"/>
          <a:ext cx="314960" cy="297180"/>
        </a:xfrm>
        <a:prstGeom prst="rect">
          <a:avLst/>
        </a:prstGeom>
        <a:noFill/>
        <a:ln w="9525">
          <a:noFill/>
        </a:ln>
      </xdr:spPr>
    </xdr:pic>
  </etc:cellImage>
  <etc:cellImage>
    <xdr:pic>
      <xdr:nvPicPr>
        <xdr:cNvPr id="105" name="ID_9B926FD6375A410CB2AFC6486BED434D"/>
        <xdr:cNvPicPr>
          <a:picLocks noChangeAspect="1"/>
        </xdr:cNvPicPr>
      </xdr:nvPicPr>
      <xdr:blipFill>
        <a:blip r:embed="rId87"/>
        <a:stretch>
          <a:fillRect/>
        </a:stretch>
      </xdr:blipFill>
      <xdr:spPr>
        <a:xfrm>
          <a:off x="15897225" y="29498925"/>
          <a:ext cx="763270" cy="422910"/>
        </a:xfrm>
        <a:prstGeom prst="rect">
          <a:avLst/>
        </a:prstGeom>
        <a:noFill/>
        <a:ln w="9525">
          <a:noFill/>
        </a:ln>
      </xdr:spPr>
    </xdr:pic>
  </etc:cellImage>
  <etc:cellImage>
    <xdr:pic>
      <xdr:nvPicPr>
        <xdr:cNvPr id="106" name="ID_312CC1559FE1457894142B4F7AFF11FF"/>
        <xdr:cNvPicPr>
          <a:picLocks noChangeAspect="1"/>
        </xdr:cNvPicPr>
      </xdr:nvPicPr>
      <xdr:blipFill>
        <a:blip r:embed="rId94"/>
        <a:stretch>
          <a:fillRect/>
        </a:stretch>
      </xdr:blipFill>
      <xdr:spPr>
        <a:xfrm>
          <a:off x="15760700" y="4729480"/>
          <a:ext cx="406400" cy="344170"/>
        </a:xfrm>
        <a:prstGeom prst="rect">
          <a:avLst/>
        </a:prstGeom>
        <a:noFill/>
        <a:ln w="9525">
          <a:noFill/>
        </a:ln>
      </xdr:spPr>
    </xdr:pic>
  </etc:cellImage>
  <etc:cellImage>
    <xdr:pic>
      <xdr:nvPicPr>
        <xdr:cNvPr id="107" name="ID_BE817C2263F84B559D7B13595F289AD1"/>
        <xdr:cNvPicPr>
          <a:picLocks noChangeAspect="1"/>
        </xdr:cNvPicPr>
      </xdr:nvPicPr>
      <xdr:blipFill>
        <a:blip r:embed="rId95"/>
        <a:stretch>
          <a:fillRect/>
        </a:stretch>
      </xdr:blipFill>
      <xdr:spPr>
        <a:xfrm rot="240000">
          <a:off x="16414115" y="4877435"/>
          <a:ext cx="381635" cy="407035"/>
        </a:xfrm>
        <a:prstGeom prst="rect">
          <a:avLst/>
        </a:prstGeom>
        <a:noFill/>
        <a:ln w="9525">
          <a:noFill/>
        </a:ln>
      </xdr:spPr>
    </xdr:pic>
  </etc:cellImage>
  <etc:cellImage>
    <xdr:pic>
      <xdr:nvPicPr>
        <xdr:cNvPr id="108" name="ID_56FB3CE5A4BB47138F9471E54EB3FD3D"/>
        <xdr:cNvPicPr>
          <a:picLocks noChangeAspect="1"/>
        </xdr:cNvPicPr>
      </xdr:nvPicPr>
      <xdr:blipFill>
        <a:blip r:embed="rId96"/>
        <a:stretch>
          <a:fillRect/>
        </a:stretch>
      </xdr:blipFill>
      <xdr:spPr>
        <a:xfrm>
          <a:off x="15860395" y="5903595"/>
          <a:ext cx="408305" cy="328295"/>
        </a:xfrm>
        <a:prstGeom prst="rect">
          <a:avLst/>
        </a:prstGeom>
        <a:noFill/>
        <a:ln w="9525">
          <a:noFill/>
        </a:ln>
      </xdr:spPr>
    </xdr:pic>
  </etc:cellImage>
  <etc:cellImage>
    <xdr:pic>
      <xdr:nvPicPr>
        <xdr:cNvPr id="109" name="ID_5ED7E19E2EFD46799241DC1B3E432C63"/>
        <xdr:cNvPicPr>
          <a:picLocks noChangeAspect="1"/>
        </xdr:cNvPicPr>
      </xdr:nvPicPr>
      <xdr:blipFill>
        <a:blip r:embed="rId97"/>
        <a:stretch>
          <a:fillRect/>
        </a:stretch>
      </xdr:blipFill>
      <xdr:spPr>
        <a:xfrm rot="21240000">
          <a:off x="16369030" y="5970270"/>
          <a:ext cx="350520" cy="307975"/>
        </a:xfrm>
        <a:prstGeom prst="rect">
          <a:avLst/>
        </a:prstGeom>
        <a:noFill/>
        <a:ln w="9525">
          <a:noFill/>
        </a:ln>
      </xdr:spPr>
    </xdr:pic>
  </etc:cellImage>
  <etc:cellImage>
    <xdr:pic>
      <xdr:nvPicPr>
        <xdr:cNvPr id="110" name="ID_3C41B9B036BB41BB9FACF3E0E3DCE635"/>
        <xdr:cNvPicPr>
          <a:picLocks noChangeAspect="1"/>
        </xdr:cNvPicPr>
      </xdr:nvPicPr>
      <xdr:blipFill>
        <a:blip r:embed="rId98"/>
        <a:stretch>
          <a:fillRect/>
        </a:stretch>
      </xdr:blipFill>
      <xdr:spPr>
        <a:xfrm>
          <a:off x="15695295" y="7488555"/>
          <a:ext cx="631825" cy="471805"/>
        </a:xfrm>
        <a:prstGeom prst="rect">
          <a:avLst/>
        </a:prstGeom>
        <a:noFill/>
        <a:ln w="9525">
          <a:noFill/>
        </a:ln>
      </xdr:spPr>
    </xdr:pic>
  </etc:cellImage>
  <etc:cellImage>
    <xdr:pic>
      <xdr:nvPicPr>
        <xdr:cNvPr id="111" name="ID_FF3FF45A2F604DBCBB4CD9E9B8B1D236"/>
        <xdr:cNvPicPr>
          <a:picLocks noChangeAspect="1"/>
        </xdr:cNvPicPr>
      </xdr:nvPicPr>
      <xdr:blipFill>
        <a:blip r:embed="rId99"/>
        <a:stretch>
          <a:fillRect/>
        </a:stretch>
      </xdr:blipFill>
      <xdr:spPr>
        <a:xfrm>
          <a:off x="16400145" y="7812405"/>
          <a:ext cx="565785" cy="434975"/>
        </a:xfrm>
        <a:prstGeom prst="rect">
          <a:avLst/>
        </a:prstGeom>
        <a:noFill/>
        <a:ln w="9525">
          <a:noFill/>
        </a:ln>
      </xdr:spPr>
    </xdr:pic>
  </etc:cellImage>
  <etc:cellImage>
    <xdr:pic>
      <xdr:nvPicPr>
        <xdr:cNvPr id="112" name="ID_59928D30A40E432F85D32F6926C850E4"/>
        <xdr:cNvPicPr>
          <a:picLocks noChangeAspect="1"/>
        </xdr:cNvPicPr>
      </xdr:nvPicPr>
      <xdr:blipFill>
        <a:blip r:embed="rId100"/>
        <a:stretch>
          <a:fillRect/>
        </a:stretch>
      </xdr:blipFill>
      <xdr:spPr>
        <a:xfrm>
          <a:off x="15701645" y="9382760"/>
          <a:ext cx="417830" cy="445770"/>
        </a:xfrm>
        <a:prstGeom prst="rect">
          <a:avLst/>
        </a:prstGeom>
        <a:noFill/>
        <a:ln w="9525">
          <a:noFill/>
        </a:ln>
      </xdr:spPr>
    </xdr:pic>
  </etc:cellImage>
  <etc:cellImage>
    <xdr:pic>
      <xdr:nvPicPr>
        <xdr:cNvPr id="113" name="ID_0ED2D97B412942C0B24FADC64BD58943"/>
        <xdr:cNvPicPr>
          <a:picLocks noChangeAspect="1"/>
        </xdr:cNvPicPr>
      </xdr:nvPicPr>
      <xdr:blipFill>
        <a:blip r:embed="rId101"/>
        <a:stretch>
          <a:fillRect/>
        </a:stretch>
      </xdr:blipFill>
      <xdr:spPr>
        <a:xfrm>
          <a:off x="16598265" y="9469120"/>
          <a:ext cx="276860" cy="209550"/>
        </a:xfrm>
        <a:prstGeom prst="rect">
          <a:avLst/>
        </a:prstGeom>
        <a:noFill/>
        <a:ln w="9525">
          <a:noFill/>
        </a:ln>
      </xdr:spPr>
    </xdr:pic>
  </etc:cellImage>
  <etc:cellImage>
    <xdr:pic>
      <xdr:nvPicPr>
        <xdr:cNvPr id="114" name="ID_566E7A33F6E841FFB28AFE4F077B354D"/>
        <xdr:cNvPicPr>
          <a:picLocks noChangeAspect="1"/>
        </xdr:cNvPicPr>
      </xdr:nvPicPr>
      <xdr:blipFill>
        <a:blip r:embed="rId26"/>
        <a:stretch>
          <a:fillRect/>
        </a:stretch>
      </xdr:blipFill>
      <xdr:spPr>
        <a:xfrm>
          <a:off x="15718790" y="10471785"/>
          <a:ext cx="606425" cy="406400"/>
        </a:xfrm>
        <a:prstGeom prst="rect">
          <a:avLst/>
        </a:prstGeom>
        <a:noFill/>
        <a:ln w="9525">
          <a:noFill/>
        </a:ln>
      </xdr:spPr>
    </xdr:pic>
  </etc:cellImage>
  <etc:cellImage>
    <xdr:pic>
      <xdr:nvPicPr>
        <xdr:cNvPr id="115" name="ID_195B90304BD04F2C8E7A82390269B323"/>
        <xdr:cNvPicPr>
          <a:picLocks noChangeAspect="1"/>
        </xdr:cNvPicPr>
      </xdr:nvPicPr>
      <xdr:blipFill>
        <a:blip r:embed="rId27"/>
        <a:stretch>
          <a:fillRect/>
        </a:stretch>
      </xdr:blipFill>
      <xdr:spPr>
        <a:xfrm>
          <a:off x="15804515" y="12664440"/>
          <a:ext cx="290195" cy="252730"/>
        </a:xfrm>
        <a:prstGeom prst="rect">
          <a:avLst/>
        </a:prstGeom>
        <a:noFill/>
        <a:ln w="9525">
          <a:noFill/>
        </a:ln>
      </xdr:spPr>
    </xdr:pic>
  </etc:cellImage>
  <etc:cellImage>
    <xdr:pic>
      <xdr:nvPicPr>
        <xdr:cNvPr id="116" name="ID_0ED7230887FC4439BACE24BFD3FB6776"/>
        <xdr:cNvPicPr>
          <a:picLocks noChangeAspect="1"/>
        </xdr:cNvPicPr>
      </xdr:nvPicPr>
      <xdr:blipFill>
        <a:blip r:embed="rId80"/>
        <a:stretch>
          <a:fillRect/>
        </a:stretch>
      </xdr:blipFill>
      <xdr:spPr>
        <a:xfrm>
          <a:off x="16433165" y="12750165"/>
          <a:ext cx="282575" cy="243840"/>
        </a:xfrm>
        <a:prstGeom prst="rect">
          <a:avLst/>
        </a:prstGeom>
        <a:noFill/>
        <a:ln w="9525">
          <a:noFill/>
        </a:ln>
      </xdr:spPr>
    </xdr:pic>
  </etc:cellImage>
  <etc:cellImage>
    <xdr:pic>
      <xdr:nvPicPr>
        <xdr:cNvPr id="117" name="ID_F36E62F2D36B41378DAA4568A887FAC0"/>
        <xdr:cNvPicPr>
          <a:picLocks noChangeAspect="1"/>
        </xdr:cNvPicPr>
      </xdr:nvPicPr>
      <xdr:blipFill>
        <a:blip r:embed="rId79"/>
        <a:stretch>
          <a:fillRect/>
        </a:stretch>
      </xdr:blipFill>
      <xdr:spPr>
        <a:xfrm>
          <a:off x="15748000" y="14837410"/>
          <a:ext cx="499745" cy="299720"/>
        </a:xfrm>
        <a:prstGeom prst="rect">
          <a:avLst/>
        </a:prstGeom>
        <a:noFill/>
        <a:ln w="9525">
          <a:noFill/>
        </a:ln>
      </xdr:spPr>
    </xdr:pic>
  </etc:cellImage>
  <etc:cellImage>
    <xdr:pic>
      <xdr:nvPicPr>
        <xdr:cNvPr id="118" name="ID_9B1D4ED7ADD24A1D830422ADCB5C70E0"/>
        <xdr:cNvPicPr>
          <a:picLocks noChangeAspect="1"/>
        </xdr:cNvPicPr>
      </xdr:nvPicPr>
      <xdr:blipFill>
        <a:blip r:embed="rId102"/>
        <a:stretch>
          <a:fillRect/>
        </a:stretch>
      </xdr:blipFill>
      <xdr:spPr>
        <a:xfrm>
          <a:off x="16474440" y="14735810"/>
          <a:ext cx="249555" cy="235585"/>
        </a:xfrm>
        <a:prstGeom prst="rect">
          <a:avLst/>
        </a:prstGeom>
        <a:noFill/>
        <a:ln w="9525">
          <a:noFill/>
        </a:ln>
      </xdr:spPr>
    </xdr:pic>
  </etc:cellImage>
  <etc:cellImage>
    <xdr:pic>
      <xdr:nvPicPr>
        <xdr:cNvPr id="119" name="ID_DADCD66AC1184D75A99DA324E3DF56F0"/>
        <xdr:cNvPicPr>
          <a:picLocks noChangeAspect="1"/>
        </xdr:cNvPicPr>
      </xdr:nvPicPr>
      <xdr:blipFill>
        <a:blip r:embed="rId77"/>
        <a:stretch>
          <a:fillRect/>
        </a:stretch>
      </xdr:blipFill>
      <xdr:spPr>
        <a:xfrm>
          <a:off x="15805150" y="16647160"/>
          <a:ext cx="367665" cy="240665"/>
        </a:xfrm>
        <a:prstGeom prst="rect">
          <a:avLst/>
        </a:prstGeom>
        <a:noFill/>
        <a:ln w="9525">
          <a:noFill/>
        </a:ln>
      </xdr:spPr>
    </xdr:pic>
  </etc:cellImage>
  <etc:cellImage>
    <xdr:pic>
      <xdr:nvPicPr>
        <xdr:cNvPr id="120" name="ID_F9464917B1184E04AF10A285F4F28623"/>
        <xdr:cNvPicPr>
          <a:picLocks noChangeAspect="1"/>
        </xdr:cNvPicPr>
      </xdr:nvPicPr>
      <xdr:blipFill>
        <a:blip r:embed="rId76"/>
        <a:stretch>
          <a:fillRect/>
        </a:stretch>
      </xdr:blipFill>
      <xdr:spPr>
        <a:xfrm>
          <a:off x="16294735" y="17001490"/>
          <a:ext cx="461645" cy="309245"/>
        </a:xfrm>
        <a:prstGeom prst="rect">
          <a:avLst/>
        </a:prstGeom>
        <a:noFill/>
        <a:ln w="9525">
          <a:noFill/>
        </a:ln>
      </xdr:spPr>
    </xdr:pic>
  </etc:cellImage>
  <etc:cellImage>
    <xdr:pic>
      <xdr:nvPicPr>
        <xdr:cNvPr id="121" name="ID_67E08042448D405DB6B908A17909CB19"/>
        <xdr:cNvPicPr>
          <a:picLocks noChangeAspect="1"/>
        </xdr:cNvPicPr>
      </xdr:nvPicPr>
      <xdr:blipFill>
        <a:blip r:embed="rId75"/>
        <a:stretch>
          <a:fillRect/>
        </a:stretch>
      </xdr:blipFill>
      <xdr:spPr>
        <a:xfrm>
          <a:off x="15808960" y="18941415"/>
          <a:ext cx="393065" cy="234950"/>
        </a:xfrm>
        <a:prstGeom prst="rect">
          <a:avLst/>
        </a:prstGeom>
        <a:noFill/>
        <a:ln w="9525">
          <a:noFill/>
        </a:ln>
      </xdr:spPr>
    </xdr:pic>
  </etc:cellImage>
  <etc:cellImage>
    <xdr:pic>
      <xdr:nvPicPr>
        <xdr:cNvPr id="122" name="ID_96A52ECC0EB041DFA65A3F3E45884D77"/>
        <xdr:cNvPicPr>
          <a:picLocks noChangeAspect="1"/>
        </xdr:cNvPicPr>
      </xdr:nvPicPr>
      <xdr:blipFill>
        <a:blip r:embed="rId103"/>
        <a:stretch>
          <a:fillRect/>
        </a:stretch>
      </xdr:blipFill>
      <xdr:spPr>
        <a:xfrm>
          <a:off x="16407130" y="18963005"/>
          <a:ext cx="416560" cy="241300"/>
        </a:xfrm>
        <a:prstGeom prst="rect">
          <a:avLst/>
        </a:prstGeom>
        <a:noFill/>
        <a:ln w="9525">
          <a:noFill/>
        </a:ln>
      </xdr:spPr>
    </xdr:pic>
  </etc:cellImage>
  <etc:cellImage>
    <xdr:pic>
      <xdr:nvPicPr>
        <xdr:cNvPr id="123" name="ID_7BA8FA5CBBF04613B13C9FAFB9B038C7"/>
        <xdr:cNvPicPr>
          <a:picLocks noChangeAspect="1"/>
        </xdr:cNvPicPr>
      </xdr:nvPicPr>
      <xdr:blipFill>
        <a:blip r:embed="rId73"/>
        <a:stretch>
          <a:fillRect/>
        </a:stretch>
      </xdr:blipFill>
      <xdr:spPr>
        <a:xfrm>
          <a:off x="15887065" y="20942935"/>
          <a:ext cx="315595" cy="207010"/>
        </a:xfrm>
        <a:prstGeom prst="rect">
          <a:avLst/>
        </a:prstGeom>
        <a:noFill/>
        <a:ln w="9525">
          <a:noFill/>
        </a:ln>
      </xdr:spPr>
    </xdr:pic>
  </etc:cellImage>
  <etc:cellImage>
    <xdr:pic>
      <xdr:nvPicPr>
        <xdr:cNvPr id="124" name="ID_FCD0AF4609F44206B7AA7AA86B38632F"/>
        <xdr:cNvPicPr>
          <a:picLocks noChangeAspect="1"/>
        </xdr:cNvPicPr>
      </xdr:nvPicPr>
      <xdr:blipFill>
        <a:blip r:embed="rId72"/>
        <a:stretch>
          <a:fillRect/>
        </a:stretch>
      </xdr:blipFill>
      <xdr:spPr>
        <a:xfrm>
          <a:off x="15850235" y="23239095"/>
          <a:ext cx="439420" cy="280035"/>
        </a:xfrm>
        <a:prstGeom prst="rect">
          <a:avLst/>
        </a:prstGeom>
        <a:noFill/>
        <a:ln w="9525">
          <a:noFill/>
        </a:ln>
      </xdr:spPr>
    </xdr:pic>
  </etc:cellImage>
  <etc:cellImage>
    <xdr:pic>
      <xdr:nvPicPr>
        <xdr:cNvPr id="125" name="ID_BFE5417F01FC4E2E8F59E34DAAAA8286"/>
        <xdr:cNvPicPr>
          <a:picLocks noChangeAspect="1"/>
        </xdr:cNvPicPr>
      </xdr:nvPicPr>
      <xdr:blipFill>
        <a:blip r:embed="rId71"/>
        <a:stretch>
          <a:fillRect/>
        </a:stretch>
      </xdr:blipFill>
      <xdr:spPr>
        <a:xfrm>
          <a:off x="15751810" y="25342215"/>
          <a:ext cx="342265" cy="211455"/>
        </a:xfrm>
        <a:prstGeom prst="rect">
          <a:avLst/>
        </a:prstGeom>
        <a:noFill/>
        <a:ln w="9525">
          <a:noFill/>
        </a:ln>
      </xdr:spPr>
    </xdr:pic>
  </etc:cellImage>
  <etc:cellImage>
    <xdr:pic>
      <xdr:nvPicPr>
        <xdr:cNvPr id="126" name="ID_FEA6A7A969074FF08FDA4287526843AD"/>
        <xdr:cNvPicPr>
          <a:picLocks noChangeAspect="1"/>
        </xdr:cNvPicPr>
      </xdr:nvPicPr>
      <xdr:blipFill>
        <a:blip r:embed="rId70"/>
        <a:stretch>
          <a:fillRect/>
        </a:stretch>
      </xdr:blipFill>
      <xdr:spPr>
        <a:xfrm>
          <a:off x="15701010" y="27535505"/>
          <a:ext cx="624840" cy="377190"/>
        </a:xfrm>
        <a:prstGeom prst="rect">
          <a:avLst/>
        </a:prstGeom>
        <a:noFill/>
        <a:ln w="9525">
          <a:noFill/>
        </a:ln>
      </xdr:spPr>
    </xdr:pic>
  </etc:cellImage>
  <etc:cellImage>
    <xdr:pic>
      <xdr:nvPicPr>
        <xdr:cNvPr id="127" name="ID_307249A1E6BA48BC90261634972D0DA6"/>
        <xdr:cNvPicPr>
          <a:picLocks noChangeAspect="1"/>
        </xdr:cNvPicPr>
      </xdr:nvPicPr>
      <xdr:blipFill>
        <a:blip r:embed="rId69"/>
        <a:stretch>
          <a:fillRect/>
        </a:stretch>
      </xdr:blipFill>
      <xdr:spPr>
        <a:xfrm>
          <a:off x="15902940" y="29338905"/>
          <a:ext cx="278765" cy="210820"/>
        </a:xfrm>
        <a:prstGeom prst="rect">
          <a:avLst/>
        </a:prstGeom>
        <a:noFill/>
        <a:ln w="9525">
          <a:noFill/>
        </a:ln>
      </xdr:spPr>
    </xdr:pic>
  </etc:cellImage>
  <etc:cellImage>
    <xdr:pic>
      <xdr:nvPicPr>
        <xdr:cNvPr id="128" name="ID_8923FCE0106C4C68A3D56FBFDE115D4D"/>
        <xdr:cNvPicPr>
          <a:picLocks noChangeAspect="1"/>
        </xdr:cNvPicPr>
      </xdr:nvPicPr>
      <xdr:blipFill>
        <a:blip r:embed="rId104"/>
        <a:stretch>
          <a:fillRect/>
        </a:stretch>
      </xdr:blipFill>
      <xdr:spPr>
        <a:xfrm>
          <a:off x="15862935" y="31728410"/>
          <a:ext cx="285750" cy="219075"/>
        </a:xfrm>
        <a:prstGeom prst="rect">
          <a:avLst/>
        </a:prstGeom>
        <a:noFill/>
        <a:ln w="9525">
          <a:noFill/>
        </a:ln>
      </xdr:spPr>
    </xdr:pic>
  </etc:cellImage>
  <etc:cellImage>
    <xdr:pic>
      <xdr:nvPicPr>
        <xdr:cNvPr id="129" name="ID_DD58095B60D846EFAE3992AA3616EAE2"/>
        <xdr:cNvPicPr>
          <a:picLocks noChangeAspect="1"/>
        </xdr:cNvPicPr>
      </xdr:nvPicPr>
      <xdr:blipFill>
        <a:blip r:embed="rId67"/>
        <a:stretch>
          <a:fillRect/>
        </a:stretch>
      </xdr:blipFill>
      <xdr:spPr>
        <a:xfrm>
          <a:off x="16643350" y="32381825"/>
          <a:ext cx="444500" cy="311785"/>
        </a:xfrm>
        <a:prstGeom prst="rect">
          <a:avLst/>
        </a:prstGeom>
        <a:noFill/>
        <a:ln w="9525">
          <a:noFill/>
        </a:ln>
      </xdr:spPr>
    </xdr:pic>
  </etc:cellImage>
  <etc:cellImage>
    <xdr:pic>
      <xdr:nvPicPr>
        <xdr:cNvPr id="130" name="ID_A737FE33492E406BB84DEE30F78816CC"/>
        <xdr:cNvPicPr>
          <a:picLocks noChangeAspect="1"/>
        </xdr:cNvPicPr>
      </xdr:nvPicPr>
      <xdr:blipFill>
        <a:blip r:embed="rId66"/>
        <a:stretch>
          <a:fillRect/>
        </a:stretch>
      </xdr:blipFill>
      <xdr:spPr>
        <a:xfrm>
          <a:off x="15834995" y="34103945"/>
          <a:ext cx="356870" cy="227330"/>
        </a:xfrm>
        <a:prstGeom prst="rect">
          <a:avLst/>
        </a:prstGeom>
        <a:noFill/>
        <a:ln w="9525">
          <a:noFill/>
        </a:ln>
      </xdr:spPr>
    </xdr:pic>
  </etc:cellImage>
  <etc:cellImage>
    <xdr:pic>
      <xdr:nvPicPr>
        <xdr:cNvPr id="131" name="ID_D0271895540542BDB39E7CDCAC4AC58B"/>
        <xdr:cNvPicPr>
          <a:picLocks noChangeAspect="1"/>
        </xdr:cNvPicPr>
      </xdr:nvPicPr>
      <xdr:blipFill>
        <a:blip r:embed="rId65"/>
        <a:stretch>
          <a:fillRect/>
        </a:stretch>
      </xdr:blipFill>
      <xdr:spPr>
        <a:xfrm>
          <a:off x="16590645" y="34516060"/>
          <a:ext cx="477520" cy="230505"/>
        </a:xfrm>
        <a:prstGeom prst="rect">
          <a:avLst/>
        </a:prstGeom>
        <a:noFill/>
        <a:ln w="9525">
          <a:noFill/>
        </a:ln>
      </xdr:spPr>
    </xdr:pic>
  </etc:cellImage>
  <etc:cellImage>
    <xdr:pic>
      <xdr:nvPicPr>
        <xdr:cNvPr id="132" name="ID_38C31FE2EE6C4C7C9F181845D9F43BE9"/>
        <xdr:cNvPicPr>
          <a:picLocks noChangeAspect="1"/>
        </xdr:cNvPicPr>
      </xdr:nvPicPr>
      <xdr:blipFill>
        <a:blip r:embed="rId64"/>
        <a:stretch>
          <a:fillRect/>
        </a:stretch>
      </xdr:blipFill>
      <xdr:spPr>
        <a:xfrm>
          <a:off x="15821660" y="36153090"/>
          <a:ext cx="358775" cy="213360"/>
        </a:xfrm>
        <a:prstGeom prst="rect">
          <a:avLst/>
        </a:prstGeom>
        <a:noFill/>
        <a:ln w="9525">
          <a:noFill/>
        </a:ln>
      </xdr:spPr>
    </xdr:pic>
  </etc:cellImage>
  <etc:cellImage>
    <xdr:pic>
      <xdr:nvPicPr>
        <xdr:cNvPr id="133" name="ID_42674FA53D1140068B0A05109BB0BF5A"/>
        <xdr:cNvPicPr>
          <a:picLocks noChangeAspect="1"/>
        </xdr:cNvPicPr>
      </xdr:nvPicPr>
      <xdr:blipFill>
        <a:blip r:embed="rId63"/>
        <a:stretch>
          <a:fillRect/>
        </a:stretch>
      </xdr:blipFill>
      <xdr:spPr>
        <a:xfrm>
          <a:off x="16383000" y="36542980"/>
          <a:ext cx="317500" cy="195580"/>
        </a:xfrm>
        <a:prstGeom prst="rect">
          <a:avLst/>
        </a:prstGeom>
        <a:noFill/>
        <a:ln w="9525">
          <a:noFill/>
        </a:ln>
      </xdr:spPr>
    </xdr:pic>
  </etc:cellImage>
  <etc:cellImage>
    <xdr:pic>
      <xdr:nvPicPr>
        <xdr:cNvPr id="134" name="ID_18E4DAED0A73478EB3814C79130705CB"/>
        <xdr:cNvPicPr>
          <a:picLocks noChangeAspect="1"/>
        </xdr:cNvPicPr>
      </xdr:nvPicPr>
      <xdr:blipFill>
        <a:blip r:embed="rId61"/>
        <a:stretch>
          <a:fillRect/>
        </a:stretch>
      </xdr:blipFill>
      <xdr:spPr>
        <a:xfrm>
          <a:off x="16281400" y="39077265"/>
          <a:ext cx="509270" cy="306070"/>
        </a:xfrm>
        <a:prstGeom prst="rect">
          <a:avLst/>
        </a:prstGeom>
        <a:noFill/>
        <a:ln w="9525">
          <a:noFill/>
        </a:ln>
      </xdr:spPr>
    </xdr:pic>
  </etc:cellImage>
  <etc:cellImage>
    <xdr:pic>
      <xdr:nvPicPr>
        <xdr:cNvPr id="135" name="ID_0B0F1DB51F874BEE91A1CB985F5834B3"/>
        <xdr:cNvPicPr>
          <a:picLocks noChangeAspect="1"/>
        </xdr:cNvPicPr>
      </xdr:nvPicPr>
      <xdr:blipFill>
        <a:blip r:embed="rId62"/>
        <a:stretch>
          <a:fillRect/>
        </a:stretch>
      </xdr:blipFill>
      <xdr:spPr>
        <a:xfrm>
          <a:off x="15687675" y="38877875"/>
          <a:ext cx="375920" cy="215265"/>
        </a:xfrm>
        <a:prstGeom prst="rect">
          <a:avLst/>
        </a:prstGeom>
        <a:noFill/>
        <a:ln w="9525">
          <a:noFill/>
        </a:ln>
      </xdr:spPr>
    </xdr:pic>
  </etc:cellImage>
  <etc:cellImage>
    <xdr:pic>
      <xdr:nvPicPr>
        <xdr:cNvPr id="136" name="ID_1648741FC9B84DAFA8E0B60139742BD7"/>
        <xdr:cNvPicPr>
          <a:picLocks noChangeAspect="1"/>
        </xdr:cNvPicPr>
      </xdr:nvPicPr>
      <xdr:blipFill>
        <a:blip r:embed="rId60"/>
        <a:stretch>
          <a:fillRect/>
        </a:stretch>
      </xdr:blipFill>
      <xdr:spPr>
        <a:xfrm>
          <a:off x="15794990" y="41020365"/>
          <a:ext cx="612140" cy="404495"/>
        </a:xfrm>
        <a:prstGeom prst="rect">
          <a:avLst/>
        </a:prstGeom>
        <a:noFill/>
        <a:ln w="9525">
          <a:noFill/>
        </a:ln>
      </xdr:spPr>
    </xdr:pic>
  </etc:cellImage>
  <etc:cellImage>
    <xdr:pic>
      <xdr:nvPicPr>
        <xdr:cNvPr id="137" name="ID_A4E83475750C4AB583117642A180D98A"/>
        <xdr:cNvPicPr>
          <a:picLocks noChangeAspect="1"/>
        </xdr:cNvPicPr>
      </xdr:nvPicPr>
      <xdr:blipFill>
        <a:blip r:embed="rId59"/>
        <a:stretch>
          <a:fillRect/>
        </a:stretch>
      </xdr:blipFill>
      <xdr:spPr>
        <a:xfrm>
          <a:off x="15796260" y="43086655"/>
          <a:ext cx="372110" cy="243205"/>
        </a:xfrm>
        <a:prstGeom prst="rect">
          <a:avLst/>
        </a:prstGeom>
        <a:noFill/>
        <a:ln w="9525">
          <a:noFill/>
        </a:ln>
      </xdr:spPr>
    </xdr:pic>
  </etc:cellImage>
  <etc:cellImage>
    <xdr:pic>
      <xdr:nvPicPr>
        <xdr:cNvPr id="138" name="ID_9EC6A2738D1B4430855230EBBD48C321"/>
        <xdr:cNvPicPr>
          <a:picLocks noChangeAspect="1"/>
        </xdr:cNvPicPr>
      </xdr:nvPicPr>
      <xdr:blipFill>
        <a:blip r:embed="rId58"/>
        <a:stretch>
          <a:fillRect/>
        </a:stretch>
      </xdr:blipFill>
      <xdr:spPr>
        <a:xfrm>
          <a:off x="16338550" y="43463210"/>
          <a:ext cx="404495" cy="241935"/>
        </a:xfrm>
        <a:prstGeom prst="rect">
          <a:avLst/>
        </a:prstGeom>
        <a:noFill/>
        <a:ln w="9525">
          <a:noFill/>
        </a:ln>
      </xdr:spPr>
    </xdr:pic>
  </etc:cellImage>
  <etc:cellImage>
    <xdr:pic>
      <xdr:nvPicPr>
        <xdr:cNvPr id="139" name="ID_C710A327A6FA49EABE3D4C26967A1CF5"/>
        <xdr:cNvPicPr>
          <a:picLocks noChangeAspect="1"/>
        </xdr:cNvPicPr>
      </xdr:nvPicPr>
      <xdr:blipFill>
        <a:blip r:embed="rId57"/>
        <a:stretch>
          <a:fillRect/>
        </a:stretch>
      </xdr:blipFill>
      <xdr:spPr>
        <a:xfrm>
          <a:off x="15727680" y="45194220"/>
          <a:ext cx="550545" cy="332740"/>
        </a:xfrm>
        <a:prstGeom prst="rect">
          <a:avLst/>
        </a:prstGeom>
        <a:noFill/>
        <a:ln w="9525">
          <a:noFill/>
        </a:ln>
      </xdr:spPr>
    </xdr:pic>
  </etc:cellImage>
  <etc:cellImage>
    <xdr:pic>
      <xdr:nvPicPr>
        <xdr:cNvPr id="140" name="ID_C19225E31D2D40A78B3E975481C44034"/>
        <xdr:cNvPicPr>
          <a:picLocks noChangeAspect="1"/>
        </xdr:cNvPicPr>
      </xdr:nvPicPr>
      <xdr:blipFill>
        <a:blip r:embed="rId57"/>
        <a:stretch>
          <a:fillRect/>
        </a:stretch>
      </xdr:blipFill>
      <xdr:spPr>
        <a:xfrm>
          <a:off x="15784830" y="47451645"/>
          <a:ext cx="550545" cy="332740"/>
        </a:xfrm>
        <a:prstGeom prst="rect">
          <a:avLst/>
        </a:prstGeom>
        <a:noFill/>
        <a:ln w="9525">
          <a:noFill/>
        </a:ln>
      </xdr:spPr>
    </xdr:pic>
  </etc:cellImage>
  <etc:cellImage>
    <xdr:pic>
      <xdr:nvPicPr>
        <xdr:cNvPr id="141" name="ID_3EB449A9A007417E980F166B5C7685F8"/>
        <xdr:cNvPicPr>
          <a:picLocks noChangeAspect="1"/>
        </xdr:cNvPicPr>
      </xdr:nvPicPr>
      <xdr:blipFill>
        <a:blip r:embed="rId56"/>
        <a:stretch>
          <a:fillRect/>
        </a:stretch>
      </xdr:blipFill>
      <xdr:spPr>
        <a:xfrm>
          <a:off x="15811500" y="49411890"/>
          <a:ext cx="370840" cy="260350"/>
        </a:xfrm>
        <a:prstGeom prst="rect">
          <a:avLst/>
        </a:prstGeom>
        <a:noFill/>
        <a:ln w="9525">
          <a:noFill/>
        </a:ln>
      </xdr:spPr>
    </xdr:pic>
  </etc:cellImage>
  <etc:cellImage>
    <xdr:pic>
      <xdr:nvPicPr>
        <xdr:cNvPr id="142" name="ID_A0B4E019C91840668C3D5AFD3473F0A5"/>
        <xdr:cNvPicPr>
          <a:picLocks noChangeAspect="1"/>
        </xdr:cNvPicPr>
      </xdr:nvPicPr>
      <xdr:blipFill>
        <a:blip r:embed="rId55"/>
        <a:stretch>
          <a:fillRect/>
        </a:stretch>
      </xdr:blipFill>
      <xdr:spPr>
        <a:xfrm>
          <a:off x="15710535" y="51657250"/>
          <a:ext cx="601345" cy="335915"/>
        </a:xfrm>
        <a:prstGeom prst="rect">
          <a:avLst/>
        </a:prstGeom>
        <a:noFill/>
        <a:ln w="9525">
          <a:noFill/>
        </a:ln>
      </xdr:spPr>
    </xdr:pic>
  </etc:cellImage>
  <etc:cellImage>
    <xdr:pic>
      <xdr:nvPicPr>
        <xdr:cNvPr id="143" name="ID_7D13040B237F40D998147BF6FD5C6B7B"/>
        <xdr:cNvPicPr>
          <a:picLocks noChangeAspect="1"/>
        </xdr:cNvPicPr>
      </xdr:nvPicPr>
      <xdr:blipFill>
        <a:blip r:embed="rId105"/>
        <a:stretch>
          <a:fillRect/>
        </a:stretch>
      </xdr:blipFill>
      <xdr:spPr>
        <a:xfrm>
          <a:off x="16499840" y="52194460"/>
          <a:ext cx="393065" cy="254635"/>
        </a:xfrm>
        <a:prstGeom prst="rect">
          <a:avLst/>
        </a:prstGeom>
        <a:noFill/>
        <a:ln w="9525">
          <a:noFill/>
        </a:ln>
      </xdr:spPr>
    </xdr:pic>
  </etc:cellImage>
  <etc:cellImage>
    <xdr:pic>
      <xdr:nvPicPr>
        <xdr:cNvPr id="144" name="ID_82BFA35EE95D4B6795110548BAD6B876"/>
        <xdr:cNvPicPr>
          <a:picLocks noChangeAspect="1"/>
        </xdr:cNvPicPr>
      </xdr:nvPicPr>
      <xdr:blipFill>
        <a:blip r:embed="rId52"/>
        <a:stretch>
          <a:fillRect/>
        </a:stretch>
      </xdr:blipFill>
      <xdr:spPr>
        <a:xfrm>
          <a:off x="15855315" y="54222015"/>
          <a:ext cx="333375" cy="229235"/>
        </a:xfrm>
        <a:prstGeom prst="rect">
          <a:avLst/>
        </a:prstGeom>
        <a:noFill/>
        <a:ln w="9525">
          <a:noFill/>
        </a:ln>
      </xdr:spPr>
    </xdr:pic>
  </etc:cellImage>
  <etc:cellImage>
    <xdr:pic>
      <xdr:nvPicPr>
        <xdr:cNvPr id="145" name="ID_201D912A10AF48BF87696B1D007E896A"/>
        <xdr:cNvPicPr>
          <a:picLocks noChangeAspect="1"/>
        </xdr:cNvPicPr>
      </xdr:nvPicPr>
      <xdr:blipFill>
        <a:blip r:embed="rId53"/>
        <a:stretch>
          <a:fillRect/>
        </a:stretch>
      </xdr:blipFill>
      <xdr:spPr>
        <a:xfrm>
          <a:off x="16349980" y="54107715"/>
          <a:ext cx="315595" cy="225425"/>
        </a:xfrm>
        <a:prstGeom prst="rect">
          <a:avLst/>
        </a:prstGeom>
        <a:noFill/>
        <a:ln w="9525">
          <a:noFill/>
        </a:ln>
      </xdr:spPr>
    </xdr:pic>
  </etc:cellImage>
  <etc:cellImage>
    <xdr:pic>
      <xdr:nvPicPr>
        <xdr:cNvPr id="146" name="ID_07AE11EECFD74C2D806D2FE32B42578E"/>
        <xdr:cNvPicPr>
          <a:picLocks noChangeAspect="1"/>
        </xdr:cNvPicPr>
      </xdr:nvPicPr>
      <xdr:blipFill>
        <a:blip r:embed="rId50"/>
        <a:stretch>
          <a:fillRect/>
        </a:stretch>
      </xdr:blipFill>
      <xdr:spPr>
        <a:xfrm>
          <a:off x="15875635" y="56508015"/>
          <a:ext cx="283845" cy="207010"/>
        </a:xfrm>
        <a:prstGeom prst="rect">
          <a:avLst/>
        </a:prstGeom>
        <a:noFill/>
        <a:ln w="9525">
          <a:noFill/>
        </a:ln>
      </xdr:spPr>
    </xdr:pic>
  </etc:cellImage>
  <etc:cellImage>
    <xdr:pic>
      <xdr:nvPicPr>
        <xdr:cNvPr id="147" name="ID_1CA64CBD6E6E49B4AA1A91E75157CE95"/>
        <xdr:cNvPicPr>
          <a:picLocks noChangeAspect="1"/>
        </xdr:cNvPicPr>
      </xdr:nvPicPr>
      <xdr:blipFill>
        <a:blip r:embed="rId51"/>
        <a:stretch>
          <a:fillRect/>
        </a:stretch>
      </xdr:blipFill>
      <xdr:spPr>
        <a:xfrm>
          <a:off x="16730345" y="56555640"/>
          <a:ext cx="376555" cy="229870"/>
        </a:xfrm>
        <a:prstGeom prst="rect">
          <a:avLst/>
        </a:prstGeom>
        <a:noFill/>
        <a:ln w="9525">
          <a:noFill/>
        </a:ln>
      </xdr:spPr>
    </xdr:pic>
  </etc:cellImage>
  <etc:cellImage>
    <xdr:pic>
      <xdr:nvPicPr>
        <xdr:cNvPr id="148" name="ID_57D02A6282D14EBB9AE63551540BE00E"/>
        <xdr:cNvPicPr>
          <a:picLocks noChangeAspect="1"/>
        </xdr:cNvPicPr>
      </xdr:nvPicPr>
      <xdr:blipFill>
        <a:blip r:embed="rId106"/>
        <a:stretch>
          <a:fillRect/>
        </a:stretch>
      </xdr:blipFill>
      <xdr:spPr>
        <a:xfrm>
          <a:off x="15755620" y="58748295"/>
          <a:ext cx="415925" cy="327660"/>
        </a:xfrm>
        <a:prstGeom prst="rect">
          <a:avLst/>
        </a:prstGeom>
        <a:noFill/>
        <a:ln w="9525">
          <a:noFill/>
        </a:ln>
      </xdr:spPr>
    </xdr:pic>
  </etc:cellImage>
  <etc:cellImage>
    <xdr:pic>
      <xdr:nvPicPr>
        <xdr:cNvPr id="149" name="ID_EC4B432000EF4B7B9B60B9346FE650F0"/>
        <xdr:cNvPicPr>
          <a:picLocks noChangeAspect="1"/>
        </xdr:cNvPicPr>
      </xdr:nvPicPr>
      <xdr:blipFill>
        <a:blip r:embed="rId48"/>
        <a:stretch>
          <a:fillRect/>
        </a:stretch>
      </xdr:blipFill>
      <xdr:spPr>
        <a:xfrm>
          <a:off x="16292195" y="59121040"/>
          <a:ext cx="374650" cy="277495"/>
        </a:xfrm>
        <a:prstGeom prst="rect">
          <a:avLst/>
        </a:prstGeom>
        <a:noFill/>
        <a:ln w="9525">
          <a:noFill/>
        </a:ln>
      </xdr:spPr>
    </xdr:pic>
  </etc:cellImage>
  <etc:cellImage>
    <xdr:pic>
      <xdr:nvPicPr>
        <xdr:cNvPr id="150" name="ID_AC36924A01AC46CCAEB86649506BC15E"/>
        <xdr:cNvPicPr>
          <a:picLocks noChangeAspect="1"/>
        </xdr:cNvPicPr>
      </xdr:nvPicPr>
      <xdr:blipFill>
        <a:blip r:embed="rId47"/>
        <a:stretch>
          <a:fillRect/>
        </a:stretch>
      </xdr:blipFill>
      <xdr:spPr>
        <a:xfrm>
          <a:off x="15781655" y="60873640"/>
          <a:ext cx="619760" cy="509905"/>
        </a:xfrm>
        <a:prstGeom prst="rect">
          <a:avLst/>
        </a:prstGeom>
        <a:noFill/>
        <a:ln w="9525">
          <a:noFill/>
        </a:ln>
      </xdr:spPr>
    </xdr:pic>
  </etc:cellImage>
  <etc:cellImage>
    <xdr:pic>
      <xdr:nvPicPr>
        <xdr:cNvPr id="151" name="ID_29A455FF57BD4DBFB9A97DB5947B54BF"/>
        <xdr:cNvPicPr>
          <a:picLocks noChangeAspect="1"/>
        </xdr:cNvPicPr>
      </xdr:nvPicPr>
      <xdr:blipFill>
        <a:blip r:embed="rId46"/>
        <a:stretch>
          <a:fillRect/>
        </a:stretch>
      </xdr:blipFill>
      <xdr:spPr>
        <a:xfrm>
          <a:off x="15741015" y="63124080"/>
          <a:ext cx="854075" cy="541020"/>
        </a:xfrm>
        <a:prstGeom prst="rect">
          <a:avLst/>
        </a:prstGeom>
        <a:noFill/>
        <a:ln w="9525">
          <a:noFill/>
        </a:ln>
      </xdr:spPr>
    </xdr:pic>
  </etc:cellImage>
  <etc:cellImage>
    <xdr:pic>
      <xdr:nvPicPr>
        <xdr:cNvPr id="152" name="ID_E8E01CDE04C7487D8BBBA0A68D52BD58"/>
        <xdr:cNvPicPr>
          <a:picLocks noChangeAspect="1"/>
        </xdr:cNvPicPr>
      </xdr:nvPicPr>
      <xdr:blipFill>
        <a:blip r:embed="rId46"/>
        <a:stretch>
          <a:fillRect/>
        </a:stretch>
      </xdr:blipFill>
      <xdr:spPr>
        <a:xfrm>
          <a:off x="16359505" y="63444120"/>
          <a:ext cx="854710" cy="541020"/>
        </a:xfrm>
        <a:prstGeom prst="rect">
          <a:avLst/>
        </a:prstGeom>
        <a:noFill/>
        <a:ln w="9525">
          <a:noFill/>
        </a:ln>
      </xdr:spPr>
    </xdr:pic>
  </etc:cellImage>
  <etc:cellImage>
    <xdr:pic>
      <xdr:nvPicPr>
        <xdr:cNvPr id="153" name="ID_373499683DAE4226BC0BFF8E37AA37D2"/>
        <xdr:cNvPicPr>
          <a:picLocks noChangeAspect="1"/>
        </xdr:cNvPicPr>
      </xdr:nvPicPr>
      <xdr:blipFill>
        <a:blip r:embed="rId45"/>
        <a:stretch>
          <a:fillRect/>
        </a:stretch>
      </xdr:blipFill>
      <xdr:spPr>
        <a:xfrm>
          <a:off x="15803245" y="65652015"/>
          <a:ext cx="1200785" cy="972185"/>
        </a:xfrm>
        <a:prstGeom prst="rect">
          <a:avLst/>
        </a:prstGeom>
        <a:noFill/>
        <a:ln w="9525">
          <a:noFill/>
        </a:ln>
      </xdr:spPr>
    </xdr:pic>
  </etc:cellImage>
  <etc:cellImage>
    <xdr:pic>
      <xdr:nvPicPr>
        <xdr:cNvPr id="154" name="ID_A5AD5F19F4CD42BBB2C25DBA8522E447"/>
        <xdr:cNvPicPr>
          <a:picLocks noChangeAspect="1"/>
        </xdr:cNvPicPr>
      </xdr:nvPicPr>
      <xdr:blipFill>
        <a:blip r:embed="rId45"/>
        <a:stretch>
          <a:fillRect/>
        </a:stretch>
      </xdr:blipFill>
      <xdr:spPr>
        <a:xfrm>
          <a:off x="15765145" y="67318890"/>
          <a:ext cx="1105535" cy="895350"/>
        </a:xfrm>
        <a:prstGeom prst="rect">
          <a:avLst/>
        </a:prstGeom>
        <a:noFill/>
        <a:ln w="9525">
          <a:noFill/>
        </a:ln>
      </xdr:spPr>
    </xdr:pic>
  </etc:cellImage>
  <etc:cellImage>
    <xdr:pic>
      <xdr:nvPicPr>
        <xdr:cNvPr id="155" name="ID_4AD66F8A6F1741E98641E369FEAC5E2A"/>
        <xdr:cNvPicPr>
          <a:picLocks noChangeAspect="1"/>
        </xdr:cNvPicPr>
      </xdr:nvPicPr>
      <xdr:blipFill>
        <a:blip r:embed="rId44"/>
        <a:stretch>
          <a:fillRect/>
        </a:stretch>
      </xdr:blipFill>
      <xdr:spPr>
        <a:xfrm>
          <a:off x="15859760" y="69414390"/>
          <a:ext cx="1836420" cy="1108710"/>
        </a:xfrm>
        <a:prstGeom prst="rect">
          <a:avLst/>
        </a:prstGeom>
        <a:noFill/>
        <a:ln w="9525">
          <a:noFill/>
        </a:ln>
      </xdr:spPr>
    </xdr:pic>
  </etc:cellImage>
  <etc:cellImage>
    <xdr:pic>
      <xdr:nvPicPr>
        <xdr:cNvPr id="156" name="ID_F543735C5B6B40A9A9817FC8C4AE8FDB"/>
        <xdr:cNvPicPr>
          <a:picLocks noChangeAspect="1"/>
        </xdr:cNvPicPr>
      </xdr:nvPicPr>
      <xdr:blipFill>
        <a:blip r:embed="rId43"/>
        <a:stretch>
          <a:fillRect/>
        </a:stretch>
      </xdr:blipFill>
      <xdr:spPr>
        <a:xfrm>
          <a:off x="15580360" y="72068055"/>
          <a:ext cx="1118235" cy="532130"/>
        </a:xfrm>
        <a:prstGeom prst="rect">
          <a:avLst/>
        </a:prstGeom>
        <a:noFill/>
        <a:ln w="9525">
          <a:noFill/>
        </a:ln>
      </xdr:spPr>
    </xdr:pic>
  </etc:cellImage>
  <etc:cellImage>
    <xdr:pic>
      <xdr:nvPicPr>
        <xdr:cNvPr id="157" name="ID_85F85497B3CC43B49AFBE872B73B4956"/>
        <xdr:cNvPicPr>
          <a:picLocks noChangeAspect="1"/>
        </xdr:cNvPicPr>
      </xdr:nvPicPr>
      <xdr:blipFill>
        <a:blip r:embed="rId107"/>
        <a:stretch>
          <a:fillRect/>
        </a:stretch>
      </xdr:blipFill>
      <xdr:spPr>
        <a:xfrm>
          <a:off x="16452215" y="72444610"/>
          <a:ext cx="1444625" cy="897890"/>
        </a:xfrm>
        <a:prstGeom prst="rect">
          <a:avLst/>
        </a:prstGeom>
        <a:noFill/>
        <a:ln w="9525">
          <a:noFill/>
        </a:ln>
      </xdr:spPr>
    </xdr:pic>
  </etc:cellImage>
  <etc:cellImage>
    <xdr:pic>
      <xdr:nvPicPr>
        <xdr:cNvPr id="158" name="ID_EDB8E56968AE47329C8EA68E04B0962D"/>
        <xdr:cNvPicPr>
          <a:picLocks noChangeAspect="1"/>
        </xdr:cNvPicPr>
      </xdr:nvPicPr>
      <xdr:blipFill>
        <a:blip r:embed="rId108"/>
        <a:stretch>
          <a:fillRect/>
        </a:stretch>
      </xdr:blipFill>
      <xdr:spPr>
        <a:xfrm>
          <a:off x="15633065" y="74454385"/>
          <a:ext cx="1111885" cy="601980"/>
        </a:xfrm>
        <a:prstGeom prst="rect">
          <a:avLst/>
        </a:prstGeom>
        <a:noFill/>
        <a:ln w="9525">
          <a:noFill/>
        </a:ln>
      </xdr:spPr>
    </xdr:pic>
  </etc:cellImage>
  <etc:cellImage>
    <xdr:pic>
      <xdr:nvPicPr>
        <xdr:cNvPr id="159" name="ID_925201AE03394DECB211F1215A883A4C"/>
        <xdr:cNvPicPr>
          <a:picLocks noChangeAspect="1"/>
        </xdr:cNvPicPr>
      </xdr:nvPicPr>
      <xdr:blipFill>
        <a:blip r:embed="rId41"/>
        <a:stretch>
          <a:fillRect/>
        </a:stretch>
      </xdr:blipFill>
      <xdr:spPr>
        <a:xfrm>
          <a:off x="16296640" y="74849990"/>
          <a:ext cx="1046480" cy="638175"/>
        </a:xfrm>
        <a:prstGeom prst="rect">
          <a:avLst/>
        </a:prstGeom>
        <a:noFill/>
        <a:ln w="9525">
          <a:noFill/>
        </a:ln>
      </xdr:spPr>
    </xdr:pic>
  </etc:cellImage>
  <etc:cellImage>
    <xdr:pic>
      <xdr:nvPicPr>
        <xdr:cNvPr id="160" name="ID_CE13BE9A028143AFB20F63A2E3890CD3"/>
        <xdr:cNvPicPr>
          <a:picLocks noChangeAspect="1"/>
        </xdr:cNvPicPr>
      </xdr:nvPicPr>
      <xdr:blipFill>
        <a:blip r:embed="rId39"/>
        <a:stretch>
          <a:fillRect/>
        </a:stretch>
      </xdr:blipFill>
      <xdr:spPr>
        <a:xfrm>
          <a:off x="15833725" y="77083920"/>
          <a:ext cx="748030" cy="549275"/>
        </a:xfrm>
        <a:prstGeom prst="rect">
          <a:avLst/>
        </a:prstGeom>
        <a:noFill/>
        <a:ln w="9525">
          <a:noFill/>
        </a:ln>
      </xdr:spPr>
    </xdr:pic>
  </etc:cellImage>
  <etc:cellImage>
    <xdr:pic>
      <xdr:nvPicPr>
        <xdr:cNvPr id="161" name="ID_15B4D044553F499ABCB6DF5705270EA0"/>
        <xdr:cNvPicPr>
          <a:picLocks noChangeAspect="1"/>
        </xdr:cNvPicPr>
      </xdr:nvPicPr>
      <xdr:blipFill>
        <a:blip r:embed="rId38"/>
        <a:stretch>
          <a:fillRect/>
        </a:stretch>
      </xdr:blipFill>
      <xdr:spPr>
        <a:xfrm>
          <a:off x="16464280" y="77567155"/>
          <a:ext cx="952500" cy="537845"/>
        </a:xfrm>
        <a:prstGeom prst="rect">
          <a:avLst/>
        </a:prstGeom>
        <a:noFill/>
        <a:ln w="9525">
          <a:noFill/>
        </a:ln>
      </xdr:spPr>
    </xdr:pic>
  </etc:cellImage>
  <etc:cellImage>
    <xdr:pic>
      <xdr:nvPicPr>
        <xdr:cNvPr id="162" name="ID_EC81565D38AD4A8C961E0DDBEFD1E17C"/>
        <xdr:cNvPicPr>
          <a:picLocks noChangeAspect="1"/>
        </xdr:cNvPicPr>
      </xdr:nvPicPr>
      <xdr:blipFill>
        <a:blip r:embed="rId36"/>
        <a:stretch>
          <a:fillRect/>
        </a:stretch>
      </xdr:blipFill>
      <xdr:spPr>
        <a:xfrm>
          <a:off x="16427450" y="80368140"/>
          <a:ext cx="925830" cy="669290"/>
        </a:xfrm>
        <a:prstGeom prst="rect">
          <a:avLst/>
        </a:prstGeom>
        <a:noFill/>
        <a:ln w="9525">
          <a:noFill/>
        </a:ln>
      </xdr:spPr>
    </xdr:pic>
  </etc:cellImage>
  <etc:cellImage>
    <xdr:pic>
      <xdr:nvPicPr>
        <xdr:cNvPr id="163" name="ID_D069F9284C7D47B689768E5F8207FB22"/>
        <xdr:cNvPicPr>
          <a:picLocks noChangeAspect="1"/>
        </xdr:cNvPicPr>
      </xdr:nvPicPr>
      <xdr:blipFill>
        <a:blip r:embed="rId37"/>
        <a:stretch>
          <a:fillRect/>
        </a:stretch>
      </xdr:blipFill>
      <xdr:spPr>
        <a:xfrm>
          <a:off x="15632430" y="80053815"/>
          <a:ext cx="1069340" cy="749935"/>
        </a:xfrm>
        <a:prstGeom prst="rect">
          <a:avLst/>
        </a:prstGeom>
        <a:noFill/>
        <a:ln w="9525">
          <a:noFill/>
        </a:ln>
      </xdr:spPr>
    </xdr:pic>
  </etc:cellImage>
  <etc:cellImage>
    <xdr:pic>
      <xdr:nvPicPr>
        <xdr:cNvPr id="164" name="ID_AE5F47C482714061A9776E7BB1205401"/>
        <xdr:cNvPicPr>
          <a:picLocks noChangeAspect="1"/>
        </xdr:cNvPicPr>
      </xdr:nvPicPr>
      <xdr:blipFill>
        <a:blip r:embed="rId35"/>
        <a:stretch>
          <a:fillRect/>
        </a:stretch>
      </xdr:blipFill>
      <xdr:spPr>
        <a:xfrm>
          <a:off x="15784195" y="82101690"/>
          <a:ext cx="1009015" cy="722630"/>
        </a:xfrm>
        <a:prstGeom prst="rect">
          <a:avLst/>
        </a:prstGeom>
        <a:noFill/>
        <a:ln w="9525">
          <a:noFill/>
        </a:ln>
      </xdr:spPr>
    </xdr:pic>
  </etc:cellImage>
  <etc:cellImage>
    <xdr:pic>
      <xdr:nvPicPr>
        <xdr:cNvPr id="165" name="ID_578CEE03070D4ECEB1FF6EA1CCC0FD36"/>
        <xdr:cNvPicPr>
          <a:picLocks noChangeAspect="1"/>
        </xdr:cNvPicPr>
      </xdr:nvPicPr>
      <xdr:blipFill>
        <a:blip r:embed="rId33"/>
        <a:stretch>
          <a:fillRect/>
        </a:stretch>
      </xdr:blipFill>
      <xdr:spPr>
        <a:xfrm>
          <a:off x="16559530" y="84899500"/>
          <a:ext cx="951230" cy="708025"/>
        </a:xfrm>
        <a:prstGeom prst="rect">
          <a:avLst/>
        </a:prstGeom>
        <a:noFill/>
        <a:ln w="9525">
          <a:noFill/>
        </a:ln>
      </xdr:spPr>
    </xdr:pic>
  </etc:cellImage>
  <etc:cellImage>
    <xdr:pic>
      <xdr:nvPicPr>
        <xdr:cNvPr id="166" name="ID_DFE775AF501847FA834FDACC3D7BBEC0"/>
        <xdr:cNvPicPr>
          <a:picLocks noChangeAspect="1"/>
        </xdr:cNvPicPr>
      </xdr:nvPicPr>
      <xdr:blipFill>
        <a:blip r:embed="rId34"/>
        <a:stretch>
          <a:fillRect/>
        </a:stretch>
      </xdr:blipFill>
      <xdr:spPr>
        <a:xfrm>
          <a:off x="15739745" y="84825205"/>
          <a:ext cx="1095375" cy="1069975"/>
        </a:xfrm>
        <a:prstGeom prst="rect">
          <a:avLst/>
        </a:prstGeom>
        <a:noFill/>
        <a:ln w="9525">
          <a:noFill/>
        </a:ln>
      </xdr:spPr>
    </xdr:pic>
  </etc:cellImage>
  <etc:cellImage>
    <xdr:pic>
      <xdr:nvPicPr>
        <xdr:cNvPr id="167" name="ID_D0B0B06D279D452EBF890C53236BDB65"/>
        <xdr:cNvPicPr>
          <a:picLocks noChangeAspect="1"/>
        </xdr:cNvPicPr>
      </xdr:nvPicPr>
      <xdr:blipFill>
        <a:blip r:embed="rId32"/>
        <a:stretch>
          <a:fillRect/>
        </a:stretch>
      </xdr:blipFill>
      <xdr:spPr>
        <a:xfrm>
          <a:off x="15762605" y="86883240"/>
          <a:ext cx="1036320" cy="767715"/>
        </a:xfrm>
        <a:prstGeom prst="rect">
          <a:avLst/>
        </a:prstGeom>
        <a:noFill/>
        <a:ln w="9525">
          <a:noFill/>
        </a:ln>
      </xdr:spPr>
    </xdr:pic>
  </etc:cellImage>
  <etc:cellImage>
    <xdr:pic>
      <xdr:nvPicPr>
        <xdr:cNvPr id="168" name="ID_8E1BAE0C3C5040B29FC7EC6BF10160DF"/>
        <xdr:cNvPicPr>
          <a:picLocks noChangeAspect="1"/>
        </xdr:cNvPicPr>
      </xdr:nvPicPr>
      <xdr:blipFill>
        <a:blip r:embed="rId31"/>
        <a:stretch>
          <a:fillRect/>
        </a:stretch>
      </xdr:blipFill>
      <xdr:spPr>
        <a:xfrm>
          <a:off x="15682595" y="89283540"/>
          <a:ext cx="1135380" cy="710565"/>
        </a:xfrm>
        <a:prstGeom prst="rect">
          <a:avLst/>
        </a:prstGeom>
        <a:noFill/>
        <a:ln w="9525">
          <a:noFill/>
        </a:ln>
      </xdr:spPr>
    </xdr:pic>
  </etc:cellImage>
  <etc:cellImage>
    <xdr:pic>
      <xdr:nvPicPr>
        <xdr:cNvPr id="169" name="ID_3900CA9927004BEFB766953C59522C8F"/>
        <xdr:cNvPicPr>
          <a:picLocks noChangeAspect="1"/>
        </xdr:cNvPicPr>
      </xdr:nvPicPr>
      <xdr:blipFill>
        <a:blip r:embed="rId30"/>
        <a:stretch>
          <a:fillRect/>
        </a:stretch>
      </xdr:blipFill>
      <xdr:spPr>
        <a:xfrm>
          <a:off x="15658465" y="91704795"/>
          <a:ext cx="1127760" cy="673735"/>
        </a:xfrm>
        <a:prstGeom prst="rect">
          <a:avLst/>
        </a:prstGeom>
        <a:noFill/>
        <a:ln w="9525">
          <a:noFill/>
        </a:ln>
      </xdr:spPr>
    </xdr:pic>
  </etc:cellImage>
  <etc:cellImage>
    <xdr:pic>
      <xdr:nvPicPr>
        <xdr:cNvPr id="170" name="ID_F6BF1C31021F4FA1A736F85BA5D860A4"/>
        <xdr:cNvPicPr>
          <a:picLocks noChangeAspect="1"/>
        </xdr:cNvPicPr>
      </xdr:nvPicPr>
      <xdr:blipFill>
        <a:blip r:embed="rId29"/>
        <a:stretch>
          <a:fillRect/>
        </a:stretch>
      </xdr:blipFill>
      <xdr:spPr>
        <a:xfrm>
          <a:off x="15704820" y="93378655"/>
          <a:ext cx="916305" cy="634365"/>
        </a:xfrm>
        <a:prstGeom prst="rect">
          <a:avLst/>
        </a:prstGeom>
        <a:noFill/>
        <a:ln w="9525">
          <a:noFill/>
        </a:ln>
      </xdr:spPr>
    </xdr:pic>
  </etc:cellImage>
  <etc:cellImage>
    <xdr:pic>
      <xdr:nvPicPr>
        <xdr:cNvPr id="171" name="ID_35597D48EE8C45E98214D2495F57BE92"/>
        <xdr:cNvPicPr>
          <a:picLocks noChangeAspect="1"/>
        </xdr:cNvPicPr>
      </xdr:nvPicPr>
      <xdr:blipFill>
        <a:blip r:embed="rId28"/>
        <a:stretch>
          <a:fillRect/>
        </a:stretch>
      </xdr:blipFill>
      <xdr:spPr>
        <a:xfrm>
          <a:off x="15755620" y="95531940"/>
          <a:ext cx="1309370" cy="734695"/>
        </a:xfrm>
        <a:prstGeom prst="rect">
          <a:avLst/>
        </a:prstGeom>
        <a:noFill/>
        <a:ln w="9525">
          <a:noFill/>
        </a:ln>
      </xdr:spPr>
    </xdr:pic>
  </etc:cellImage>
  <etc:cellImage>
    <xdr:pic>
      <xdr:nvPicPr>
        <xdr:cNvPr id="172" name="ID_091DDC2184C74F1FB74FF120E08BDC20"/>
        <xdr:cNvPicPr>
          <a:picLocks noChangeAspect="1"/>
        </xdr:cNvPicPr>
      </xdr:nvPicPr>
      <xdr:blipFill>
        <a:blip r:embed="rId109"/>
        <a:stretch>
          <a:fillRect/>
        </a:stretch>
      </xdr:blipFill>
      <xdr:spPr>
        <a:xfrm flipV="1">
          <a:off x="15699105" y="97127060"/>
          <a:ext cx="971550" cy="976630"/>
        </a:xfrm>
        <a:prstGeom prst="rect">
          <a:avLst/>
        </a:prstGeom>
        <a:noFill/>
        <a:ln w="9525">
          <a:noFill/>
        </a:ln>
      </xdr:spPr>
    </xdr:pic>
  </etc:cellImage>
  <etc:cellImage>
    <xdr:pic>
      <xdr:nvPicPr>
        <xdr:cNvPr id="173" name="ID_ED97C2155B6B437EA22586ECEA4B39A1"/>
        <xdr:cNvPicPr>
          <a:picLocks noChangeAspect="1"/>
        </xdr:cNvPicPr>
      </xdr:nvPicPr>
      <xdr:blipFill>
        <a:blip r:embed="rId110"/>
        <a:stretch>
          <a:fillRect/>
        </a:stretch>
      </xdr:blipFill>
      <xdr:spPr>
        <a:xfrm>
          <a:off x="15619095" y="98604705"/>
          <a:ext cx="816610" cy="716915"/>
        </a:xfrm>
        <a:prstGeom prst="rect">
          <a:avLst/>
        </a:prstGeom>
        <a:noFill/>
        <a:ln w="9525">
          <a:noFill/>
        </a:ln>
      </xdr:spPr>
    </xdr:pic>
  </etc:cellImage>
  <etc:cellImage>
    <xdr:pic>
      <xdr:nvPicPr>
        <xdr:cNvPr id="174" name="ID_DAF8B63E9AE84495B17468780948615C"/>
        <xdr:cNvPicPr>
          <a:picLocks noChangeAspect="1"/>
        </xdr:cNvPicPr>
      </xdr:nvPicPr>
      <xdr:blipFill>
        <a:blip r:embed="rId111"/>
        <a:stretch>
          <a:fillRect/>
        </a:stretch>
      </xdr:blipFill>
      <xdr:spPr>
        <a:xfrm>
          <a:off x="15711805" y="44570015"/>
          <a:ext cx="506095" cy="382905"/>
        </a:xfrm>
        <a:prstGeom prst="rect">
          <a:avLst/>
        </a:prstGeom>
        <a:noFill/>
        <a:ln w="9525">
          <a:noFill/>
        </a:ln>
      </xdr:spPr>
    </xdr:pic>
  </etc:cellImage>
  <etc:cellImage>
    <xdr:pic>
      <xdr:nvPicPr>
        <xdr:cNvPr id="175" name="ID_38A5C2FD4E8A4B4C9FD34BB07C0A56FC"/>
        <xdr:cNvPicPr>
          <a:picLocks noChangeAspect="1"/>
        </xdr:cNvPicPr>
      </xdr:nvPicPr>
      <xdr:blipFill>
        <a:blip r:embed="rId112"/>
        <a:stretch>
          <a:fillRect/>
        </a:stretch>
      </xdr:blipFill>
      <xdr:spPr>
        <a:xfrm>
          <a:off x="16289655" y="44575095"/>
          <a:ext cx="635635" cy="468630"/>
        </a:xfrm>
        <a:prstGeom prst="rect">
          <a:avLst/>
        </a:prstGeom>
        <a:noFill/>
        <a:ln w="9525">
          <a:noFill/>
        </a:ln>
      </xdr:spPr>
    </xdr:pic>
  </etc:cellImage>
  <etc:cellImage>
    <xdr:pic>
      <xdr:nvPicPr>
        <xdr:cNvPr id="176" name="ID_0F128DCF67DD4FF6A0C19BE72B05B256"/>
        <xdr:cNvPicPr>
          <a:picLocks noChangeAspect="1"/>
        </xdr:cNvPicPr>
      </xdr:nvPicPr>
      <xdr:blipFill>
        <a:blip r:embed="rId113"/>
        <a:stretch>
          <a:fillRect/>
        </a:stretch>
      </xdr:blipFill>
      <xdr:spPr>
        <a:xfrm>
          <a:off x="15707360" y="46147355"/>
          <a:ext cx="697865" cy="678815"/>
        </a:xfrm>
        <a:prstGeom prst="rect">
          <a:avLst/>
        </a:prstGeom>
        <a:noFill/>
        <a:ln w="9525">
          <a:noFill/>
        </a:ln>
      </xdr:spPr>
    </xdr:pic>
  </etc:cellImage>
  <etc:cellImage>
    <xdr:pic>
      <xdr:nvPicPr>
        <xdr:cNvPr id="177" name="ID_D4A2294FA584456983724F2802124A5B"/>
        <xdr:cNvPicPr>
          <a:picLocks noChangeAspect="1"/>
        </xdr:cNvPicPr>
      </xdr:nvPicPr>
      <xdr:blipFill>
        <a:blip r:embed="rId114"/>
        <a:stretch>
          <a:fillRect/>
        </a:stretch>
      </xdr:blipFill>
      <xdr:spPr>
        <a:xfrm>
          <a:off x="16334105" y="46141640"/>
          <a:ext cx="752475" cy="621665"/>
        </a:xfrm>
        <a:prstGeom prst="rect">
          <a:avLst/>
        </a:prstGeom>
        <a:noFill/>
        <a:ln w="9525">
          <a:noFill/>
        </a:ln>
      </xdr:spPr>
    </xdr:pic>
  </etc:cellImage>
  <etc:cellImage>
    <xdr:pic>
      <xdr:nvPicPr>
        <xdr:cNvPr id="178" name="ID_B026628BECD44685B3CF510607F810E3"/>
        <xdr:cNvPicPr>
          <a:picLocks noChangeAspect="1"/>
        </xdr:cNvPicPr>
      </xdr:nvPicPr>
      <xdr:blipFill>
        <a:blip r:embed="rId115"/>
        <a:stretch>
          <a:fillRect/>
        </a:stretch>
      </xdr:blipFill>
      <xdr:spPr>
        <a:xfrm>
          <a:off x="15694025" y="47492285"/>
          <a:ext cx="925195" cy="532765"/>
        </a:xfrm>
        <a:prstGeom prst="rect">
          <a:avLst/>
        </a:prstGeom>
        <a:noFill/>
        <a:ln w="9525">
          <a:noFill/>
        </a:ln>
      </xdr:spPr>
    </xdr:pic>
  </etc:cellImage>
  <etc:cellImage>
    <xdr:pic>
      <xdr:nvPicPr>
        <xdr:cNvPr id="179" name="ID_21477D3527944780B07D828DF4FAA86A"/>
        <xdr:cNvPicPr>
          <a:picLocks noChangeAspect="1"/>
        </xdr:cNvPicPr>
      </xdr:nvPicPr>
      <xdr:blipFill>
        <a:blip r:embed="rId116"/>
        <a:stretch>
          <a:fillRect/>
        </a:stretch>
      </xdr:blipFill>
      <xdr:spPr>
        <a:xfrm>
          <a:off x="16344900" y="47467520"/>
          <a:ext cx="1227455" cy="857250"/>
        </a:xfrm>
        <a:prstGeom prst="rect">
          <a:avLst/>
        </a:prstGeom>
        <a:noFill/>
        <a:ln w="9525">
          <a:noFill/>
        </a:ln>
      </xdr:spPr>
    </xdr:pic>
  </etc:cellImage>
  <etc:cellImage>
    <xdr:pic>
      <xdr:nvPicPr>
        <xdr:cNvPr id="180" name="ID_6EF54B59516B434FA39BABE9F6D86805"/>
        <xdr:cNvPicPr>
          <a:picLocks noChangeAspect="1"/>
        </xdr:cNvPicPr>
      </xdr:nvPicPr>
      <xdr:blipFill>
        <a:blip r:embed="rId113"/>
        <a:stretch>
          <a:fillRect/>
        </a:stretch>
      </xdr:blipFill>
      <xdr:spPr>
        <a:xfrm>
          <a:off x="15674340" y="48992790"/>
          <a:ext cx="857250" cy="834390"/>
        </a:xfrm>
        <a:prstGeom prst="rect">
          <a:avLst/>
        </a:prstGeom>
        <a:noFill/>
        <a:ln w="9525">
          <a:noFill/>
        </a:ln>
      </xdr:spPr>
    </xdr:pic>
  </etc:cellImage>
  <etc:cellImage>
    <xdr:pic>
      <xdr:nvPicPr>
        <xdr:cNvPr id="181" name="ID_C2FD040E68D4426DB27701467AA0A121"/>
        <xdr:cNvPicPr>
          <a:picLocks noChangeAspect="1"/>
        </xdr:cNvPicPr>
      </xdr:nvPicPr>
      <xdr:blipFill>
        <a:blip r:embed="rId114"/>
        <a:stretch>
          <a:fillRect/>
        </a:stretch>
      </xdr:blipFill>
      <xdr:spPr>
        <a:xfrm>
          <a:off x="16388715" y="49122965"/>
          <a:ext cx="904875" cy="747395"/>
        </a:xfrm>
        <a:prstGeom prst="rect">
          <a:avLst/>
        </a:prstGeom>
        <a:noFill/>
        <a:ln w="9525">
          <a:noFill/>
        </a:ln>
      </xdr:spPr>
    </xdr:pic>
  </etc:cellImage>
  <etc:cellImage>
    <xdr:pic>
      <xdr:nvPicPr>
        <xdr:cNvPr id="182" name="ID_567B8F3CADD247CA9CEE4787A772A98C"/>
        <xdr:cNvPicPr>
          <a:picLocks noChangeAspect="1"/>
        </xdr:cNvPicPr>
      </xdr:nvPicPr>
      <xdr:blipFill>
        <a:blip r:embed="rId117"/>
        <a:stretch>
          <a:fillRect/>
        </a:stretch>
      </xdr:blipFill>
      <xdr:spPr>
        <a:xfrm>
          <a:off x="15770860" y="50481865"/>
          <a:ext cx="930910" cy="595630"/>
        </a:xfrm>
        <a:prstGeom prst="rect">
          <a:avLst/>
        </a:prstGeom>
        <a:noFill/>
        <a:ln w="9525">
          <a:noFill/>
        </a:ln>
      </xdr:spPr>
    </xdr:pic>
  </etc:cellImage>
  <etc:cellImage>
    <xdr:pic>
      <xdr:nvPicPr>
        <xdr:cNvPr id="183" name="ID_DF633DD22BE44FDD9D34DB51C15388A4"/>
        <xdr:cNvPicPr>
          <a:picLocks noChangeAspect="1"/>
        </xdr:cNvPicPr>
      </xdr:nvPicPr>
      <xdr:blipFill>
        <a:blip r:embed="rId118"/>
        <a:stretch>
          <a:fillRect/>
        </a:stretch>
      </xdr:blipFill>
      <xdr:spPr>
        <a:xfrm>
          <a:off x="16450945" y="50651410"/>
          <a:ext cx="726440" cy="535305"/>
        </a:xfrm>
        <a:prstGeom prst="rect">
          <a:avLst/>
        </a:prstGeom>
        <a:noFill/>
        <a:ln w="9525">
          <a:noFill/>
        </a:ln>
      </xdr:spPr>
    </xdr:pic>
  </etc:cellImage>
  <etc:cellImage>
    <xdr:pic>
      <xdr:nvPicPr>
        <xdr:cNvPr id="184" name="ID_CD52F1FB9B23434BA0804FD1E138D252"/>
        <xdr:cNvPicPr>
          <a:picLocks noChangeAspect="1"/>
        </xdr:cNvPicPr>
      </xdr:nvPicPr>
      <xdr:blipFill>
        <a:blip r:embed="rId119"/>
        <a:stretch>
          <a:fillRect/>
        </a:stretch>
      </xdr:blipFill>
      <xdr:spPr>
        <a:xfrm>
          <a:off x="15671165" y="52103655"/>
          <a:ext cx="857250" cy="671195"/>
        </a:xfrm>
        <a:prstGeom prst="rect">
          <a:avLst/>
        </a:prstGeom>
        <a:noFill/>
        <a:ln w="9525">
          <a:noFill/>
        </a:ln>
      </xdr:spPr>
    </xdr:pic>
  </etc:cellImage>
  <etc:cellImage>
    <xdr:pic>
      <xdr:nvPicPr>
        <xdr:cNvPr id="185" name="ID_54AEA9DC6F664989A2A6322438FB2E50"/>
        <xdr:cNvPicPr>
          <a:picLocks noChangeAspect="1"/>
        </xdr:cNvPicPr>
      </xdr:nvPicPr>
      <xdr:blipFill>
        <a:blip r:embed="rId117"/>
        <a:stretch>
          <a:fillRect/>
        </a:stretch>
      </xdr:blipFill>
      <xdr:spPr>
        <a:xfrm>
          <a:off x="16313150" y="52024915"/>
          <a:ext cx="720725" cy="461010"/>
        </a:xfrm>
        <a:prstGeom prst="rect">
          <a:avLst/>
        </a:prstGeom>
        <a:noFill/>
        <a:ln w="9525">
          <a:noFill/>
        </a:ln>
      </xdr:spPr>
    </xdr:pic>
  </etc:cellImage>
  <etc:cellImage>
    <xdr:pic>
      <xdr:nvPicPr>
        <xdr:cNvPr id="186" name="ID_8451C6762B2347EFAC6098036D43D570"/>
        <xdr:cNvPicPr>
          <a:picLocks noChangeAspect="1"/>
        </xdr:cNvPicPr>
      </xdr:nvPicPr>
      <xdr:blipFill>
        <a:blip r:embed="rId120"/>
        <a:stretch>
          <a:fillRect/>
        </a:stretch>
      </xdr:blipFill>
      <xdr:spPr>
        <a:xfrm flipV="1">
          <a:off x="15759430" y="53571775"/>
          <a:ext cx="597535" cy="443865"/>
        </a:xfrm>
        <a:prstGeom prst="rect">
          <a:avLst/>
        </a:prstGeom>
        <a:noFill/>
        <a:ln w="9525">
          <a:noFill/>
        </a:ln>
      </xdr:spPr>
    </xdr:pic>
  </etc:cellImage>
  <etc:cellImage>
    <xdr:pic>
      <xdr:nvPicPr>
        <xdr:cNvPr id="187" name="ID_1D0CA9428B5C442983160645A9E37E86"/>
        <xdr:cNvPicPr>
          <a:picLocks noChangeAspect="1"/>
        </xdr:cNvPicPr>
      </xdr:nvPicPr>
      <xdr:blipFill>
        <a:blip r:embed="rId121"/>
        <a:stretch>
          <a:fillRect/>
        </a:stretch>
      </xdr:blipFill>
      <xdr:spPr>
        <a:xfrm>
          <a:off x="15715615" y="54770655"/>
          <a:ext cx="789940" cy="608965"/>
        </a:xfrm>
        <a:prstGeom prst="rect">
          <a:avLst/>
        </a:prstGeom>
        <a:noFill/>
        <a:ln w="9525">
          <a:noFill/>
        </a:ln>
      </xdr:spPr>
    </xdr:pic>
  </etc:cellImage>
  <etc:cellImage>
    <xdr:pic>
      <xdr:nvPicPr>
        <xdr:cNvPr id="188" name="ID_38BF933EBF2B4DBF9CC2BC71274002BB"/>
        <xdr:cNvPicPr>
          <a:picLocks noChangeAspect="1"/>
        </xdr:cNvPicPr>
      </xdr:nvPicPr>
      <xdr:blipFill>
        <a:blip r:embed="rId122"/>
        <a:stretch>
          <a:fillRect/>
        </a:stretch>
      </xdr:blipFill>
      <xdr:spPr>
        <a:xfrm>
          <a:off x="16342995" y="54950360"/>
          <a:ext cx="958850" cy="704215"/>
        </a:xfrm>
        <a:prstGeom prst="rect">
          <a:avLst/>
        </a:prstGeom>
        <a:noFill/>
        <a:ln w="9525">
          <a:noFill/>
        </a:ln>
      </xdr:spPr>
    </xdr:pic>
  </etc:cellImage>
  <etc:cellImage>
    <xdr:pic>
      <xdr:nvPicPr>
        <xdr:cNvPr id="189" name="ID_05B4B931154945E8A05C3A5EE8E9F242"/>
        <xdr:cNvPicPr>
          <a:picLocks noChangeAspect="1"/>
        </xdr:cNvPicPr>
      </xdr:nvPicPr>
      <xdr:blipFill>
        <a:blip r:embed="rId119"/>
        <a:stretch>
          <a:fillRect/>
        </a:stretch>
      </xdr:blipFill>
      <xdr:spPr>
        <a:xfrm>
          <a:off x="15584170" y="56205120"/>
          <a:ext cx="845820" cy="614045"/>
        </a:xfrm>
        <a:prstGeom prst="rect">
          <a:avLst/>
        </a:prstGeom>
        <a:noFill/>
        <a:ln w="9525">
          <a:noFill/>
        </a:ln>
      </xdr:spPr>
    </xdr:pic>
  </etc:cellImage>
  <etc:cellImage>
    <xdr:pic>
      <xdr:nvPicPr>
        <xdr:cNvPr id="190" name="ID_B6BDEE32716E4030B9A723DABF1F2F1E"/>
        <xdr:cNvPicPr>
          <a:picLocks noChangeAspect="1"/>
        </xdr:cNvPicPr>
      </xdr:nvPicPr>
      <xdr:blipFill>
        <a:blip r:embed="rId119"/>
        <a:stretch>
          <a:fillRect/>
        </a:stretch>
      </xdr:blipFill>
      <xdr:spPr>
        <a:xfrm>
          <a:off x="16386175" y="56172100"/>
          <a:ext cx="750570" cy="499110"/>
        </a:xfrm>
        <a:prstGeom prst="rect">
          <a:avLst/>
        </a:prstGeom>
        <a:noFill/>
        <a:ln w="9525">
          <a:noFill/>
        </a:ln>
      </xdr:spPr>
    </xdr:pic>
  </etc:cellImage>
  <etc:cellImage>
    <xdr:pic>
      <xdr:nvPicPr>
        <xdr:cNvPr id="191" name="ID_CBB956385D244CEEB351E1AB018D02FD"/>
        <xdr:cNvPicPr>
          <a:picLocks noChangeAspect="1"/>
        </xdr:cNvPicPr>
      </xdr:nvPicPr>
      <xdr:blipFill>
        <a:blip r:embed="rId123"/>
        <a:stretch>
          <a:fillRect/>
        </a:stretch>
      </xdr:blipFill>
      <xdr:spPr>
        <a:xfrm>
          <a:off x="15706090" y="57604660"/>
          <a:ext cx="999490" cy="752475"/>
        </a:xfrm>
        <a:prstGeom prst="rect">
          <a:avLst/>
        </a:prstGeom>
        <a:noFill/>
        <a:ln w="9525">
          <a:noFill/>
        </a:ln>
      </xdr:spPr>
    </xdr:pic>
  </etc:cellImage>
  <etc:cellImage>
    <xdr:pic>
      <xdr:nvPicPr>
        <xdr:cNvPr id="192" name="ID_2A807F1691B64C55ACBAEFB90DF33BD7"/>
        <xdr:cNvPicPr>
          <a:picLocks noChangeAspect="1"/>
        </xdr:cNvPicPr>
      </xdr:nvPicPr>
      <xdr:blipFill>
        <a:blip r:embed="rId124"/>
        <a:stretch>
          <a:fillRect/>
        </a:stretch>
      </xdr:blipFill>
      <xdr:spPr>
        <a:xfrm>
          <a:off x="16389985" y="57761505"/>
          <a:ext cx="2089785" cy="785495"/>
        </a:xfrm>
        <a:prstGeom prst="rect">
          <a:avLst/>
        </a:prstGeom>
        <a:noFill/>
        <a:ln w="9525">
          <a:noFill/>
        </a:ln>
      </xdr:spPr>
    </xdr:pic>
  </etc:cellImage>
  <etc:cellImage>
    <xdr:pic>
      <xdr:nvPicPr>
        <xdr:cNvPr id="193" name="ID_5BCD11D65B694187875F7D278D4F4CAA"/>
        <xdr:cNvPicPr>
          <a:picLocks noChangeAspect="1"/>
        </xdr:cNvPicPr>
      </xdr:nvPicPr>
      <xdr:blipFill>
        <a:blip r:embed="rId125"/>
        <a:stretch>
          <a:fillRect/>
        </a:stretch>
      </xdr:blipFill>
      <xdr:spPr>
        <a:xfrm>
          <a:off x="15690850" y="59014995"/>
          <a:ext cx="2186305" cy="845820"/>
        </a:xfrm>
        <a:prstGeom prst="rect">
          <a:avLst/>
        </a:prstGeom>
        <a:noFill/>
        <a:ln w="9525">
          <a:noFill/>
        </a:ln>
      </xdr:spPr>
    </xdr:pic>
  </etc:cellImage>
  <etc:cellImage>
    <xdr:pic>
      <xdr:nvPicPr>
        <xdr:cNvPr id="194" name="ID_F7159ADE80F94EEB814DA41E57D90C5D"/>
        <xdr:cNvPicPr>
          <a:picLocks noChangeAspect="1"/>
        </xdr:cNvPicPr>
      </xdr:nvPicPr>
      <xdr:blipFill>
        <a:blip r:embed="rId126"/>
        <a:stretch>
          <a:fillRect/>
        </a:stretch>
      </xdr:blipFill>
      <xdr:spPr>
        <a:xfrm>
          <a:off x="16323945" y="59228355"/>
          <a:ext cx="801370" cy="633730"/>
        </a:xfrm>
        <a:prstGeom prst="rect">
          <a:avLst/>
        </a:prstGeom>
        <a:noFill/>
        <a:ln w="9525">
          <a:noFill/>
        </a:ln>
      </xdr:spPr>
    </xdr:pic>
  </etc:cellImage>
  <etc:cellImage>
    <xdr:pic>
      <xdr:nvPicPr>
        <xdr:cNvPr id="195" name="ID_D92F97AAFD294DD99924025AE6728AE9"/>
        <xdr:cNvPicPr>
          <a:picLocks noChangeAspect="1"/>
        </xdr:cNvPicPr>
      </xdr:nvPicPr>
      <xdr:blipFill>
        <a:blip r:embed="rId127"/>
        <a:stretch>
          <a:fillRect/>
        </a:stretch>
      </xdr:blipFill>
      <xdr:spPr>
        <a:xfrm>
          <a:off x="15749905" y="60498355"/>
          <a:ext cx="1092835" cy="816610"/>
        </a:xfrm>
        <a:prstGeom prst="rect">
          <a:avLst/>
        </a:prstGeom>
        <a:noFill/>
        <a:ln w="9525">
          <a:noFill/>
        </a:ln>
      </xdr:spPr>
    </xdr:pic>
  </etc:cellImage>
  <etc:cellImage>
    <xdr:pic>
      <xdr:nvPicPr>
        <xdr:cNvPr id="196" name="ID_438B97D8F5C84A48B2ABF15F71A24921"/>
        <xdr:cNvPicPr>
          <a:picLocks noChangeAspect="1"/>
        </xdr:cNvPicPr>
      </xdr:nvPicPr>
      <xdr:blipFill>
        <a:blip r:embed="rId128"/>
        <a:stretch>
          <a:fillRect/>
        </a:stretch>
      </xdr:blipFill>
      <xdr:spPr>
        <a:xfrm>
          <a:off x="16447135" y="60616465"/>
          <a:ext cx="702945" cy="383540"/>
        </a:xfrm>
        <a:prstGeom prst="rect">
          <a:avLst/>
        </a:prstGeom>
        <a:noFill/>
        <a:ln w="9525">
          <a:noFill/>
        </a:ln>
      </xdr:spPr>
    </xdr:pic>
  </etc:cellImage>
  <etc:cellImage>
    <xdr:pic>
      <xdr:nvPicPr>
        <xdr:cNvPr id="197" name="ID_ADB3042CB6AD4CAEBA485C359FCB6E5A"/>
        <xdr:cNvPicPr>
          <a:picLocks noChangeAspect="1"/>
        </xdr:cNvPicPr>
      </xdr:nvPicPr>
      <xdr:blipFill>
        <a:blip r:embed="rId129"/>
        <a:stretch>
          <a:fillRect/>
        </a:stretch>
      </xdr:blipFill>
      <xdr:spPr>
        <a:xfrm>
          <a:off x="15694025" y="61940440"/>
          <a:ext cx="746125" cy="796290"/>
        </a:xfrm>
        <a:prstGeom prst="rect">
          <a:avLst/>
        </a:prstGeom>
        <a:noFill/>
        <a:ln w="9525">
          <a:noFill/>
        </a:ln>
      </xdr:spPr>
    </xdr:pic>
  </etc:cellImage>
  <etc:cellImage>
    <xdr:pic>
      <xdr:nvPicPr>
        <xdr:cNvPr id="198" name="ID_A63AA9EE2D1842D2B51E929ED1387282"/>
        <xdr:cNvPicPr>
          <a:picLocks noChangeAspect="1"/>
        </xdr:cNvPicPr>
      </xdr:nvPicPr>
      <xdr:blipFill>
        <a:blip r:embed="rId128"/>
        <a:stretch>
          <a:fillRect/>
        </a:stretch>
      </xdr:blipFill>
      <xdr:spPr>
        <a:xfrm>
          <a:off x="16346805" y="62230000"/>
          <a:ext cx="702945" cy="383540"/>
        </a:xfrm>
        <a:prstGeom prst="rect">
          <a:avLst/>
        </a:prstGeom>
        <a:noFill/>
        <a:ln w="9525">
          <a:noFill/>
        </a:ln>
      </xdr:spPr>
    </xdr:pic>
  </etc:cellImage>
  <etc:cellImage>
    <xdr:pic>
      <xdr:nvPicPr>
        <xdr:cNvPr id="199" name="ID_1658F0234FA9433AA4252E1A2DBEB7E1"/>
        <xdr:cNvPicPr>
          <a:picLocks noChangeAspect="1"/>
        </xdr:cNvPicPr>
      </xdr:nvPicPr>
      <xdr:blipFill>
        <a:blip r:embed="rId130"/>
        <a:stretch>
          <a:fillRect/>
        </a:stretch>
      </xdr:blipFill>
      <xdr:spPr>
        <a:xfrm>
          <a:off x="16469995" y="63505715"/>
          <a:ext cx="474980" cy="382905"/>
        </a:xfrm>
        <a:prstGeom prst="rect">
          <a:avLst/>
        </a:prstGeom>
        <a:noFill/>
        <a:ln w="9525">
          <a:noFill/>
        </a:ln>
      </xdr:spPr>
    </xdr:pic>
  </etc:cellImage>
  <etc:cellImage>
    <xdr:pic>
      <xdr:nvPicPr>
        <xdr:cNvPr id="200" name="ID_D051DD38E0F04A69BC3FA1BFF3B97C59"/>
        <xdr:cNvPicPr>
          <a:picLocks noChangeAspect="1"/>
        </xdr:cNvPicPr>
      </xdr:nvPicPr>
      <xdr:blipFill>
        <a:blip r:embed="rId131"/>
        <a:stretch>
          <a:fillRect/>
        </a:stretch>
      </xdr:blipFill>
      <xdr:spPr>
        <a:xfrm>
          <a:off x="15622905" y="63466980"/>
          <a:ext cx="539115" cy="425450"/>
        </a:xfrm>
        <a:prstGeom prst="rect">
          <a:avLst/>
        </a:prstGeom>
        <a:noFill/>
        <a:ln w="9525">
          <a:noFill/>
        </a:ln>
      </xdr:spPr>
    </xdr:pic>
  </etc:cellImage>
  <etc:cellImage>
    <xdr:pic>
      <xdr:nvPicPr>
        <xdr:cNvPr id="201" name="ID_1C120DFD8ED542D29ADCC0F0528E2920"/>
        <xdr:cNvPicPr>
          <a:picLocks noChangeAspect="1"/>
        </xdr:cNvPicPr>
      </xdr:nvPicPr>
      <xdr:blipFill>
        <a:blip r:embed="rId132"/>
        <a:stretch>
          <a:fillRect/>
        </a:stretch>
      </xdr:blipFill>
      <xdr:spPr>
        <a:xfrm>
          <a:off x="15648940" y="64938275"/>
          <a:ext cx="715010" cy="379730"/>
        </a:xfrm>
        <a:prstGeom prst="rect">
          <a:avLst/>
        </a:prstGeom>
        <a:noFill/>
        <a:ln w="9525">
          <a:noFill/>
        </a:ln>
      </xdr:spPr>
    </xdr:pic>
  </etc:cellImage>
  <etc:cellImage>
    <xdr:pic>
      <xdr:nvPicPr>
        <xdr:cNvPr id="202" name="ID_D2BB59DF1A4A4CD1A652304E77461092"/>
        <xdr:cNvPicPr>
          <a:picLocks noChangeAspect="1"/>
        </xdr:cNvPicPr>
      </xdr:nvPicPr>
      <xdr:blipFill>
        <a:blip r:embed="rId133"/>
        <a:stretch>
          <a:fillRect/>
        </a:stretch>
      </xdr:blipFill>
      <xdr:spPr>
        <a:xfrm>
          <a:off x="16458565" y="64927480"/>
          <a:ext cx="521970" cy="372745"/>
        </a:xfrm>
        <a:prstGeom prst="rect">
          <a:avLst/>
        </a:prstGeom>
        <a:noFill/>
        <a:ln w="9525">
          <a:noFill/>
        </a:ln>
      </xdr:spPr>
    </xdr:pic>
  </etc:cellImage>
  <etc:cellImage>
    <xdr:pic>
      <xdr:nvPicPr>
        <xdr:cNvPr id="203" name="ID_04623F187D174AC181731942101190F4"/>
        <xdr:cNvPicPr>
          <a:picLocks noChangeAspect="1"/>
        </xdr:cNvPicPr>
      </xdr:nvPicPr>
      <xdr:blipFill>
        <a:blip r:embed="rId134"/>
        <a:stretch>
          <a:fillRect/>
        </a:stretch>
      </xdr:blipFill>
      <xdr:spPr>
        <a:xfrm>
          <a:off x="23423245" y="1252855"/>
          <a:ext cx="1209040" cy="771525"/>
        </a:xfrm>
        <a:prstGeom prst="rect">
          <a:avLst/>
        </a:prstGeom>
        <a:noFill/>
        <a:ln w="9525">
          <a:noFill/>
        </a:ln>
      </xdr:spPr>
    </xdr:pic>
  </etc:cellImage>
  <etc:cellImage>
    <xdr:pic>
      <xdr:nvPicPr>
        <xdr:cNvPr id="204" name="ID_843AA88F18DB490BB8ACCC2E9D58E353"/>
        <xdr:cNvPicPr>
          <a:picLocks noChangeAspect="1"/>
        </xdr:cNvPicPr>
      </xdr:nvPicPr>
      <xdr:blipFill>
        <a:blip r:embed="rId135"/>
        <a:stretch>
          <a:fillRect/>
        </a:stretch>
      </xdr:blipFill>
      <xdr:spPr>
        <a:xfrm>
          <a:off x="20937220" y="1102360"/>
          <a:ext cx="1316990" cy="713740"/>
        </a:xfrm>
        <a:prstGeom prst="rect">
          <a:avLst/>
        </a:prstGeom>
        <a:noFill/>
        <a:ln w="9525">
          <a:noFill/>
        </a:ln>
      </xdr:spPr>
    </xdr:pic>
  </etc:cellImage>
  <etc:cellImage>
    <xdr:pic>
      <xdr:nvPicPr>
        <xdr:cNvPr id="205" name="ID_AD696369A7A041C2ABA59BC6E0FD17BD"/>
        <xdr:cNvPicPr>
          <a:picLocks noChangeAspect="1"/>
        </xdr:cNvPicPr>
      </xdr:nvPicPr>
      <xdr:blipFill>
        <a:blip r:embed="rId136"/>
        <a:stretch>
          <a:fillRect/>
        </a:stretch>
      </xdr:blipFill>
      <xdr:spPr>
        <a:xfrm>
          <a:off x="23451185" y="3056890"/>
          <a:ext cx="741045" cy="452120"/>
        </a:xfrm>
        <a:prstGeom prst="rect">
          <a:avLst/>
        </a:prstGeom>
        <a:noFill/>
        <a:ln w="9525">
          <a:noFill/>
        </a:ln>
      </xdr:spPr>
    </xdr:pic>
  </etc:cellImage>
  <etc:cellImage>
    <xdr:pic>
      <xdr:nvPicPr>
        <xdr:cNvPr id="206" name="ID_13CAC01EAF71472A950BF90DD3C442EE"/>
        <xdr:cNvPicPr>
          <a:picLocks noChangeAspect="1"/>
        </xdr:cNvPicPr>
      </xdr:nvPicPr>
      <xdr:blipFill>
        <a:blip r:embed="rId137"/>
        <a:stretch>
          <a:fillRect/>
        </a:stretch>
      </xdr:blipFill>
      <xdr:spPr>
        <a:xfrm>
          <a:off x="21016595" y="2125980"/>
          <a:ext cx="1102995" cy="589915"/>
        </a:xfrm>
        <a:prstGeom prst="rect">
          <a:avLst/>
        </a:prstGeom>
        <a:noFill/>
        <a:ln w="9525">
          <a:noFill/>
        </a:ln>
      </xdr:spPr>
    </xdr:pic>
  </etc:cellImage>
  <etc:cellImage>
    <xdr:pic>
      <xdr:nvPicPr>
        <xdr:cNvPr id="207" name="ID_6DB849155850412699FC23C764F9DAD3"/>
        <xdr:cNvPicPr>
          <a:picLocks noChangeAspect="1"/>
        </xdr:cNvPicPr>
      </xdr:nvPicPr>
      <xdr:blipFill>
        <a:blip r:embed="rId138"/>
        <a:stretch>
          <a:fillRect/>
        </a:stretch>
      </xdr:blipFill>
      <xdr:spPr>
        <a:xfrm>
          <a:off x="23520400" y="2172970"/>
          <a:ext cx="1174750" cy="725170"/>
        </a:xfrm>
        <a:prstGeom prst="rect">
          <a:avLst/>
        </a:prstGeom>
        <a:noFill/>
        <a:ln w="9525">
          <a:noFill/>
        </a:ln>
      </xdr:spPr>
    </xdr:pic>
  </etc:cellImage>
  <etc:cellImage>
    <xdr:pic>
      <xdr:nvPicPr>
        <xdr:cNvPr id="208" name="ID_279248EF04CE4B2B945DDB545D2E60D2"/>
        <xdr:cNvPicPr>
          <a:picLocks noChangeAspect="1"/>
        </xdr:cNvPicPr>
      </xdr:nvPicPr>
      <xdr:blipFill>
        <a:blip r:embed="rId139"/>
        <a:stretch>
          <a:fillRect/>
        </a:stretch>
      </xdr:blipFill>
      <xdr:spPr>
        <a:xfrm>
          <a:off x="21253450" y="3123565"/>
          <a:ext cx="619760" cy="506730"/>
        </a:xfrm>
        <a:prstGeom prst="rect">
          <a:avLst/>
        </a:prstGeom>
        <a:noFill/>
        <a:ln w="9525">
          <a:noFill/>
        </a:ln>
      </xdr:spPr>
    </xdr:pic>
  </etc:cellImage>
  <etc:cellImage>
    <xdr:pic>
      <xdr:nvPicPr>
        <xdr:cNvPr id="209" name="ID_37616FBEEFB94E35A6A541A0A6BB2FFE"/>
        <xdr:cNvPicPr>
          <a:picLocks noChangeAspect="1"/>
        </xdr:cNvPicPr>
      </xdr:nvPicPr>
      <xdr:blipFill>
        <a:blip r:embed="rId140"/>
        <a:stretch>
          <a:fillRect/>
        </a:stretch>
      </xdr:blipFill>
      <xdr:spPr>
        <a:xfrm>
          <a:off x="21090255" y="3517900"/>
          <a:ext cx="941705" cy="348615"/>
        </a:xfrm>
        <a:prstGeom prst="rect">
          <a:avLst/>
        </a:prstGeom>
        <a:noFill/>
        <a:ln w="9525">
          <a:noFill/>
        </a:ln>
      </xdr:spPr>
    </xdr:pic>
  </etc:cellImage>
  <etc:cellImage>
    <xdr:pic>
      <xdr:nvPicPr>
        <xdr:cNvPr id="210" name="ID_2D44351E7902498FA7DF46253F9780FB"/>
        <xdr:cNvPicPr>
          <a:picLocks noChangeAspect="1"/>
        </xdr:cNvPicPr>
      </xdr:nvPicPr>
      <xdr:blipFill>
        <a:blip r:embed="rId141"/>
        <a:stretch>
          <a:fillRect/>
        </a:stretch>
      </xdr:blipFill>
      <xdr:spPr>
        <a:xfrm>
          <a:off x="23608030" y="3070225"/>
          <a:ext cx="878205" cy="542925"/>
        </a:xfrm>
        <a:prstGeom prst="rect">
          <a:avLst/>
        </a:prstGeom>
        <a:noFill/>
        <a:ln w="9525">
          <a:noFill/>
        </a:ln>
      </xdr:spPr>
    </xdr:pic>
  </etc:cellImage>
  <etc:cellImage>
    <xdr:pic>
      <xdr:nvPicPr>
        <xdr:cNvPr id="211" name="ID_AEA6232D6B4843E5B6F218BCDA38E3CF"/>
        <xdr:cNvPicPr>
          <a:picLocks noChangeAspect="1"/>
        </xdr:cNvPicPr>
      </xdr:nvPicPr>
      <xdr:blipFill>
        <a:blip r:embed="rId142"/>
        <a:stretch>
          <a:fillRect/>
        </a:stretch>
      </xdr:blipFill>
      <xdr:spPr>
        <a:xfrm>
          <a:off x="12725400" y="3474720"/>
          <a:ext cx="14005560" cy="7490460"/>
        </a:xfrm>
        <a:prstGeom prst="rect">
          <a:avLst/>
        </a:prstGeom>
        <a:noFill/>
        <a:ln w="9525">
          <a:noFill/>
        </a:ln>
      </xdr:spPr>
    </xdr:pic>
  </etc:cellImage>
  <etc:cellImage>
    <xdr:pic>
      <xdr:nvPicPr>
        <xdr:cNvPr id="212" name="ID_B469BC1409F843328809DD604D5CC8F7"/>
        <xdr:cNvPicPr>
          <a:picLocks noChangeAspect="1"/>
        </xdr:cNvPicPr>
      </xdr:nvPicPr>
      <xdr:blipFill>
        <a:blip r:embed="rId143"/>
        <a:stretch>
          <a:fillRect/>
        </a:stretch>
      </xdr:blipFill>
      <xdr:spPr>
        <a:xfrm>
          <a:off x="12842875" y="759460"/>
          <a:ext cx="12954000" cy="7399020"/>
        </a:xfrm>
        <a:prstGeom prst="rect">
          <a:avLst/>
        </a:prstGeom>
        <a:noFill/>
        <a:ln w="9525">
          <a:noFill/>
        </a:ln>
      </xdr:spPr>
    </xdr:pic>
  </etc:cellImage>
  <etc:cellImage>
    <xdr:pic>
      <xdr:nvPicPr>
        <xdr:cNvPr id="213" name="ID_0F3466024BB247E2B9CB83A88CA16218"/>
        <xdr:cNvPicPr>
          <a:picLocks noChangeAspect="1"/>
        </xdr:cNvPicPr>
      </xdr:nvPicPr>
      <xdr:blipFill>
        <a:blip r:embed="rId144"/>
        <a:stretch>
          <a:fillRect/>
        </a:stretch>
      </xdr:blipFill>
      <xdr:spPr>
        <a:xfrm>
          <a:off x="12789535" y="6152515"/>
          <a:ext cx="13296900" cy="7345680"/>
        </a:xfrm>
        <a:prstGeom prst="rect">
          <a:avLst/>
        </a:prstGeom>
        <a:noFill/>
        <a:ln w="9525">
          <a:noFill/>
        </a:ln>
      </xdr:spPr>
    </xdr:pic>
  </etc:cellImage>
  <etc:cellImage>
    <xdr:pic>
      <xdr:nvPicPr>
        <xdr:cNvPr id="214" name="ID_5C74B0FF3C9C4CD0B0CEC68F66EC2A56"/>
        <xdr:cNvPicPr>
          <a:picLocks noChangeAspect="1"/>
        </xdr:cNvPicPr>
      </xdr:nvPicPr>
      <xdr:blipFill>
        <a:blip r:embed="rId145"/>
        <a:stretch>
          <a:fillRect/>
        </a:stretch>
      </xdr:blipFill>
      <xdr:spPr>
        <a:xfrm>
          <a:off x="12915900" y="11128375"/>
          <a:ext cx="10888980" cy="6637020"/>
        </a:xfrm>
        <a:prstGeom prst="rect">
          <a:avLst/>
        </a:prstGeom>
        <a:noFill/>
        <a:ln w="9525">
          <a:noFill/>
        </a:ln>
      </xdr:spPr>
    </xdr:pic>
  </etc:cellImage>
  <etc:cellImage>
    <xdr:pic>
      <xdr:nvPicPr>
        <xdr:cNvPr id="216" name="ID_F94D091184C14C3D9453E993BAEA7256"/>
        <xdr:cNvPicPr>
          <a:picLocks noChangeAspect="1"/>
        </xdr:cNvPicPr>
      </xdr:nvPicPr>
      <xdr:blipFill>
        <a:blip r:embed="rId146"/>
        <a:stretch>
          <a:fillRect/>
        </a:stretch>
      </xdr:blipFill>
      <xdr:spPr>
        <a:xfrm>
          <a:off x="13411200" y="8448675"/>
          <a:ext cx="8277225" cy="4533900"/>
        </a:xfrm>
        <a:prstGeom prst="rect">
          <a:avLst/>
        </a:prstGeom>
        <a:noFill/>
        <a:ln w="9525">
          <a:noFill/>
        </a:ln>
      </xdr:spPr>
    </xdr:pic>
  </etc:cellImage>
  <etc:cellImage>
    <xdr:pic>
      <xdr:nvPicPr>
        <xdr:cNvPr id="217" name="ID_12959FA01E92417782956E1B76776410"/>
        <xdr:cNvPicPr>
          <a:picLocks noChangeAspect="1"/>
        </xdr:cNvPicPr>
      </xdr:nvPicPr>
      <xdr:blipFill>
        <a:blip r:embed="rId147"/>
        <a:stretch>
          <a:fillRect/>
        </a:stretch>
      </xdr:blipFill>
      <xdr:spPr>
        <a:xfrm>
          <a:off x="13392150" y="1000125"/>
          <a:ext cx="5305425" cy="1762125"/>
        </a:xfrm>
        <a:prstGeom prst="rect">
          <a:avLst/>
        </a:prstGeom>
        <a:noFill/>
        <a:ln w="9525">
          <a:noFill/>
        </a:ln>
      </xdr:spPr>
    </xdr:pic>
  </etc:cellImage>
  <etc:cellImage>
    <xdr:pic>
      <xdr:nvPicPr>
        <xdr:cNvPr id="218" name="ID_4321F9D189624AC2BFB41FF4071BDBFC"/>
        <xdr:cNvPicPr>
          <a:picLocks noChangeAspect="1"/>
        </xdr:cNvPicPr>
      </xdr:nvPicPr>
      <xdr:blipFill>
        <a:blip r:embed="rId148"/>
        <a:stretch>
          <a:fillRect/>
        </a:stretch>
      </xdr:blipFill>
      <xdr:spPr>
        <a:xfrm>
          <a:off x="13373100" y="1828800"/>
          <a:ext cx="18288000" cy="8677275"/>
        </a:xfrm>
        <a:prstGeom prst="rect">
          <a:avLst/>
        </a:prstGeom>
        <a:noFill/>
        <a:ln w="9525">
          <a:noFill/>
        </a:ln>
      </xdr:spPr>
    </xdr:pic>
  </etc:cellImage>
  <etc:cellImage>
    <xdr:pic>
      <xdr:nvPicPr>
        <xdr:cNvPr id="219" name="ID_474FDAAEA4EB4B9199D7F51797CB7D3C"/>
        <xdr:cNvPicPr>
          <a:picLocks noChangeAspect="1"/>
        </xdr:cNvPicPr>
      </xdr:nvPicPr>
      <xdr:blipFill>
        <a:blip r:embed="rId149"/>
        <a:stretch>
          <a:fillRect/>
        </a:stretch>
      </xdr:blipFill>
      <xdr:spPr>
        <a:xfrm>
          <a:off x="13256895" y="10935335"/>
          <a:ext cx="18288000" cy="8677275"/>
        </a:xfrm>
        <a:prstGeom prst="rect">
          <a:avLst/>
        </a:prstGeom>
        <a:noFill/>
        <a:ln w="9525">
          <a:noFill/>
        </a:ln>
      </xdr:spPr>
    </xdr:pic>
  </etc:cellImage>
  <etc:cellImage>
    <xdr:pic>
      <xdr:nvPicPr>
        <xdr:cNvPr id="220" name="ID_720717E82652455899E022C44732C861"/>
        <xdr:cNvPicPr>
          <a:picLocks noChangeAspect="1"/>
        </xdr:cNvPicPr>
      </xdr:nvPicPr>
      <xdr:blipFill>
        <a:blip r:embed="rId150"/>
        <a:stretch>
          <a:fillRect/>
        </a:stretch>
      </xdr:blipFill>
      <xdr:spPr>
        <a:xfrm>
          <a:off x="13325475" y="16402050"/>
          <a:ext cx="13477875" cy="6553200"/>
        </a:xfrm>
        <a:prstGeom prst="rect">
          <a:avLst/>
        </a:prstGeom>
        <a:noFill/>
        <a:ln w="9525">
          <a:noFill/>
        </a:ln>
      </xdr:spPr>
    </xdr:pic>
  </etc:cellImage>
  <etc:cellImage>
    <xdr:pic>
      <xdr:nvPicPr>
        <xdr:cNvPr id="221" name="ID_504CE4A9FCAD45979E13263C29898671"/>
        <xdr:cNvPicPr>
          <a:picLocks noChangeAspect="1"/>
        </xdr:cNvPicPr>
      </xdr:nvPicPr>
      <xdr:blipFill>
        <a:blip r:embed="rId151"/>
        <a:stretch>
          <a:fillRect/>
        </a:stretch>
      </xdr:blipFill>
      <xdr:spPr>
        <a:xfrm>
          <a:off x="13325475" y="21850350"/>
          <a:ext cx="13535025" cy="3181350"/>
        </a:xfrm>
        <a:prstGeom prst="rect">
          <a:avLst/>
        </a:prstGeom>
        <a:noFill/>
        <a:ln w="9525">
          <a:noFill/>
        </a:ln>
      </xdr:spPr>
    </xdr:pic>
  </etc:cellImage>
  <etc:cellImage>
    <xdr:pic>
      <xdr:nvPicPr>
        <xdr:cNvPr id="222" name="ID_F9EC7258249A4DBDB9994134D481193D"/>
        <xdr:cNvPicPr>
          <a:picLocks noChangeAspect="1"/>
        </xdr:cNvPicPr>
      </xdr:nvPicPr>
      <xdr:blipFill>
        <a:blip r:embed="rId152"/>
        <a:stretch>
          <a:fillRect/>
        </a:stretch>
      </xdr:blipFill>
      <xdr:spPr>
        <a:xfrm>
          <a:off x="13268325" y="876300"/>
          <a:ext cx="12620625" cy="8105775"/>
        </a:xfrm>
        <a:prstGeom prst="rect">
          <a:avLst/>
        </a:prstGeom>
        <a:noFill/>
        <a:ln w="9525">
          <a:noFill/>
        </a:ln>
      </xdr:spPr>
    </xdr:pic>
  </etc:cellImage>
  <etc:cellImage>
    <xdr:pic>
      <xdr:nvPicPr>
        <xdr:cNvPr id="223" name="ID_4A6E0C67392249C68EF1BDA072368209"/>
        <xdr:cNvPicPr>
          <a:picLocks noChangeAspect="1"/>
        </xdr:cNvPicPr>
      </xdr:nvPicPr>
      <xdr:blipFill>
        <a:blip r:embed="rId153"/>
        <a:stretch>
          <a:fillRect/>
        </a:stretch>
      </xdr:blipFill>
      <xdr:spPr>
        <a:xfrm>
          <a:off x="13440410" y="2353945"/>
          <a:ext cx="18288000" cy="8677275"/>
        </a:xfrm>
        <a:prstGeom prst="rect">
          <a:avLst/>
        </a:prstGeom>
        <a:noFill/>
        <a:ln w="9525">
          <a:noFill/>
        </a:ln>
      </xdr:spPr>
    </xdr:pic>
  </etc:cellImage>
  <etc:cellImage>
    <xdr:pic>
      <xdr:nvPicPr>
        <xdr:cNvPr id="224" name="ID_F7284517867B45E7AD939CDD52B3BDF3"/>
        <xdr:cNvPicPr>
          <a:picLocks noChangeAspect="1"/>
        </xdr:cNvPicPr>
      </xdr:nvPicPr>
      <xdr:blipFill>
        <a:blip r:embed="rId154"/>
        <a:stretch>
          <a:fillRect/>
        </a:stretch>
      </xdr:blipFill>
      <xdr:spPr>
        <a:xfrm>
          <a:off x="13686155" y="9519920"/>
          <a:ext cx="9763125" cy="2924175"/>
        </a:xfrm>
        <a:prstGeom prst="rect">
          <a:avLst/>
        </a:prstGeom>
        <a:noFill/>
        <a:ln w="9525">
          <a:noFill/>
        </a:ln>
      </xdr:spPr>
    </xdr:pic>
  </etc:cellImage>
  <etc:cellImage>
    <xdr:pic>
      <xdr:nvPicPr>
        <xdr:cNvPr id="225" name="ID_AE96D462905B4B688C5214E2B10E2709"/>
        <xdr:cNvPicPr>
          <a:picLocks noChangeAspect="1"/>
        </xdr:cNvPicPr>
      </xdr:nvPicPr>
      <xdr:blipFill>
        <a:blip r:embed="rId155"/>
        <a:stretch>
          <a:fillRect/>
        </a:stretch>
      </xdr:blipFill>
      <xdr:spPr>
        <a:xfrm>
          <a:off x="13311505" y="7846695"/>
          <a:ext cx="18288000" cy="8677275"/>
        </a:xfrm>
        <a:prstGeom prst="rect">
          <a:avLst/>
        </a:prstGeom>
        <a:noFill/>
        <a:ln w="9525">
          <a:noFill/>
        </a:ln>
      </xdr:spPr>
    </xdr:pic>
  </etc:cellImage>
  <etc:cellImage>
    <xdr:pic>
      <xdr:nvPicPr>
        <xdr:cNvPr id="226" name="ID_F2141936F65940D6BF86A6658195659D"/>
        <xdr:cNvPicPr>
          <a:picLocks noChangeAspect="1"/>
        </xdr:cNvPicPr>
      </xdr:nvPicPr>
      <xdr:blipFill>
        <a:blip r:embed="rId156"/>
        <a:stretch>
          <a:fillRect/>
        </a:stretch>
      </xdr:blipFill>
      <xdr:spPr>
        <a:xfrm>
          <a:off x="13268325" y="3448050"/>
          <a:ext cx="18288000" cy="8677275"/>
        </a:xfrm>
        <a:prstGeom prst="rect">
          <a:avLst/>
        </a:prstGeom>
        <a:noFill/>
        <a:ln w="9525">
          <a:noFill/>
        </a:ln>
      </xdr:spPr>
    </xdr:pic>
  </etc:cellImage>
  <etc:cellImage>
    <xdr:pic>
      <xdr:nvPicPr>
        <xdr:cNvPr id="227" name="ID_92263B5AE2B14E88B99E498B882D432F"/>
        <xdr:cNvPicPr>
          <a:picLocks noChangeAspect="1"/>
        </xdr:cNvPicPr>
      </xdr:nvPicPr>
      <xdr:blipFill>
        <a:blip r:embed="rId157"/>
        <a:stretch>
          <a:fillRect/>
        </a:stretch>
      </xdr:blipFill>
      <xdr:spPr>
        <a:xfrm>
          <a:off x="13485495" y="10467340"/>
          <a:ext cx="8715375" cy="4829175"/>
        </a:xfrm>
        <a:prstGeom prst="rect">
          <a:avLst/>
        </a:prstGeom>
        <a:noFill/>
        <a:ln w="9525">
          <a:noFill/>
        </a:ln>
      </xdr:spPr>
    </xdr:pic>
  </etc:cellImage>
</etc:cellImages>
</file>

<file path=xl/sharedStrings.xml><?xml version="1.0" encoding="utf-8"?>
<sst xmlns="http://schemas.openxmlformats.org/spreadsheetml/2006/main" count="5392" uniqueCount="2096">
  <si>
    <t>会议预定-用户注册登录测试用例</t>
  </si>
  <si>
    <t>验证方向：
1、注册功能（缺少待补充）
2，登录功功能
3，密码找回功能</t>
  </si>
  <si>
    <t>序列号</t>
  </si>
  <si>
    <t>功能模块</t>
  </si>
  <si>
    <t>功能类别</t>
  </si>
  <si>
    <t>用例编号</t>
  </si>
  <si>
    <t>功能描述</t>
  </si>
  <si>
    <t>用例等级</t>
  </si>
  <si>
    <t>对应功能编号</t>
  </si>
  <si>
    <t>用例名称</t>
  </si>
  <si>
    <t>预置条件</t>
  </si>
  <si>
    <t>操作步骤</t>
  </si>
  <si>
    <t>JSON</t>
  </si>
  <si>
    <t>预期结果</t>
  </si>
  <si>
    <t>测试结果</t>
  </si>
  <si>
    <t>测试频次</t>
  </si>
  <si>
    <t>日志/截图/照片</t>
  </si>
  <si>
    <t>备注</t>
  </si>
  <si>
    <t>YD0001</t>
  </si>
  <si>
    <t>登录模块</t>
  </si>
  <si>
    <t>标准版</t>
  </si>
  <si>
    <t>DL0001</t>
  </si>
  <si>
    <t>支持用户输入账号密码登录</t>
  </si>
  <si>
    <t>HYYD001</t>
  </si>
  <si>
    <t>账号密码登录测试</t>
  </si>
  <si>
    <t>预定系统正常运行，页面显示正常</t>
  </si>
  <si>
    <t>1.输入正确的账号或手机号、邮箱号；输入正确的密码；输入正确的认证码；点击登录</t>
  </si>
  <si>
    <t>[{
  "page": "login",
  "locator_type": "XPATH",
  "locator_value": "//input[@placeholder='请输入账号或手机号或邮箱号']",
  "element_type": "input",
  "element_value": "admin",
  "expented_result": ""
 },
 {
  "page": "login",
  "locator_type": "XPATH",
  "locator_value": "//input[@placeholder='请输入密码']",
  "element_type": "input",
  "element_value": "Ubains@4321",
  "expented_result": ""
 },
 {
  "page": "login",
  "locator_type": "XPATH",
  "locator_value": "//input[@placeholder='请输入图形验证码']",
  "element_type": "input",
  "element_value": "csba",
  "expented_result": ""
 },
 {
  "page": "login",
  "locator_type": "XPATH",
  "locator_value": "//input[@value='登 录']",
  "element_type": "click",
  "element_value": "",
  "expented_result": "成功"
 }
]</t>
  </si>
  <si>
    <t>1.登录成功</t>
  </si>
  <si>
    <t>YD0002</t>
  </si>
  <si>
    <t>HYYD002</t>
  </si>
  <si>
    <t>1.输入错误的账号或手机号、邮箱号；输入正确的密码；输入正确的认证码；点击登录</t>
  </si>
  <si>
    <t>[{
  "page": "login",
  "locator_type": "XPATH",
  "locator_value": "//input[@placeholder='请输入账号或手机号或邮箱号']",
  "element_type": "input",
  "element_value": "admin@123"
 },
 {
  "page": "login",
  "locator_type": "XPATH",
  "locator_value": "//input[@placeholder='请输入密码']",
  "element_type": "input",
  "element_value": "pwd"
 },
 {
  "page": "login",
  "locator_type": "XPATH",
  "locator_value": "//input[@placeholder='请输入图形验证码']",
  "element_type": "input",
  "element_value": "csba"
 },
 {
  "page": "login",
  "locator_type": "XPATH",
  "locator_value": "//input[@value='登 录']",
  "element_type": "click",
  "element_value": "",
  "expented_result": "错误"
 }
]</t>
  </si>
  <si>
    <t>1.登录失败，提示“账号或密码错误”</t>
  </si>
  <si>
    <t>YD0003</t>
  </si>
  <si>
    <t>HYYD003</t>
  </si>
  <si>
    <t>1.输入账号为空，其余正确输入；输入正确的密码；输入正确的认证码；点击登录</t>
  </si>
  <si>
    <t>[{
  "page": "login",
  "locator_type": "XPATH",
  "locator_value": "//input[@placeholder='请输入账号或手机号或邮箱号']",
  "element_type": "input",
  "element_value": ""
 },
 {
  "page": "login",
  "locator_type": "XPATH",
  "locator_value": "//input[@placeholder='请输入密码']",
  "element_type": "input",
  "element_value": "pwd"
 },
 {
  "page": "login",
  "locator_type": "XPATH",
  "locator_value": "//input[@placeholder='请输入图形验证码']",
  "element_type": "input",
  "element_value": "csba"
 },
 {
  "page": "login",
  "locator_type": "XPATH",
  "locator_value": "//input[@value='登 录']",
  "element_type": "click",
  "element_value": "",
  "expented_result": "请输入账号"
 }
]</t>
  </si>
  <si>
    <t>1.登录失败，提示“请输入账号！”</t>
  </si>
  <si>
    <t>YD0004</t>
  </si>
  <si>
    <t>HYYD004</t>
  </si>
  <si>
    <t>1.输入密码为空，其余正确输入；输入正确的密码；输入正确的认证码；点击登录</t>
  </si>
  <si>
    <t>[{
  "page": "login",
  "locator_type": "XPATH",
  "locator_value": "//input[@placeholder='请输入账号或手机号或邮箱号']",
  "element_type": "input",
  "element_value": "admin"
 },
 {
  "page": "login",
  "locator_type": "XPATH",
  "locator_value": "//input[@placeholder='请输入密码']",
  "element_type": "input",
  "element_value": ""
 },
 {
  "page": "login",
  "locator_type": "XPATH",
  "locator_value": "//input[@placeholder='请输入图形验证码']",
  "element_type": "input",
  "element_value": "csba"
 },
 {
  "page": "login",
  "locator_type": "XPATH",
  "locator_value": "//input[@value='登 录']",
  "element_type": "click",
  "element_value": "",
  "expented_result": "请输入密码"
 }
]</t>
  </si>
  <si>
    <t>1.登录失败，提示“请输入密码！”</t>
  </si>
  <si>
    <t>YD0005</t>
  </si>
  <si>
    <t>HYYD005</t>
  </si>
  <si>
    <t>1.输入验证码为空，其余正确输入；输入正确的密码；输入正确的认证码；点击登录</t>
  </si>
  <si>
    <t>[{
  "page": "login",
  "locator_type": "XPATH",
  "locator_value": "//input[@placeholder='请输入账号或手机号或邮箱号']",
  "element_type": "input",
  "element_value": "admin"
 },
 {
  "page": "login",
  "locator_type": "XPATH",
  "locator_value": "//input[@placeholder='请输入密码']",
  "element_type": "input",
  "element_value": "Ubains@4321"
 },
 {
  "page": "login",
  "locator_type": "XPATH",
  "locator_value": "//input[@placeholder='请输入图形验证码']",
  "element_type": "input",
  "element_value": ""
 },
 {
  "page": "login",
  "locator_type": "XPATH",
  "locator_value": "//input[@value='登 录']",
  "element_type": "click",
  "element_value": "",
  "expented_result": "请输入验证码"
 }
]</t>
  </si>
  <si>
    <t>1.登录失败，提示“请输入验证码！”</t>
  </si>
  <si>
    <t>会议预定-列表查看/会议预约功能测试用例</t>
  </si>
  <si>
    <t>验证方向：
1、缺少预约类型，语音转录，会议内容，附加功能测试用例，缺少企业微信，钉钉，邮件，短信测试用例。</t>
  </si>
  <si>
    <t>会议室列表</t>
  </si>
  <si>
    <t>hyslb001</t>
  </si>
  <si>
    <t>权限控制，未激活的会议室授权码无法进入会与预约界面</t>
  </si>
  <si>
    <t>权限控制测试</t>
  </si>
  <si>
    <t>1.会议室已授权→点击预定会议
2.会议室未授权→点击约定会议</t>
  </si>
  <si>
    <t>[{
  "page": "MeetingList_MeetingRoomToken",
  "locator_type": "XPATH",
  "locator_value": "//input[@placeholder='请输入会议室名称']",
  "element_type": "input",
  "element_value": "未授权会议室",
  "expented_result": ""
 },
 {
  "page": "MeetingList_MeetingRoomToken",
  "locator_type": "XPATH",
  "locator_value": "//span[@class='MeetingCityList_t_btn']",
  "element_type": "click",
  "element_value": "",
  "expented_result": "未授权"
 }
]</t>
  </si>
  <si>
    <t>1.进入预定会议界面
2.页面提示会议室未授权→无法进入页面</t>
  </si>
  <si>
    <t>hyslb002</t>
  </si>
  <si>
    <t>排序</t>
  </si>
  <si>
    <t>LB002</t>
  </si>
  <si>
    <r>
      <rPr>
        <sz val="10.5"/>
        <color theme="1"/>
        <rFont val="宋体"/>
        <charset val="134"/>
      </rPr>
      <t>排序功能测试</t>
    </r>
  </si>
  <si>
    <t>1.点击排序→选择会议室名称排序
2.点击排序→选择容纳人数排序</t>
  </si>
  <si>
    <t>1.会议室按照名称来进行排序
2.会议室按照容纳人数来进行排序</t>
  </si>
  <si>
    <t>hyslb003</t>
  </si>
  <si>
    <t>筛选</t>
  </si>
  <si>
    <t>LB003</t>
  </si>
  <si>
    <t>筛选功能模块测试</t>
  </si>
  <si>
    <t>1.输入会议室名称:测试→点击查询按钮
2.会议室名称不输入→点击查询按钮
3.容纳人数最低人数：0→容纳人数最高人数：20→点击查询按钮
4.开始日期选择：2021年3月26日→结束日期选择：2021年4月31日→点击查询按钮
5.点击重置按钮</t>
  </si>
  <si>
    <t>1.会议室列表显示带测试名称的会议信息
2.会议室列表显示全部会议信息
3.会议室列表显示容纳人数为：0-10会议信息
4.会议室列表显示从2021年3月31日到2021年3月31日的会议信息
5.筛选查询中输入跟选中的信息全部清除</t>
  </si>
  <si>
    <t>会议预约步骤1</t>
  </si>
  <si>
    <t>hyslb004</t>
  </si>
  <si>
    <t>会议名称</t>
  </si>
  <si>
    <t>LB004</t>
  </si>
  <si>
    <t>会议名称功能测试</t>
  </si>
  <si>
    <r>
      <rPr>
        <sz val="10.5"/>
        <color rgb="FF000000"/>
        <rFont val="宋体"/>
        <charset val="134"/>
      </rPr>
      <t>预定系统正常运行，页面显示正常</t>
    </r>
  </si>
  <si>
    <t>1.输入中文、英文、数字、特殊符号()[]/
2.不输入字符
输入字符101</t>
  </si>
  <si>
    <t>1.可以正常输入
2.页面提示请填写会议名称
3.第101个字符不可输入</t>
  </si>
  <si>
    <t>hyslb005</t>
  </si>
  <si>
    <t>会议类型</t>
  </si>
  <si>
    <t>LB005</t>
  </si>
  <si>
    <t>会议类型功能测试</t>
  </si>
  <si>
    <t>1.勾选普通会议
2.候选smc会议
3.勾选腾讯会议
4.勾选普通会议、SMC、腾讯会议</t>
  </si>
  <si>
    <t>1.普通会议勾选成功
2.普通会议和smc会议勾选成功
3.普通会议和腾讯会议勾选成功
4.普通会议和SMC会议，腾讯会议勾选成功</t>
  </si>
  <si>
    <t>hyslb006</t>
  </si>
  <si>
    <t>会议议题</t>
  </si>
  <si>
    <t>LB006</t>
  </si>
  <si>
    <t>会议内容功能测试</t>
  </si>
  <si>
    <t>1.输入中文、英文、数字、特殊符号()[]/
2.输入字符101</t>
  </si>
  <si>
    <t>1.没有报错
2.第101个不可输入</t>
  </si>
  <si>
    <t>hyslb007</t>
  </si>
  <si>
    <t>会议保密</t>
  </si>
  <si>
    <t>LB007</t>
  </si>
  <si>
    <t>是否保密功能测试</t>
  </si>
  <si>
    <t>1.不选择，滑动控件在左边
2.选择，滑动控件在右边，控件显示橙色
3.选择，滑动控件在右边，控件显示橙色→输入超过6位数字</t>
  </si>
  <si>
    <t>1.没有报错
2.弹出会议密码输入框
3.只能输入6位数字</t>
  </si>
  <si>
    <t>hyslb008</t>
  </si>
  <si>
    <t>会议提前签到功能</t>
  </si>
  <si>
    <t>LB008</t>
  </si>
  <si>
    <t>是否提前签到功能测试</t>
  </si>
  <si>
    <t>1.不选择，滑动控件在左边
2.选择，滑动控件在右边，控件显示橙色
3.选择，滑动控件在右边，控件显示橙色→输入数字</t>
  </si>
  <si>
    <t>1.没有报错
2.弹出签到时间输入框
3.正常添加，右边会提示会议开始前XX分钟开始签到</t>
  </si>
  <si>
    <t>hyslb009</t>
  </si>
  <si>
    <t>会议支持日期选择</t>
  </si>
  <si>
    <t>LB009</t>
  </si>
  <si>
    <t>选择日期功能测试</t>
  </si>
  <si>
    <t>1.会议室限制时长→选择时长为会议室限制时间范围内
2.会议室限制时长→选择时长超过会议室限制时间范围
3.选择当前时间之前时间
4.会议室限制提前天数→在限制天数内预定会议</t>
  </si>
  <si>
    <t>1.正常添加，时间表右上角显示开始时间、结束时间及时长
2.页面提示超过会议室预定最长时长
3.页面提示该时间不可预定，请重新选择
4.正常预定</t>
  </si>
  <si>
    <t>hyslb010</t>
  </si>
  <si>
    <t>会议支持快速预订功能</t>
  </si>
  <si>
    <t>LB010</t>
  </si>
  <si>
    <t>快速预订功能测试</t>
  </si>
  <si>
    <t>1.点击快速预定
2.点击快速预定→点击预定</t>
  </si>
  <si>
    <t>1.弹出快速预定内容阅览框，内容包括：会议室名称、会议名称、会议类型、主持人及会议时间
2.预定会议成功，已预定的会议显示在已预定会议列表中</t>
  </si>
  <si>
    <t>会议预约步骤2</t>
  </si>
  <si>
    <t>hyslb011</t>
  </si>
  <si>
    <t>会议支持选择参会人员</t>
  </si>
  <si>
    <t>LB011</t>
  </si>
  <si>
    <t>选择参会人员功能测试</t>
  </si>
  <si>
    <t>1.逐一点击选中参会人员
2.点击全选
3.点击添加外部参会人员
4.点击添加外部参会人员→用户名→输入超过10个字符
5.点击添加外部参会人员→用户名→输入中文、英文、数字、特殊字符
6.点击添加外部参会人员→手机→输入正确的手机号
7.点击添加外部参会人员→手机→输入错误的手机号
8.点击导入参会人员
9.点击导入参会人员→选择文件→上传正确格式的文件→点击导入
10.点击导出参会人员表模板</t>
  </si>
  <si>
    <t>1.参会人员显示在上面空白处，左上角显示容纳人数及已选人数
2.当前分页人员全部被选中
3.弹出方框，可输入用户名、手机和邮箱
4.第11个字符不可输入
5.不可以输入特殊符号
6.正常输入添加
7.页面提示手机号格式错误
8.弹出弹框，页面有选择文件和导入两个控件，下方提示只能上传xls./xlsx.文件
9.用户正常导入
10.用户模板表下载到本地</t>
  </si>
  <si>
    <t>hyslb012</t>
  </si>
  <si>
    <t>会议支持将参会人员删除</t>
  </si>
  <si>
    <t>LB012</t>
  </si>
  <si>
    <t>删除参会人员功能测试</t>
  </si>
  <si>
    <t>1.点击参会人员的删除键X
2.点击清空→弹出弹框→选择确定
3.点击清空全部参会人员→弹出弹框→选择确定</t>
  </si>
  <si>
    <t>1.可以逐一删除参会人员
2.所有参会人员被清空
3.所有参会人员被清空</t>
  </si>
  <si>
    <t>hyslb013</t>
  </si>
  <si>
    <t>会议支持参会人员搜索展示</t>
  </si>
  <si>
    <t>LB013</t>
  </si>
  <si>
    <t>搜索框功能测试</t>
  </si>
  <si>
    <t>1.点击清空全部参会人员→弹出弹框→选择取消
2.点击部门→弹出部门类型→选择部门
3.点击职位→弹出职位类型→选择职位
4.用户名→输入部分关键字→回车
5.选择职位→输入用户名关键字
6.在用户名搜索框搜索对应的用户名称</t>
  </si>
  <si>
    <t>1.回到参会人员选择界面
2.搜索出所有在该部门下的人员
3.搜索出所有在该职位下的人员
4.搜索出所有带有关键字的用户名
5.显示所在职位的用户，搜索出带有关键字的用户
6.只显示被搜索的用户</t>
  </si>
  <si>
    <t>hyslb014</t>
  </si>
  <si>
    <t>搜索的人员支持分页展示</t>
  </si>
  <si>
    <t>LB014</t>
  </si>
  <si>
    <t>分页功能测试</t>
  </si>
  <si>
    <t>1.搜索框不输入搜索内容
2.没有操作
3.点击分页选择框→选择10条/页、15条/页、20条/页</t>
  </si>
  <si>
    <t>1.显示所有已添加的用户
2.默认每页显示五个用户
3.分别每页最多显示10条、15条、20条数据</t>
  </si>
  <si>
    <t>hyslb015</t>
  </si>
  <si>
    <t>人员选择完成后，支持座位编排功能</t>
  </si>
  <si>
    <t>LB015</t>
  </si>
  <si>
    <t>座位编排功能测试</t>
  </si>
  <si>
    <t>1.不操作
2.不选择人员直接选择座位
3.选中左边以为参会人员→选择右边已有人的座位
4.点击清空→点击确定</t>
  </si>
  <si>
    <t>1.默认全部人员自动编排座位，已选择座位的人员显示橙色√，座位上显示参会人员名称
2.页面提示请选择左边一位参会人员
3.座位上的人被撤销编排，在点击空座位，参会人员被编排在此座位上
4.清空所有已编排座位的参会人员</t>
  </si>
  <si>
    <t>会议预约步骤3</t>
  </si>
  <si>
    <t>hyslb016</t>
  </si>
  <si>
    <t>当前会议预约信息支持存入模板</t>
  </si>
  <si>
    <t>LB016</t>
  </si>
  <si>
    <t>存入模板功能测试</t>
  </si>
  <si>
    <t>1.不操作
2.选择是
3.选择是→不输入内容
4.选择是→输入中文、英文、数字、特殊字符</t>
  </si>
  <si>
    <t>1.默认为否
2.弹出模板名称输入框
3.页面提示请输入模板名称
4.正常输入，没有报错</t>
  </si>
  <si>
    <t>hyslb017</t>
  </si>
  <si>
    <t>会议预约信息支持以消息通知，可选提前通知的时间</t>
  </si>
  <si>
    <t>LB017</t>
  </si>
  <si>
    <t>消息通知功能测试</t>
  </si>
  <si>
    <t>1.不操作
2.勾选开会前一个小时提醒→勾选发送方式
3.勾选全选</t>
  </si>
  <si>
    <t>1.默认勾选开会前一天提醒，根据发送方式，预定会议时会发送一条开会信息，开会前一天会发送一条开会信息（若是不选择发送方式，此功能无效）
2.预定会议后，发送消息提醒，开会前一个小时，再次发送消息提醒
3.预定会议后，发送消息提醒，开会前一天发送消息提醒，开会前1个小时发送消息提醒，开会前11分钟，再次发送消息提醒</t>
  </si>
  <si>
    <t>hyslb018</t>
  </si>
  <si>
    <t>会议预约信息通知方式的选择</t>
  </si>
  <si>
    <t>LB018</t>
  </si>
  <si>
    <t>发送方式功能测试</t>
  </si>
  <si>
    <t>1.选择Welink发送
2.不选择</t>
  </si>
  <si>
    <t>1.预定完会议后，绑定的welink会收到消息
3.不会发送</t>
  </si>
  <si>
    <t>hyslb019</t>
  </si>
  <si>
    <t>支持会议参会人信息以表格形式导出</t>
  </si>
  <si>
    <t>LB019</t>
  </si>
  <si>
    <t>导出人员功能测试</t>
  </si>
  <si>
    <t>1.所有参会人员→导出
2.内部参会人员→导出
3.外部参会人员→导出</t>
  </si>
  <si>
    <t>1.所有参会人员以xls表格形式下载到本地
2.内部参会人员以xls表格形式下载到本地
3.外部参会人员以xls表格形式下载到本地</t>
  </si>
  <si>
    <t>时间轴悬浮显示</t>
  </si>
  <si>
    <t>宝安工务署项目需求</t>
  </si>
  <si>
    <t>tfdce001</t>
  </si>
  <si>
    <t>普通会议-时间轴悬浮显示</t>
  </si>
  <si>
    <t>tfd001</t>
  </si>
  <si>
    <t>当前会议未开始查看时间轴悬浮显示</t>
  </si>
  <si>
    <t>1.预定成功同步企微人员
2.企微正确单点登录
3.预约一场会议普通会议（包含附加需求）</t>
  </si>
  <si>
    <t>1.用户位于预定会议室列表界面
2.鼠标悬停在已预约的会议时间段上</t>
  </si>
  <si>
    <t>2.正确显示会议信息，包括“会议名称”、“主持人”、“会议时间”、“附加需求”</t>
  </si>
  <si>
    <t>通过</t>
  </si>
  <si>
    <t>tfdce002</t>
  </si>
  <si>
    <t>tfd002</t>
  </si>
  <si>
    <t>多次修改会议名称，当前会议未开始，查看时间轴悬浮显示</t>
  </si>
  <si>
    <t>1.用户位于已预定会议列表
2.修改会议名称，查看时间轴悬浮显示
2.1.会议名称为空
2.2.会议名称正常字符长度
2.3.会议名称超长字符</t>
  </si>
  <si>
    <t>2.1.无法修改成功，提示：“会议名称不能为空”
2.2.修改成功，时间轴正确同步显示会议名称
2.3.修改成功，时间轴正确同步显示会议名称</t>
  </si>
  <si>
    <t>tfdce003</t>
  </si>
  <si>
    <t>tfd003</t>
  </si>
  <si>
    <t>多次修改主持人，当前会议未开始，查看时间轴悬浮显示</t>
  </si>
  <si>
    <t>1.用户位于已预定会议列表
2.修改主持人，查看时间轴悬浮显示
2.1.主持人为空
2.2.主持人正常字符长度
2.3.主持人超长字符</t>
  </si>
  <si>
    <t>2.1.无法修改成功，提示：“主持人不能为空”
2.2.修改成功，时间轴正确同步显示主持人
2.3.修改成功，时间轴正确同步显示主持人</t>
  </si>
  <si>
    <t>tfdce004</t>
  </si>
  <si>
    <t>tfd004</t>
  </si>
  <si>
    <t>多次修改会议时间，当前会议未开始，查看时间轴悬浮显示</t>
  </si>
  <si>
    <t>1.用户位于已预定会议列表
2.修改会议时间，查看时间轴悬浮显示
2.1.修改缩短会议时间
2.2.修改拉长会议时间</t>
  </si>
  <si>
    <t>2.1.修改成功，时间轴正确显示会议时间，并且正确显示会议信息
2.2.修改成功，时间轴正确显示会议时间，并且正确显示会议信息</t>
  </si>
  <si>
    <t>tfdce005</t>
  </si>
  <si>
    <t>tfd005</t>
  </si>
  <si>
    <t>多次修改附加需求，当前会议未开始，查看时间轴悬浮显示</t>
  </si>
  <si>
    <t>1.用户位于已预定会议列表
2.修改附加需求，查看时间轴悬浮显示
2.1.附加需求为空
2.2.附加需求正常字符长度
2.3.附加需求超长字符</t>
  </si>
  <si>
    <t>2.1.修改成功
2.2.修改成功，时间轴正确同步显示附加需求
2.3.修改成功，时间轴正确同步显示附加需求</t>
  </si>
  <si>
    <t>tfdce006</t>
  </si>
  <si>
    <t>tfd006</t>
  </si>
  <si>
    <t>当前会议未开始，提前开始会议，查看时间轴悬浮显示</t>
  </si>
  <si>
    <t>1.用户位于已预定会议列表
2.用户点击“会议状态”点击提前开始会议</t>
  </si>
  <si>
    <t>2.时间轴正确更新会议时间段，鼠标悬停时间段正确显示会议信息</t>
  </si>
  <si>
    <t>tfdce007</t>
  </si>
  <si>
    <t>tfd007</t>
  </si>
  <si>
    <t>当前会议已开始，多次延长会议，查看时间轴悬浮显示</t>
  </si>
  <si>
    <t>1.预定成功同步企微人员
2.企微正确单点登录
3.普通会议（包含附加需求）进行中</t>
  </si>
  <si>
    <t>1.用户位于已预定列表
2.用户点击“会议状态”点击延长会议
2.1.延长16分钟
2.2.延长17分钟</t>
  </si>
  <si>
    <t>2.1.延长成功，时间轴正确同步显示会议信息，会议时间
2.2.延长成功，时间轴正确同步显示会议信息，会议时间</t>
  </si>
  <si>
    <t>tfdce008</t>
  </si>
  <si>
    <t>tfd008</t>
  </si>
  <si>
    <t>当前会议已开始，提前结束会议，查看时间轴悬浮显示</t>
  </si>
  <si>
    <t>1.用户位于已预定会议列表
2.用户点击“会议状态”点击提前结束会议</t>
  </si>
  <si>
    <t>tfdce009</t>
  </si>
  <si>
    <t>tfd009</t>
  </si>
  <si>
    <t>当前会议已结束，查看时间轴悬浮显示</t>
  </si>
  <si>
    <t>1.预定成功同步企微人员
2.企微正确单点登录
3.普通会议（包含附加需求）正常结束</t>
  </si>
  <si>
    <t>1.用户位于会议室列表
2.鼠标悬停至已结束会议时间块上查看</t>
  </si>
  <si>
    <t>2.时间轴正确显示会议信息</t>
  </si>
  <si>
    <t>tfdce010</t>
  </si>
  <si>
    <t>周期会议-时间轴悬浮显示</t>
  </si>
  <si>
    <t>tfd010</t>
  </si>
  <si>
    <t>1.预定成功同步企微人员
2.企微正确单点登录
3.预约一场会议周期会议-按工作日（包含附加需求）</t>
  </si>
  <si>
    <t>tfdce011</t>
  </si>
  <si>
    <t>tfd011</t>
  </si>
  <si>
    <t>tfdce012</t>
  </si>
  <si>
    <t>tfd012</t>
  </si>
  <si>
    <t>2.1.修改成功，时间轴显示“无”
2.2.修改成功，时间轴正确同步显示主持人
2.3.修改成功，时间轴正确同步显示主持人</t>
  </si>
  <si>
    <t>tfdce013</t>
  </si>
  <si>
    <t>tfd013</t>
  </si>
  <si>
    <t>tfdce014</t>
  </si>
  <si>
    <t>tfd014</t>
  </si>
  <si>
    <t>2.1.修改成功，时间轴显示“无”
2.2.修改成功，时间轴正确同步显示附加需求
2.3.修改成功，时间轴正确同步显示附加需求</t>
  </si>
  <si>
    <t>tfdce015</t>
  </si>
  <si>
    <t>tfd015</t>
  </si>
  <si>
    <t>tfdce016</t>
  </si>
  <si>
    <t>tfd016</t>
  </si>
  <si>
    <t>1.预定成功同步企微人员
2.企微正确单点登录
3.周期会议-按工作日（包含附加需求）进行中</t>
  </si>
  <si>
    <t>tfdce017</t>
  </si>
  <si>
    <t>tfd017</t>
  </si>
  <si>
    <t>tfdce018</t>
  </si>
  <si>
    <t>tfd018</t>
  </si>
  <si>
    <t>1.预定成功同步企微人员
2.企微正确单点登录
3.周期会议-按工作日（包含附加需求）正常结束</t>
  </si>
  <si>
    <t>tfdce019</t>
  </si>
  <si>
    <t>tfd019</t>
  </si>
  <si>
    <t>1.预定成功同步企微人员
2.企微正确单点登录
3.预约一场会议周期会议-按每天（包含附加需求）</t>
  </si>
  <si>
    <t>tfdce020</t>
  </si>
  <si>
    <t>tfd020</t>
  </si>
  <si>
    <t>tfdce021</t>
  </si>
  <si>
    <t>tfd021</t>
  </si>
  <si>
    <t>2.1.修改成功，显示为“无”
2.2.修改成功，时间轴正确同步显示主持人
2.3.修改成功，时间轴正确同步显示主持人</t>
  </si>
  <si>
    <t>tfdce022</t>
  </si>
  <si>
    <t>tfd022</t>
  </si>
  <si>
    <t>tfdce023</t>
  </si>
  <si>
    <t>tfd023</t>
  </si>
  <si>
    <t>2.1.修改成功，显示“无”
2.2.修改成功，时间轴正确同步显示附加需求
2.3.修改成功，时间轴正确同步显示附加需求</t>
  </si>
  <si>
    <t>tfdce024</t>
  </si>
  <si>
    <t>tfd024</t>
  </si>
  <si>
    <t>tfdce025</t>
  </si>
  <si>
    <t>tfd025</t>
  </si>
  <si>
    <t>1.预定成功同步企微人员
2.企微正确单点登录
3.周期会议-按每天（包含附加需求）进行中</t>
  </si>
  <si>
    <t>tfdce026</t>
  </si>
  <si>
    <t>tfd026</t>
  </si>
  <si>
    <t>tfdce027</t>
  </si>
  <si>
    <t>tfd027</t>
  </si>
  <si>
    <t>1.预定成功同步企微人员
2.企微正确单点登录
3.周期会议-按每天（包含附加需求）正常结束</t>
  </si>
  <si>
    <t>tfdce028</t>
  </si>
  <si>
    <t>tfd028</t>
  </si>
  <si>
    <t>1.预定成功同步企微人员
2.企微正确单点登录
3.预约一场会议周期会议-按自定义-周一、二、四、日（包含附加需求）</t>
  </si>
  <si>
    <t>tfdce029</t>
  </si>
  <si>
    <t>tfd029</t>
  </si>
  <si>
    <t>tfdce030</t>
  </si>
  <si>
    <t>tfd030</t>
  </si>
  <si>
    <t>2.1.修改成功，显示“无”
2.2.修改成功，时间轴正确同步显示主持人
2.3.修改成功，时间轴正确同步显示主持人</t>
  </si>
  <si>
    <t>tfdce031</t>
  </si>
  <si>
    <t>tfd031</t>
  </si>
  <si>
    <t>tfdce032</t>
  </si>
  <si>
    <t>tfd032</t>
  </si>
  <si>
    <t>tfdce033</t>
  </si>
  <si>
    <t>tfd033</t>
  </si>
  <si>
    <t>tfdce034</t>
  </si>
  <si>
    <t>tfd034</t>
  </si>
  <si>
    <t>1.预定成功同步企微人员
2.企微正确单点登录
3.周期会议-按自定义-周一、二、四、日（包含附加需求）进行中</t>
  </si>
  <si>
    <t>tfdce035</t>
  </si>
  <si>
    <t>tfd035</t>
  </si>
  <si>
    <t>tfdce036</t>
  </si>
  <si>
    <t>tfd036</t>
  </si>
  <si>
    <t>1.预定成功同步企微人员
2.企微正确单点登录
3.周期会议-按自定义-周一、二、四、日（包含附加需求）正常结束</t>
  </si>
  <si>
    <t>tfdce037</t>
  </si>
  <si>
    <t>审批会议-时间轴悬浮显示</t>
  </si>
  <si>
    <t>tfd037</t>
  </si>
  <si>
    <t>当前会议未审批，查看时间轴悬浮显示</t>
  </si>
  <si>
    <t>1.预定成功同步企微人员
2.企微正确单点登录
3.预约一场需审批会议</t>
  </si>
  <si>
    <t>1.用户位于会议室列表
2.鼠标悬停至已预约需审批会议时间块上查看</t>
  </si>
  <si>
    <t>tfdce038</t>
  </si>
  <si>
    <t>tfd038</t>
  </si>
  <si>
    <t>当前会议已审批通过，查看时间轴悬浮显示</t>
  </si>
  <si>
    <t>1.预定成功同步企微人员
2.企微正确单点登录
3.需审批会议已通过</t>
  </si>
  <si>
    <t>预约一场会议查看时间轴悬浮显示（当前配置项未开启“附加需求”）</t>
  </si>
  <si>
    <t>1.预定成功同步企微人员
2.企微正确单点登录
3.预约一场会议</t>
  </si>
  <si>
    <t>1.查看时间轴悬浮显示</t>
  </si>
  <si>
    <t>1.正常显示为”无“</t>
  </si>
  <si>
    <t>会议预定-会控SMC功能测试用例</t>
  </si>
  <si>
    <t>验证方向：
1、SMC会控各项功能正常</t>
  </si>
  <si>
    <t>会控-SMC</t>
  </si>
  <si>
    <t>smc001</t>
  </si>
  <si>
    <t>配置完成后，点击会控按钮可以进入会控页面</t>
  </si>
  <si>
    <t>hk001</t>
  </si>
  <si>
    <t>进入会控-SMC会议控制功能测试</t>
  </si>
  <si>
    <t>预约会议室勾选“SMC”，会议进行中</t>
  </si>
  <si>
    <t>已预约会议-进入会控</t>
  </si>
  <si>
    <t>进入SMC会控页面成功</t>
  </si>
  <si>
    <t>smc002</t>
  </si>
  <si>
    <t>hk002</t>
  </si>
  <si>
    <t>SMC会议控制添加参会方功能测试</t>
  </si>
  <si>
    <t>1.已预约会议-进入会控
2.添加参会方，勾选确认</t>
  </si>
  <si>
    <t>参会方加入SMC会控页面成功</t>
  </si>
  <si>
    <t>smc003</t>
  </si>
  <si>
    <t>可以呼叫参会人</t>
  </si>
  <si>
    <t>hk003</t>
  </si>
  <si>
    <t>SMC会议控制呼叫功能测试</t>
  </si>
  <si>
    <t>1.已预约会议-进入会控
2.呼叫与会方</t>
  </si>
  <si>
    <t>未入会的与会方会接到呼叫</t>
  </si>
  <si>
    <t>smc004</t>
  </si>
  <si>
    <t>可以设置全场静音或关闭禁音</t>
  </si>
  <si>
    <t>hk004</t>
  </si>
  <si>
    <t>SMC会议控制全场静音功能测试</t>
  </si>
  <si>
    <t>1. 已预约会议-进入会控
2. 点击全场静音</t>
  </si>
  <si>
    <t>全场静音成功</t>
  </si>
  <si>
    <t>smc005</t>
  </si>
  <si>
    <t>进行开启或关闭声控</t>
  </si>
  <si>
    <t>hk005</t>
  </si>
  <si>
    <t>SMC会议控制声控功能测试</t>
  </si>
  <si>
    <t>1.已预约会议-进入会控
2.开启声控模式
3.关闭声控模式</t>
  </si>
  <si>
    <t>2：开启成功
3：关闭成功</t>
  </si>
  <si>
    <t>smc006</t>
  </si>
  <si>
    <t>可延长会议</t>
  </si>
  <si>
    <t>hk006</t>
  </si>
  <si>
    <t>SMC会议控制延长会议功能测试</t>
  </si>
  <si>
    <t>1. 已预约会议-进入会控
2. 延长会议（10分钟、15分钟、20分钟、30分钟、45分钟、60分钟）
3.  延长会议-其他时间，输入分钟</t>
  </si>
  <si>
    <t>延长成功</t>
  </si>
  <si>
    <t>smc007</t>
  </si>
  <si>
    <t>进行主席轮询</t>
  </si>
  <si>
    <t>hk007</t>
  </si>
  <si>
    <t>SMC会议控制主席轮询功能测试</t>
  </si>
  <si>
    <t>预约会议室勾选“SMC”，会议进行中，有多个会议主席</t>
  </si>
  <si>
    <t>1. 已预约会议-进入会控
2. 主席轮询</t>
  </si>
  <si>
    <t>轮询成功</t>
  </si>
  <si>
    <t>smc008</t>
  </si>
  <si>
    <t>可以对参会人进行声音，视频，点击和呼叫控制</t>
  </si>
  <si>
    <t>hk008</t>
  </si>
  <si>
    <t>SMC会议控制功能测试</t>
  </si>
  <si>
    <t>1.已预约会议-进入会控
2.开启声音、关闭声音
3.开启视频
4.点名参会人
5.呼叫参会人、挂掉参会人
6.移除承认</t>
  </si>
  <si>
    <t>2：开启关闭声音成功
3：开启视频成功
4：点名参会人成功
5：呼叫参会人或挂掉参会人成功
6：移除参会人成功</t>
  </si>
  <si>
    <t>smc009</t>
  </si>
  <si>
    <t>可以进行分屏显示</t>
  </si>
  <si>
    <t>hk009</t>
  </si>
  <si>
    <t>SMC会议控制分屏显示功能验证</t>
  </si>
  <si>
    <t>1.已预约会议-进入会控
2.分屏显示</t>
  </si>
  <si>
    <t>选择不同分屏显示不同分屏页面</t>
  </si>
  <si>
    <t>smc010</t>
  </si>
  <si>
    <t>可以对参会人进行广播</t>
  </si>
  <si>
    <t>hk010</t>
  </si>
  <si>
    <t>SMC会议控制功能验证</t>
  </si>
  <si>
    <r>
      <rPr>
        <sz val="10.5"/>
        <color rgb="FF000000"/>
        <rFont val="宋体"/>
        <charset val="134"/>
      </rPr>
      <t>预约会议室勾选“SMC”，会议进行中</t>
    </r>
  </si>
  <si>
    <t>1.已预约会议-进入会控
2.拖动参会人广播会场</t>
  </si>
  <si>
    <t>广播成功</t>
  </si>
  <si>
    <t>smc011</t>
  </si>
  <si>
    <t>可以结束会议</t>
  </si>
  <si>
    <t>hk011</t>
  </si>
  <si>
    <t>SMC会议控制结束会议功能验证</t>
  </si>
  <si>
    <t>1.已预约会议-进入会控
2.结束会议</t>
  </si>
  <si>
    <t>结束成功</t>
  </si>
  <si>
    <t>会议预定-会议历史记录功能测试用例</t>
  </si>
  <si>
    <t>验证方向：
1、会控中腾讯会议功能正常</t>
  </si>
  <si>
    <t>会控-腾讯会议</t>
  </si>
  <si>
    <t>TXHY001</t>
  </si>
  <si>
    <t>进入会控-腾讯会议控制功能验证</t>
  </si>
  <si>
    <t>HKTX001</t>
  </si>
  <si>
    <t>进入会控-腾讯会议页面功能验证</t>
  </si>
  <si>
    <t>预约会议室勾选“腾讯会议”，会议进行中</t>
  </si>
  <si>
    <t>进入腾讯会控页面成功</t>
  </si>
  <si>
    <t>TXHY002</t>
  </si>
  <si>
    <t>HKTX002</t>
  </si>
  <si>
    <t>进入会控-腾讯会议全体禁音功能验证</t>
  </si>
  <si>
    <t>1.已预约会议-进入会控
2.点击全体禁音</t>
  </si>
  <si>
    <t>全体入会成员禁音成功</t>
  </si>
  <si>
    <t>TXHY003</t>
  </si>
  <si>
    <t>HKTX003</t>
  </si>
  <si>
    <t>1.已预约会议-进入会控
2.点击解除全体禁音</t>
  </si>
  <si>
    <r>
      <rPr>
        <sz val="10.5"/>
        <color theme="1"/>
        <rFont val="宋体"/>
        <charset val="134"/>
      </rPr>
      <t>全体禁音解除成功</t>
    </r>
  </si>
  <si>
    <t>TXHY004</t>
  </si>
  <si>
    <t>HKTX004</t>
  </si>
  <si>
    <t>进入会控-腾讯会邀请与会方功能验证</t>
  </si>
  <si>
    <t>1.已预约会议-进入会控
2.更多-邀请与会方，选择对应的与会方</t>
  </si>
  <si>
    <t>接收到对应的短信通知</t>
  </si>
  <si>
    <t>TXHY005</t>
  </si>
  <si>
    <t>HKTX005</t>
  </si>
  <si>
    <t>进入会控-腾讯会议邀请入会功能验证</t>
  </si>
  <si>
    <t>1.已预约会议-进入会控
2.更多-邀请入会，填写手机号码</t>
  </si>
  <si>
    <t>邀请人收到通知短信</t>
  </si>
  <si>
    <t>TXHY006</t>
  </si>
  <si>
    <t>HKTX006</t>
  </si>
  <si>
    <t>进入会控-腾讯会议取消自动禁音功能验证</t>
  </si>
  <si>
    <t>1.已预约会议-进入会控
2.更多-取消成员加入会议自动静音
3.使用另一个用户，不静音加入会议</t>
  </si>
  <si>
    <t>不静音成功</t>
  </si>
  <si>
    <t>TXHY007</t>
  </si>
  <si>
    <t>HKTX007</t>
  </si>
  <si>
    <t>进入会控-腾讯会议隐藏会议号功能验证</t>
  </si>
  <si>
    <t>1.已预约会议-进入会控
2.更多-隐藏会议号和密码</t>
  </si>
  <si>
    <t>可隐藏该场会议中的会议号，会议中的成员无法看到会议号和会议密码</t>
  </si>
  <si>
    <t>TXHY008</t>
  </si>
  <si>
    <t>HKTX008</t>
  </si>
  <si>
    <t>进入会控-腾讯会议显示会议号功能验证</t>
  </si>
  <si>
    <t>1.已预约会议-进入会控
2.显示会议号和密码</t>
  </si>
  <si>
    <t>显示该场会议的会议号和密码，会议中的成员可以看到会议号和会议密码</t>
  </si>
  <si>
    <t>TXHY009</t>
  </si>
  <si>
    <t>HKTX009</t>
  </si>
  <si>
    <t>进入会控-腾讯会议屏幕共享功能验证</t>
  </si>
  <si>
    <t>1.已预约会议-进入会控
2.更多-运行参会者发起屏幕共享
3.用户1发起屏幕共享</t>
  </si>
  <si>
    <t>用户1发起成功，屏幕画面共享出去</t>
  </si>
  <si>
    <t>TXHY010</t>
  </si>
  <si>
    <t>HKTX010</t>
  </si>
  <si>
    <t>进入会控-腾讯会议禁止屏幕共享功能验证</t>
  </si>
  <si>
    <t>1.已预约会议-进入会控
2.更多-不允许参会者发起屏幕共享
3.用户2发起屏幕共享</t>
  </si>
  <si>
    <t>用户2发起失败</t>
  </si>
  <si>
    <t>TXHY011</t>
  </si>
  <si>
    <t>HKTX011</t>
  </si>
  <si>
    <t>进入会控-腾讯会议仅企业成员可入会功能验证</t>
  </si>
  <si>
    <t>1.已预约会议-进入会控
2.更多-仅企业成员可入会
3.使用非企业人员的账号输入会议号入会</t>
  </si>
  <si>
    <t>入会失败</t>
  </si>
  <si>
    <t>TXHY012</t>
  </si>
  <si>
    <t>HKTX012</t>
  </si>
  <si>
    <t>进入会控-腾讯会议等候室功能验证</t>
  </si>
  <si>
    <t>1.已预约会议-进入会控
2.更多-开启等候室
3.参会成员提起进入会议</t>
  </si>
  <si>
    <t>会先进入到等候室</t>
  </si>
  <si>
    <t>TXHY013</t>
  </si>
  <si>
    <t>HKTX013</t>
  </si>
  <si>
    <t>进入会控-腾讯会议锁定会议功能验证</t>
  </si>
  <si>
    <t>1.已预约会议-进入会控
2.更多-锁定会议
3.用户3加入会议</t>
  </si>
  <si>
    <t>用户3入会失败</t>
  </si>
  <si>
    <t>TXHY014</t>
  </si>
  <si>
    <t>HKTX014</t>
  </si>
  <si>
    <t>进入会控-腾讯会议取消锁定会议功能验证</t>
  </si>
  <si>
    <t>1.已预约会议-进入会控
2.更多-取消锁定会议
3.用户3加入会议</t>
  </si>
  <si>
    <t>用户3入会成功</t>
  </si>
  <si>
    <t>TXHY015</t>
  </si>
  <si>
    <t>HKTX015</t>
  </si>
  <si>
    <t>进入会控-腾讯会议文件上传功能验证</t>
  </si>
  <si>
    <t>1.已预约会议-进入会控
2.更多-文件上传权限设置
3.设置允许，用户上传文件
4.设置不允许，用户上传文件</t>
  </si>
  <si>
    <t>3：上传文件成功
4：上传文件失败</t>
  </si>
  <si>
    <t>TXHY016</t>
  </si>
  <si>
    <t>HKTX016</t>
  </si>
  <si>
    <t>进入会控-腾讯会议结束会议功能验证</t>
  </si>
  <si>
    <t>会议结束成功</t>
  </si>
  <si>
    <t>会议预定-功能测试用例</t>
  </si>
  <si>
    <t>验证方向：
1缺少会议签到和会议投票测试用例，待补充。</t>
  </si>
  <si>
    <t>预定会议</t>
  </si>
  <si>
    <t>会议名称验证</t>
  </si>
  <si>
    <t>hyxg01</t>
  </si>
  <si>
    <t>1.输入中文、英文、数字、特殊符号()[]/
2.不输入字符
3.输入字符101</t>
  </si>
  <si>
    <t>会议内容功能验证</t>
  </si>
  <si>
    <t>hyxg02</t>
  </si>
  <si>
    <t>1.输入中文、英文、数字、特殊符号()[]/
2.输入字符140</t>
  </si>
  <si>
    <t>1.没有报错
2.第141个不可输入</t>
  </si>
  <si>
    <t>是否保密功能验证</t>
  </si>
  <si>
    <t>hyxg03</t>
  </si>
  <si>
    <r>
      <rPr>
        <sz val="10.5"/>
        <color theme="1"/>
        <rFont val="宋体"/>
        <charset val="134"/>
      </rPr>
      <t>是否提前签到功能验证</t>
    </r>
  </si>
  <si>
    <t>hyxg04</t>
  </si>
  <si>
    <t>选择日期功能验证</t>
  </si>
  <si>
    <t>hyxg05</t>
  </si>
  <si>
    <t>快速预订功能验证</t>
  </si>
  <si>
    <t>hyxg06</t>
  </si>
  <si>
    <t>1.弹出快速预定内容阅览框，内容包括：会议室名称、会议名称、会议类型、2.主持人及会议时间
3.预定会议成功，已预定的会议显示在已预定会议列表中</t>
  </si>
  <si>
    <t>选择参会人员功能验证</t>
  </si>
  <si>
    <t>hyxg07</t>
  </si>
  <si>
    <t>删除参会人员功能验证</t>
  </si>
  <si>
    <t>hyxg08</t>
  </si>
  <si>
    <t>搜索框功能验证</t>
  </si>
  <si>
    <t>hyxg09</t>
  </si>
  <si>
    <t>分页功能验证</t>
  </si>
  <si>
    <t>hyxg10</t>
  </si>
  <si>
    <t>存入模板功能验证</t>
  </si>
  <si>
    <t>hyxg11</t>
  </si>
  <si>
    <t>消息通知功能验证</t>
  </si>
  <si>
    <t>hyxg12</t>
  </si>
  <si>
    <t>1.默认勾选开会前一天提醒，根据发送方式，预定会议时会发送一条开会信息，2.开会前一天会发送一条开会信息（若是不选择发送方式，此功能无效）
3.预定会议后，发送消息提醒，开会前一个小时，再次发送消息提醒，开会前一天发送消息提醒，开会前1个小时发送消息提醒，开会前11分钟，再次发送消息提醒</t>
  </si>
  <si>
    <t>发送方式功能验证</t>
  </si>
  <si>
    <t>hyxg13</t>
  </si>
  <si>
    <t>1.预定完会议后，绑定的welink会收到消息
2.不会发送</t>
  </si>
  <si>
    <t>导出人员功能验证</t>
  </si>
  <si>
    <t>hyxg14</t>
  </si>
  <si>
    <t>1.所有参会人员下载到本地
2.内部参会人员下载到本地
3.外部参会人员下载到本地</t>
  </si>
  <si>
    <t>删除功能验证</t>
  </si>
  <si>
    <t>sc01</t>
  </si>
  <si>
    <r>
      <rPr>
        <sz val="10.5"/>
        <color theme="1"/>
        <rFont val="宋体"/>
        <charset val="134"/>
      </rPr>
      <t>删除功能测试</t>
    </r>
  </si>
  <si>
    <t>1.点击删除会议
2.点击确认</t>
  </si>
  <si>
    <t>会议删除成功</t>
  </si>
  <si>
    <t>会议状态</t>
  </si>
  <si>
    <t>更多操作→会议状态功能验证</t>
  </si>
  <si>
    <t>hyzt01</t>
  </si>
  <si>
    <t>更多操作→会议状态功能测试</t>
  </si>
  <si>
    <t>1.更多操作→会议状态→会议未开始
2.更多操作→会议状态→会议进行中
3.更多操作→会议状态→会议进行中→延长会议
4.更多操作→会议状态→会议进行中→延长会议→输入框→输入预约时长内的延长时间→确定
5.更多操作→会议状态→会议进行中→提前结束</t>
  </si>
  <si>
    <t>1.弹出弹框，显示会议当前状态，会议开始时间、会议结束时间,会议状态预定只能提前开始
2.弹出弹框，显示会议当前状态，会议开始时间、会议结束时间,会议状态预定只能延长会议或结束会议
3.弹出弹框，显示会议当前状态，会议开始时间、会议结束时间,弹出延长时间输入框
4.页面提示超过该会议室最大的预约时间
5.页面提示会议提前结束成功，结束的会议在历史记录显示</t>
  </si>
  <si>
    <t>导出人员</t>
  </si>
  <si>
    <t>dc01</t>
  </si>
  <si>
    <t>1.更多操作→导出人员</t>
  </si>
  <si>
    <t>人员信息以XLS表格导出成功</t>
  </si>
  <si>
    <t>详细信息</t>
  </si>
  <si>
    <t>更多操作→详细信息功能验证</t>
  </si>
  <si>
    <t>xxxx01</t>
  </si>
  <si>
    <t>更多操作→详细信息功能测试</t>
  </si>
  <si>
    <t>1.更多操作→详细信息</t>
  </si>
  <si>
    <r>
      <rPr>
        <sz val="10.5"/>
        <color rgb="FF000000"/>
        <rFont val="宋体"/>
        <charset val="134"/>
      </rPr>
      <t>1.</t>
    </r>
    <r>
      <rPr>
        <sz val="10.5"/>
        <color rgb="FF000000"/>
        <rFont val="宋体"/>
        <charset val="134"/>
      </rPr>
      <t>显示会议基本信息包括会议ID、会议室、会议名称、主持人、会议议题、开始时间、结束时间、预订人和会议状态及显示参会人员信息</t>
    </r>
  </si>
  <si>
    <t>更多操作→会议议题功能验证</t>
  </si>
  <si>
    <t>hyyt01</t>
  </si>
  <si>
    <t>更多操作→会议议题功能测试</t>
  </si>
  <si>
    <t>1.更多操作→会议议题→输入框→输入中文、英文、数字、特殊符号()[]/
2.更多操作→会议议题→输入框→不输入内容→点击添加议题
3.更多操作→会议议题→输入框→输入内容→点击添加议题
4.更多操作→会议议题→输入框→添加两个相同议题
5.更多操作→会议议题→输入框→点击上传格式为jpg/png/pdf/txt/xmind和world/excel/ppt且不超过100Mb的文件
更多操作→会议议题→输入框→上传非提示格式的文件</t>
  </si>
  <si>
    <t>1.没有报错
2.页面提示当前议题为空
3.添加成功，弹出下一个议题输入框
4.第二个议题页面提示该议题已存在，添加失败
5.上传成功，文件上传框会显示文件名，会议预约界面上传文件控件会显示文件上传数量
页面提示不支持该文件格式</t>
  </si>
  <si>
    <t>OA预定会议-会议类别</t>
  </si>
  <si>
    <t>振华集团项目24-10-24需求</t>
  </si>
  <si>
    <t>【振华集团】模拟OA创建会议，会议类别为空</t>
  </si>
  <si>
    <t>1.预定系统正确部署
2.门口屏正确部署</t>
  </si>
  <si>
    <t>1.apifox调用对外接口</t>
  </si>
  <si>
    <t>1.查看是否创建成功
.查看门口屏显示是否正确</t>
  </si>
  <si>
    <t>【振华集团】模拟OA创建会议，会议类别为“腾讯视频会议”</t>
  </si>
  <si>
    <t>【振华集团】模拟OA创建会议，会议类别为“专线视频会议”</t>
  </si>
  <si>
    <t>【振华集团】模拟OA创建会议，会议类别为“振华视频会议”</t>
  </si>
  <si>
    <t>【振华集团】模拟OA创建会议，会议类别为“现场会”</t>
  </si>
  <si>
    <t>【振华集团】模拟OA创建会议，会议类别为“蓝信视频会议”</t>
  </si>
  <si>
    <t>【振华集团】模拟OA创建会议，会议类别为“省国资委视频会议”</t>
  </si>
  <si>
    <t>【振华集团】模拟OA创建会议，会议类别为“中国电子视频会”</t>
  </si>
  <si>
    <t>OA预定会议-二维码上传</t>
  </si>
  <si>
    <t>【振华集团】模拟OA创建会议，传入会议二维码连接</t>
  </si>
  <si>
    <t>1.查看是否创建成功
2.查看门口屏二维码显示是否正确</t>
  </si>
  <si>
    <t>OA预定会议-门口屏会议显示</t>
  </si>
  <si>
    <t>【振华集团】模拟OA创建会议，“会议名称”为超长字符</t>
  </si>
  <si>
    <t>1.修改系统正确部署
2.门口屏正确部署</t>
  </si>
  <si>
    <t>1.apifox调用对外接口，“会议名称”使用超长字符</t>
  </si>
  <si>
    <t>1.查看门口屏显示是否合理</t>
  </si>
  <si>
    <t>【振华集团】模拟OA创建会议，“会议名称”为正常字符长度</t>
  </si>
  <si>
    <t>1.apifox调用对外接口，“会议名称”使用正常字符长度</t>
  </si>
  <si>
    <t>【振华集团】模拟OA创建会议，“参会人数”为空</t>
  </si>
  <si>
    <t>1.apifox调用对外接口，“参会人数”为空</t>
  </si>
  <si>
    <t>【振华集团】模拟OA创建会议，“参会人数”为2</t>
  </si>
  <si>
    <t>1.apifox调用对外接口，“参会人数”为2</t>
  </si>
  <si>
    <t>1.查看门口屏“参会人数”显示是否为2</t>
  </si>
  <si>
    <t>【振华集团】模拟OA创建会议，“会议部门”为空</t>
  </si>
  <si>
    <t>1.apifox调用对外接口，“会议部门”为空</t>
  </si>
  <si>
    <t>1.查看门口屏“会议部门”显示是否合理</t>
  </si>
  <si>
    <t>【振华集团】模拟OA创建会议，“会议部门”为正常字符</t>
  </si>
  <si>
    <t>1.apifox调用对外接口，“会议部门”为正常字符</t>
  </si>
  <si>
    <t>预定功能修改-预约会议</t>
  </si>
  <si>
    <t>长安大学项目24-10-18需求</t>
  </si>
  <si>
    <t>【长安大学】交通学院用户登录系统，查看预约部门是否为“未来交通学院”，创建会议后查看门口屏界面显示是否正确</t>
  </si>
  <si>
    <t>1.交通学院用户登录系统，查看预约部门是否为“未来交通学院”
2.创建会议后查看门口屏界面显示是否正确</t>
  </si>
  <si>
    <t>1.正确显示为“未来交通学院”，且无法修改
2.门口屏界面正确显示</t>
  </si>
  <si>
    <t>【长安大学】非交通学院用户登录系统，查看预约部门是否为“未来交通学院”，创建会议后查看门口屏界面显示是否正确</t>
  </si>
  <si>
    <t>1.非交通学院用户登录系统，查看预约部门是否为“未来交通学院”
2.创建会议后查看门口屏界面显示是否正确</t>
  </si>
  <si>
    <t>1.预约部门为原有逻辑，并且可以修改
2.门口屏界面正确显示</t>
  </si>
  <si>
    <t>【会议预定流程】隐藏输入项</t>
  </si>
  <si>
    <t>北京国药项目24-05-09需求</t>
  </si>
  <si>
    <t>【北京国药】在会议预约流程中查看是否隐藏部分输入项</t>
  </si>
  <si>
    <t>yd-014</t>
  </si>
  <si>
    <t>【北京国药】【会议预定流程】在会议预约流程中查看是否隐藏“会议议题”输入项，当前为PC端预约</t>
  </si>
  <si>
    <t>1.预定系统正确部署
2.管理员登录预定系统
3.普通职员单点登录H5端</t>
  </si>
  <si>
    <t>1.在会议预定界面查看是否存在“会议议题”输入项
2.预约完会议后，在已预定列表，点击”详细信息“查看是否存在”会议议题“</t>
  </si>
  <si>
    <t>1.不存在“会议议题”
2.不存在“会议议题”</t>
  </si>
  <si>
    <t>yd-015</t>
  </si>
  <si>
    <t>【北京国药】【会议预定流程】在会议预约流程中查看是否隐藏“会议议题”输入项，当前为H5端预约</t>
  </si>
  <si>
    <t>1.在会议预定界面查看是否存在“会议议题”输入项
2.预约完会议后，点击会议查看”详细信息“是否存在”会议议题“</t>
  </si>
  <si>
    <t>yd-016</t>
  </si>
  <si>
    <t>【北京国药】【会议预定流程】在会议预约流程中查看是否隐藏“会议内容”输入项，当前为PC端预约</t>
  </si>
  <si>
    <t>1.在会议预定界面查看是否存在“会议内容”输入项
2.预约完会议后，在已预定列表，点击”详细信息“查看是否存在”会议内容“</t>
  </si>
  <si>
    <t>1.不存在“会议内容”
2.不存在“会议内容”</t>
  </si>
  <si>
    <t>yd-017</t>
  </si>
  <si>
    <t>【北京国药】【会议预定流程】在会议预约流程中查看是否隐藏“会议内容”输入项，当前为H5端预约</t>
  </si>
  <si>
    <t>【会议预定流程】输入项的字段名称验证</t>
  </si>
  <si>
    <t>【北京国药】在会议预约流程中查看“主持人”字段是否更换为“预定人”</t>
  </si>
  <si>
    <t>yd-018</t>
  </si>
  <si>
    <t>【北京国药】【会议预定流程】在会议预约流程中查看“主持人”字段是否更换为“预定人”，当前为PC端预约</t>
  </si>
  <si>
    <t>1.在会议预定界面查看“主持人”字段是否改为‘预定人“
2.预约完会议后，在已预定列表查看“主持人”字段是否改为“预定人“
3.在门口屏查看是否显示“预定人”</t>
  </si>
  <si>
    <t>1.正确显示为”预定人”
2.正确显示为”预定人“
3.正确显示为”预定人“</t>
  </si>
  <si>
    <t>yd-019</t>
  </si>
  <si>
    <t>【北京国药】【会议预定流程】在会议预约流程中查看“主持人”字段是否更换为“预定人”，当前为H5端预约</t>
  </si>
  <si>
    <t>【北京国药】【会议预定流程】在会议预约流程中查看“主持人”字段是否更换为“预定人”，当前为门口屏端预约</t>
  </si>
  <si>
    <t>1.在会议日程查看字段显示
2.在快速预约查看字段显示
3.在普通预约查看字段显示</t>
  </si>
  <si>
    <t>【北京国药】在会议预约流程中查看“附加需求”字段是否更换为“会务用品”</t>
  </si>
  <si>
    <t>yd-020</t>
  </si>
  <si>
    <t>【北京国药】【会议预定流程】在会议预约流程中查看“附加需求”字段是否更换为“会务用品”，当前为PC端预约</t>
  </si>
  <si>
    <t>1.在会议预定界面查看“附加需求”字段是否改为‘会务用品“
2.预约完会议后，在已预定列表查看“附加需求”字段是否改为“会务用品“</t>
  </si>
  <si>
    <t>1.正确显示为”会务用品”
2.正确显示为”会务用品“</t>
  </si>
  <si>
    <t>yd-021</t>
  </si>
  <si>
    <t>【北京国药】【会议预定流程】在会议预约流程中查看“附加需求”字段是否更换为“会务用品”，当前为H5端预约</t>
  </si>
  <si>
    <t>【会议预定流程】会务人员配置项</t>
  </si>
  <si>
    <t>【北京国药】当前已开启“会务服务”配置，查看预约流程内是否存在“会务服务”</t>
  </si>
  <si>
    <t>yd-022</t>
  </si>
  <si>
    <t>【北京国药】【会议预定流程】在会议预约流程中查看是否存在“会务人员”字段，当前为PC端预约</t>
  </si>
  <si>
    <t>1.预约会议时，配置”会务人员“
2.查看企微通知是否显示“会务人员”
3.在已预定列表查看会议”详细信息“中是否存在”会务人员“</t>
  </si>
  <si>
    <t>2.会议通知存在“会务人员”
3.详细信息中存在“会务人员”</t>
  </si>
  <si>
    <t>yd-023</t>
  </si>
  <si>
    <t>【北京国药】【会议预定流程】在会议预约流程中查看是否存在“会务人员”字段，当前为H5端预约</t>
  </si>
  <si>
    <t>1.预约会议时，配置”会务人员“
2.查看企微通知是否显示“会务人员”
3.查看会议”详细信息“中是否存在”会务人员“</t>
  </si>
  <si>
    <t>【北京国药】当前已关闭“会务服务”配置，查看预约流程内是否存在“会务服务”</t>
  </si>
  <si>
    <t>yd-024</t>
  </si>
  <si>
    <t>1.预约会议时，查看是否存在”会务人员“
2.查看企微通知是否显示“会务人员”
3.在已预定列表查看会议”详细信息“中是否存在”会务人员“</t>
  </si>
  <si>
    <t>1.预约流程内不存在“会务人员”
2.会议通知不存在“会务人员”
3.详细信息中不存在“会务人员”</t>
  </si>
  <si>
    <t>yd-025</t>
  </si>
  <si>
    <t>1.预约会议时，查看是否存在”会务人员“
2.查看企微通知是否显示“会务人员”
3.查看会议”详细信息“中是否存在”会务人员“</t>
  </si>
  <si>
    <t>【北京国药】当前已开启“自定义会议类型”配置，新增“会议类型”后，在预约流程中查看</t>
  </si>
  <si>
    <t>【北京国药】【会议预定流程】在会议预约流程中查看是否存在“会议类型”字段</t>
  </si>
  <si>
    <t>1.预约会议时是否存在“会议类型”
2.PC端查看是否存在
3.H5端查看是否存在</t>
  </si>
  <si>
    <t>2.PC端正确存在新增的会议类型
3.H5端正确存在新增的会议类型</t>
  </si>
  <si>
    <t>【北京国药】当前已关闭“自定义会议类型”配置，新增“会议类型”后，在预约流程中查看</t>
  </si>
  <si>
    <t>2.PC端不存在会议类型
3.H5端不存在会议类型</t>
  </si>
  <si>
    <t>预定系统上创建会议-会议创建</t>
  </si>
  <si>
    <t>宁德时代项目24-05-29需求</t>
  </si>
  <si>
    <t>【宁德时代】创建任一条件下的周期会议，查看exchange上是否同步正确周期会议数量，门口屏是否同步显示预定系统上的周期会议；</t>
  </si>
  <si>
    <t>1.数据库正确绑定outlook邮箱账号密码
2.预定会议室管理正确绑定outlook邮箱
3.outlook正确部署</t>
  </si>
  <si>
    <t>1.预定系统创建周期会议
2.查看exchange上是否同步更新显示周期会议
3.门口屏是否正确显示当天的会议信息</t>
  </si>
  <si>
    <t>2.exchange上正确显示预定系统上的周期会议信息
3.门口屏正确显示当天会议信息</t>
  </si>
  <si>
    <t>【宁德时代】预定系统创建会议，查看exchange是否同步正确会议信息，门口屏是否同步显示预定系统上的会议信息</t>
  </si>
  <si>
    <t>1.预定系统创建会议
2.查看exchange上是否同步更新显示会议信息
3.门口屏是否正确显示当天的会议信息</t>
  </si>
  <si>
    <t>【宁德时代】exchange预约下一场周期会议所在时间段，查看是否可预约成功</t>
  </si>
  <si>
    <t>1.预定系统创建下一场周期会议所在的时间段会议</t>
  </si>
  <si>
    <t>1.可以创建，exchange本身就可以创建共存时间会议</t>
  </si>
  <si>
    <t>【宁德时代】门口屏快速预约下一场周期会议所在时间段，查看是否可预约成功</t>
  </si>
  <si>
    <t>1.门口屏快速预约下一场周期会议所在时间段会议</t>
  </si>
  <si>
    <t>1.无法创建</t>
  </si>
  <si>
    <t>预定系统上创建会议-会议修改</t>
  </si>
  <si>
    <t>【宁德时代】当前已创建周期会议并正确同步显示至预定系统和门口屏上，预定系统对所创建的会议进行修改操作，查看exchange、门口屏是否正确同步信息</t>
  </si>
  <si>
    <t>【宁德时代】当前已创建周期会议并正确同步显示至预定系统和门口屏上，预定系统对exchange所创建的会议进行修改操作，查看exchange、门口屏是否正确同步信息</t>
  </si>
  <si>
    <t>1.数据库正确绑定outlook邮箱账号密码
2.预定会议室管理正确绑定outlook邮箱
3.outlook正确部署
4.exchange上已存在周期会议</t>
  </si>
  <si>
    <t>1.预定系统修改会议信息
2.查看exchange和门口屏上是否同步更新显示</t>
  </si>
  <si>
    <t>2.均同步更新显示</t>
  </si>
  <si>
    <t>【宁德时代】预定系统修改会议，查看exchange是否同步正确会议信息，门口屏是否同步显示预定系统上的会议信息</t>
  </si>
  <si>
    <t>【宁德时代】预定系统延长会议时间，查看exchange是否同步正确会议时间，门口屏是否同步显示预定系统修改后的会议时间</t>
  </si>
  <si>
    <t>1.预定系统延长会议时间
2.查看exchange和门口屏上是否同步更新显示</t>
  </si>
  <si>
    <t>【宁德时代】在预定系统上修改exchange同步过来的会议信息，查看exchange上是否同步更改，门口屏是否同步更新显示</t>
  </si>
  <si>
    <t>1.在预定系统上修改exchange同步的会议信息
2.查看exchange上是否同步更改
3.查看门口屏是否同步更新显示</t>
  </si>
  <si>
    <t>2.同步更新显示
3.同步更新显示</t>
  </si>
  <si>
    <t>预定系统上创建会议-会议删除</t>
  </si>
  <si>
    <t>【宁德时代】exchange当前存在周期会议，预定系统将第一场周期会议删除后，查看exchange上是否同步删除周期会议信息，门口屏是否正确显示下一场exhcange的会议信息</t>
  </si>
  <si>
    <t>【宁德时代】exchange当前存在周期会议，预定系统将第一场周期会议删除后，查看exchange上是否同步删除周期会议信息，门口屏是否正确显示当天exhcange的会议信息</t>
  </si>
  <si>
    <t>1.预定系统将第一场周期会议删除
2.查看exchange是否正确显示下一场周期会议信息
3.门口屏是否正确显示当天的会议信息</t>
  </si>
  <si>
    <t>2.正确显示下一场周期会议信息
3.正确显示当天的会议信息</t>
  </si>
  <si>
    <t>【宁德时代】exchange当前存在周期会议，预定系统将第二场周期会议删除后，当第一场周期会议结束后，查看exchange上是否同步删除周期会议信息，门口屏是否正确显示当天exchange的会议信息</t>
  </si>
  <si>
    <t>1.预定系统将第二场周期会议删除
2.当第一场周期会议结束后
3.查看exchange是否正确显示下一场周期会议信息
4.门口屏是否正确显示当天的会议信息</t>
  </si>
  <si>
    <t>2.正常结束
3.exchange正确显示第三场周期会议信息
4.正确显示当天的会议信息</t>
  </si>
  <si>
    <t>【宁德时代】exchange当前存在会议，预定系统将会议删除后查看exchange上是否正确删除对应会议，门口屏是否不显示被删除的会议信息</t>
  </si>
  <si>
    <t>1.预定系统删除会议
2.exchange上对应会议同步删除
3.门口屏不显示被删除的会议信息</t>
  </si>
  <si>
    <t>1.删除成功
2.exhcange上正确同步删除
3.门口屏正确不显示已删除的会议信息</t>
  </si>
  <si>
    <t>预定系统预约会议</t>
  </si>
  <si>
    <t>特区建工项目24-08-12</t>
  </si>
  <si>
    <t>【特区建工】预定系统上预约会议，并进行会议状态操作，查看门口屏会议信息显示是否正确</t>
  </si>
  <si>
    <t>1.预定系统正确部署
2.门口屏正确绑定预定系统
3.免登授权码已配置
4.免登授权码已绑定会议室</t>
  </si>
  <si>
    <t>1.预定系统上预约会议，并进行会议状态操作
1.1.取消会议
1.2.提前开始会议
1.3.延长会议时间
1.4.结束会议
1.5.修改会议主持人
2.查看门口屏会议信息显示是否正确</t>
  </si>
  <si>
    <t>1.1.门口屏界面正确显示“暂无会议”
1.2.门口屏界面正确显示会议信息
1.3.门口屏界面正确显示会议信息
1.4.门口屏界面正确显示会议信息
1.5.正确显示修改后的主持人信息
2.门口屏界面正确显示会议信息</t>
  </si>
  <si>
    <t>【特区建工】预定系统上预约2:30的会议，查看门口屏会议信息在2:15分时显示是否正常</t>
  </si>
  <si>
    <t>1.预定系统上预约2:30的会议，查看门口屏会议信息在2:15分时显示是否正常</t>
  </si>
  <si>
    <t>1.正确显示会议信息</t>
  </si>
  <si>
    <t>【特区建工】预定系统上预约会议，查看门口屏会议信息显示是否正常，查看门口屏侧边灯带颜色显示是否为绿色</t>
  </si>
  <si>
    <t>1.预定系统上预约会议，查看门口屏会议信息显示是否正常
2.查看门口屏侧边灯带颜色显示是否为绿色</t>
  </si>
  <si>
    <t>1.正确显示会议信息
2.门口屏侧边灯带显示为绿色</t>
  </si>
  <si>
    <t>预定系统修改会议</t>
  </si>
  <si>
    <t>【特区建工】预定系统上修改会议，查看门口屏会议信息显示是否正常</t>
  </si>
  <si>
    <t>1.预定系统上修改会议，查看门口屏会议信息显示是否正常</t>
  </si>
  <si>
    <t>预定系统提前开始会议</t>
  </si>
  <si>
    <t>【特区建工】预定系统上提前开始会议，查看门口屏会议信息显示是否正常，查看门口屏侧边灯带颜色是否正确为红色</t>
  </si>
  <si>
    <t>1.预定系统上提前开始会议，查看门口屏会议信息显示是否正常
2.查看门口屏侧边灯带颜色是否正确为红色</t>
  </si>
  <si>
    <t>1.正确显示会议信息
2.门口屏侧边灯带显示为红色</t>
  </si>
  <si>
    <t>预定系统提前结束会议</t>
  </si>
  <si>
    <t>【特区建工】预定系统上提前结束会议（后面无会议），查看门口屏会议信息显示是否正常，查看门口屏侧边灯带颜色是否正确为绿色</t>
  </si>
  <si>
    <t>1.预定系统上提前结束会议（后面无会议），查看门口屏会议信息显示是否正常
2.查看门口屏侧边灯带颜色是否正确为绿色</t>
  </si>
  <si>
    <t>1.会议显示界面显示无会议
2.门口屏侧边灯带显示为绿色</t>
  </si>
  <si>
    <t>【特区建工】预定系统上提前结束会议（后面存在会议距离开始还有30分钟），查看门口屏会议信息显示是否正常，查看门口屏侧边灯带颜色是否正确为绿色</t>
  </si>
  <si>
    <t>1.预定系统上提前结束会议（后面存在会议距离开始还有30分钟）
2.查看门口屏会议信息显示是否正常
3.查看门口屏侧边灯带颜色是否正确为绿色</t>
  </si>
  <si>
    <t>1.结束会议成功
2.门口屏会议信息正确显示为无会议
3.门口屏侧边灯带显示为绿色</t>
  </si>
  <si>
    <t>【特区建工】预定系统上提前结束会议（后面存在会议距离开始还有15分钟），查看门口屏会议信息显示是否正常，查看门口屏侧边灯带颜色是否正确为红色</t>
  </si>
  <si>
    <t>1.预定系统上提前结束会议（后面存在会议距离开始还有15分钟）
2.查看门口屏会议信息显示是否正常
3.查看门口屏侧边灯带颜色是否正确为红色</t>
  </si>
  <si>
    <t>1.结束会议成功
2.门口屏会议信息正确显示为下一场会议信息
3.门口屏侧边灯带显示为红色</t>
  </si>
  <si>
    <t>预定系统会议增删改</t>
  </si>
  <si>
    <t>【特区建工】预定系统预约会议查看无纸化系统与无纸化屏上是否正确显示会议信息</t>
  </si>
  <si>
    <t>1.无纸化系统正确部署
2.无纸化屏正确绑定无纸化系统</t>
  </si>
  <si>
    <t>1.预定系统预约会议查看无纸化系统与无纸化屏上是否正确显示会议信息</t>
  </si>
  <si>
    <t>1.无纸化系统正确显示会议信息，无纸化屏正确显示会议信息</t>
  </si>
  <si>
    <t>【特区建工】预定系统修改会议查看无纸化系统与无纸化屏上是否正确显示会议信息</t>
  </si>
  <si>
    <t>1.预定系统修改会议查看无纸化系统与无纸化屏上是否正确显示会议信息</t>
  </si>
  <si>
    <t>【特区建工】预定系统删除会议查看无纸化系统与无纸化屏上是否正确显示会议信息</t>
  </si>
  <si>
    <t>1.预定系统删除会议查看无纸化系统与无纸化屏上是否正确显示会议信息</t>
  </si>
  <si>
    <t>预定系统上议题文件下发</t>
  </si>
  <si>
    <t>【特区建工】预定系统新增议题，并上传议题文件，查看无纸化系统和无纸化屏是否正确显示议题和议题文件，并且查看是否可下载打开文件</t>
  </si>
  <si>
    <t>1.预定系统新增议题，并上传议题文件
2.查看无纸化系统和无纸化屏是否正确显示议题和议题文件
3.并且查看是否可下载打开文件</t>
  </si>
  <si>
    <t>1.上传议题文件成功
2.无纸化系统和无纸化屏正确显示议题和议题文件
3.可正常下载文件并打开查看</t>
  </si>
  <si>
    <t>【特区建工】预定系统删除议题，查看无纸化系统和无纸化屏是否正确删除对应的议题和议题文件</t>
  </si>
  <si>
    <t>1.预定系统删除议题
2.查看无纸化系统和无纸化屏是否正确删除对应的议题和议题文件</t>
  </si>
  <si>
    <t>1.删除成功
2.正确删除对应的议题和议题文件</t>
  </si>
  <si>
    <t>【特区建工】预定系统新增议题文件（.jpg,.jpeg,.png,.doc,.docx,.xls,.xlsx,.ppt,.pptx,.pdf,.mp4,.rmvb,.mkv,.wmv,.flv,.avi,.jpg,.jpeg,.png,.gif格式），查看无纸化系统与无纸化屏是否正确显示文件并可以下载打开预览</t>
  </si>
  <si>
    <t>1.预定系统新增议题文件（.jpg,.jpeg,.png,.doc,.docx,.xls,.xlsx,.ppt,.pptx,.pdf,.mp4,.rmvb,.mkv,.wmv,.flv,.avi,.jpg,.jpeg,.png,.gif格式）
2.查看无纸化系统与无纸化屏是否正确显示文件并可以下载打开预览</t>
  </si>
  <si>
    <t>1.新增议题文件成功
2.无纸化系统和无纸化屏正确显示议题文件并且可以打开预览</t>
  </si>
  <si>
    <t>GSYH-016</t>
  </si>
  <si>
    <t>OA会议同步</t>
  </si>
  <si>
    <t>北京富创项目24-12-5</t>
  </si>
  <si>
    <t>【北京富创】OA创建会议，查看预定系统上是否正确同步会议信息</t>
  </si>
  <si>
    <t>1.预定系统正确部署
2.OA正确对接</t>
  </si>
  <si>
    <t>1.OA创建会议，查看预定系统上是否正确同步会议信息</t>
  </si>
  <si>
    <t>1.预定系统上正确同步到会议信息</t>
  </si>
  <si>
    <t>使用MQTT进行发布</t>
  </si>
  <si>
    <t>GSYH-017</t>
  </si>
  <si>
    <t>【北京富创】OA修改会议，查看预定系统上是否正确同步会议信息</t>
  </si>
  <si>
    <t>1.OA修改会议，查看预定系统上是否正确同步会议信息</t>
  </si>
  <si>
    <t>1.预定系统上正确同步到修改后的会议信息</t>
  </si>
  <si>
    <t>GSYH-018</t>
  </si>
  <si>
    <t>【北京富创】OA删除会议，查看预定系统上是否正确同步会议信息</t>
  </si>
  <si>
    <t>1.OA删除会议，查看预定系统上是否正确同步会议信息</t>
  </si>
  <si>
    <t>1.预定系统上正确同步删除会议信息</t>
  </si>
  <si>
    <t>GSYH-019</t>
  </si>
  <si>
    <t>【北京富创】OA提前开始会议，查看预定系统上是否正确同步会议信息</t>
  </si>
  <si>
    <t>1.OA提前开始会议，查看预定系统上是否正确同步会议信息</t>
  </si>
  <si>
    <t>1.预定系统上正确同步提前开始会议</t>
  </si>
  <si>
    <t>GSYH-020</t>
  </si>
  <si>
    <t>【北京富创】OA延长会议时间，查看预定系统上是否正确同步延长会议信息</t>
  </si>
  <si>
    <t>1.OA延长会议时间，查看预定系统上是否正确同步延长会议信息</t>
  </si>
  <si>
    <t>1.预定系统上正确同步延长会议时间</t>
  </si>
  <si>
    <t>GSYH-021</t>
  </si>
  <si>
    <t>【北京富创】OA提前结束会议，查看预定系统上是否正确同步会议信息</t>
  </si>
  <si>
    <t>1.OA提前结束会议，查看预定系统上是否正确同步会议信息</t>
  </si>
  <si>
    <t>1.预定系统上正确同步提前结束会议</t>
  </si>
  <si>
    <t>GSYH-022</t>
  </si>
  <si>
    <t>【北京富创】MQTT服务断连后，OA创建会议，当MQTT服务启动后，查看会议数据是否正确</t>
  </si>
  <si>
    <t>1.MQTT服务断连后，OA创建会议，当MQTT服务启动后，查看会议数据是否正确</t>
  </si>
  <si>
    <t>1.会议数据正确补充</t>
  </si>
  <si>
    <t>通过，需要重启对内预定服务</t>
  </si>
  <si>
    <t>会议同步</t>
  </si>
  <si>
    <t>龙净项目-25-02-14</t>
  </si>
  <si>
    <t>预定会议同步</t>
  </si>
  <si>
    <t>【双胞胎】飞书正常预定会议，查看预定系统是否正常同步</t>
  </si>
  <si>
    <t>【双胞胎】飞书预定多会议室会议，查看预定系统是否正常同步</t>
  </si>
  <si>
    <t>【双胞胎】飞书预定全天会议，查看预定系统是否正常同步</t>
  </si>
  <si>
    <t>【双胞胎】飞书预定相同时间的多场会议，查看预定系统是否正常同步</t>
  </si>
  <si>
    <t>【双胞胎】飞书预定跨天会议，查看预定系统是否正常同步</t>
  </si>
  <si>
    <t>【双胞胎】飞书预定周期会议，查看预定系统是否正常同步</t>
  </si>
  <si>
    <t>未开始-修改普通会议同步</t>
  </si>
  <si>
    <t>【双胞胎】同步普通会议后，飞书上修改会议名称</t>
  </si>
  <si>
    <t>【双胞胎】同步会议后，飞书上修改会议时间</t>
  </si>
  <si>
    <t>【双胞胎】同步会议后，飞书上修改会议时间为跨天会议</t>
  </si>
  <si>
    <t>【双胞胎】同步会议后，飞书上修改会议时间为已过去时间</t>
  </si>
  <si>
    <t>【双胞胎】同步会议后，飞书上修改会议时间相同</t>
  </si>
  <si>
    <t>【双胞胎】同步会议后，飞书上修改会议为周期会议</t>
  </si>
  <si>
    <t>【双胞胎】同步会议后，飞书上修改会议，删除会议室</t>
  </si>
  <si>
    <t>【双胞胎】同步会议后，飞书上修改会议室</t>
  </si>
  <si>
    <t>【双胞胎】同步会议后，飞书上修改单会议室为多会议室</t>
  </si>
  <si>
    <t>【双胞胎】同步会议后，飞书上修改多会议室为单会议室</t>
  </si>
  <si>
    <t>【双胞胎】同步会议后，飞书上转让会议日程</t>
  </si>
  <si>
    <t>未开始-修改周期会议同步</t>
  </si>
  <si>
    <t>【双胞胎】同步周期会议后，飞书上修改会议为普通会议</t>
  </si>
  <si>
    <t>【双胞胎】同步周期会议后，飞书上修改周期会议的名称</t>
  </si>
  <si>
    <t>【双胞胎】同步周期会议后，飞书上修改周期会议的时间</t>
  </si>
  <si>
    <t>【双胞胎】同步周期会议后，飞书上修改周期会议的会议室</t>
  </si>
  <si>
    <t>【双胞胎】同步周期会议后，飞书上修改会议，删除会议室</t>
  </si>
  <si>
    <t>【双胞胎】同步周期会议后，飞书上转让会议日程</t>
  </si>
  <si>
    <t>进行中-修改普通会议同步</t>
  </si>
  <si>
    <t>进行中-修改周期会议同步</t>
  </si>
  <si>
    <t>取消会议同步</t>
  </si>
  <si>
    <t>【双胞胎】正常同步普通会议后，在飞书上删除该会议</t>
  </si>
  <si>
    <t>【双胞胎】正常同步周期会议后，在飞书上删除该会议</t>
  </si>
  <si>
    <t>【双胞胎】删除多会议室的会议</t>
  </si>
  <si>
    <t>【双胞胎】删除全天会议</t>
  </si>
  <si>
    <t>【双胞胎】删除跨天会议</t>
  </si>
  <si>
    <t>进行中-取消会议同步</t>
  </si>
  <si>
    <t>【双胞胎】正常同步普通会议后，会议进行中在飞书上删除该会议</t>
  </si>
  <si>
    <t>【双胞胎】正常同步周期会议后，会议进行中在飞书上删除该会议</t>
  </si>
  <si>
    <t>WZH-0001</t>
  </si>
  <si>
    <t>屏蔽会议类型功能</t>
  </si>
  <si>
    <t>无纸化系统优化25-01-10</t>
  </si>
  <si>
    <t>【无纸化优化】屏蔽会议类型功能</t>
  </si>
  <si>
    <t>1.预订系统正确部署
2.无纸化软件正确部署</t>
  </si>
  <si>
    <t>1.屏蔽会议类型功能</t>
  </si>
  <si>
    <t>1.正确屏蔽无关功能</t>
  </si>
  <si>
    <t>WZH-0002</t>
  </si>
  <si>
    <t>议题文件--钉钉文件同步功能</t>
  </si>
  <si>
    <t>【无纸化优化】点击【文件同步】按钮后可同步钉钉会议内已上传的文件，点击【确定】按钮后，查看上级界面是否显示文件</t>
  </si>
  <si>
    <t>1.点击【文件同步】按钮后可同步钉钉会议内已上传的文件
2.点击【确定】按钮后，查看上级界面是否显示文件</t>
  </si>
  <si>
    <t>2.正确显示文件</t>
  </si>
  <si>
    <t>WZH-0003</t>
  </si>
  <si>
    <t>【无纸化优化】点击【文件同步】按钮后可同步钉钉会议内已上传的文件，点击【取消】按钮后，查看上级界面是否显示文件</t>
  </si>
  <si>
    <t>1.点击【文件同步】按钮后可同步钉钉会议内已上传的文件
2.点击【取消】按钮后，查看上级界面是否显示文件</t>
  </si>
  <si>
    <t>2.不会显示文件</t>
  </si>
  <si>
    <t>WZH-0004</t>
  </si>
  <si>
    <t>上传保密文件-权限控制</t>
  </si>
  <si>
    <t>【无纸化优化】普通用户预约会议，查看是否存在【上传保密文件】按钮</t>
  </si>
  <si>
    <t>1.普通用户预约会议，查看是否存在【上传保密文件】按钮</t>
  </si>
  <si>
    <t>1.正确不存在按钮</t>
  </si>
  <si>
    <t>WZH-0005</t>
  </si>
  <si>
    <t>【无纸化优化】管理员预约会议，查看是否存在【上传保密文件】按钮</t>
  </si>
  <si>
    <t>1.管理员预约会议，查看是否存在【上传保密文件】按钮</t>
  </si>
  <si>
    <t>1.正确存在按钮</t>
  </si>
  <si>
    <t>WZH-0006</t>
  </si>
  <si>
    <t>上传保密文件-文件上传</t>
  </si>
  <si>
    <t>【无纸化优化】选择格式外的文件进行上传，查看是否提示“文件格式错误，请重新选择“</t>
  </si>
  <si>
    <t>1.选择格式外的文件进行上传，查看是否提示“文件格式错误，请重新选择“</t>
  </si>
  <si>
    <t>1.正确提示“文件格式错误，请重新选择“</t>
  </si>
  <si>
    <t>WZH-0007</t>
  </si>
  <si>
    <t>【无纸化优化】选择符合格式的文件进行上传，查看是否提示“文件上传成功“</t>
  </si>
  <si>
    <t>1.选择符合格式的文件进行上传，查看是否提示“文件上传成功“</t>
  </si>
  <si>
    <t>1.正确提示“文件上传成功“</t>
  </si>
  <si>
    <t>WZH-0008</t>
  </si>
  <si>
    <t>上传保密文件-文件删除</t>
  </si>
  <si>
    <t>【无纸化优化】点击文件【删除】按钮，查看是否弹出二次确认弹窗，点击【确定】按钮查看是否删除成功</t>
  </si>
  <si>
    <t>1.点击文件【删除】按钮，查看是否弹出二次确认弹窗
2.点击【确定】按钮查看是否删除成功</t>
  </si>
  <si>
    <t>2.正确弹出二次确认弹窗，正确提示：“删除成功”</t>
  </si>
  <si>
    <t>WZH-0009</t>
  </si>
  <si>
    <t>【无纸化优化】点击文件【删除】按钮，查看是否弹出二次确认弹窗，点击【取消】按钮查看是否删除成功</t>
  </si>
  <si>
    <t>1.点击文件【删除】按钮，查看是否弹出二次确认弹窗
2.点击【取消】按钮查看是否删除成功</t>
  </si>
  <si>
    <t>2.正确弹出二次确认弹窗，不进行任何操作，返回上一级</t>
  </si>
  <si>
    <t>WZH-0010</t>
  </si>
  <si>
    <t>上传保密文件-文件下载</t>
  </si>
  <si>
    <t>【无纸化优化】点击【下载】按钮，查看是否下载成功</t>
  </si>
  <si>
    <t>1.点击【下载】按钮，查看是否下载成功</t>
  </si>
  <si>
    <t>1.正确下载成功</t>
  </si>
  <si>
    <t>WZH-0011</t>
  </si>
  <si>
    <t>是否保密功能-打开保密功能</t>
  </si>
  <si>
    <t>【无纸化优化】本场会议是否只有受邀参会人才能入会</t>
  </si>
  <si>
    <t>1.本场会议是否只有受邀参会人才能入会</t>
  </si>
  <si>
    <t>1.只有参会人可以扫码入会，非参会人扫码弹出提示“您无参会权限”</t>
  </si>
  <si>
    <t>WZH-0012</t>
  </si>
  <si>
    <t>是否保密功能-关闭保密功能</t>
  </si>
  <si>
    <t>【无纸化优化】本场会议是否所有人都可通过扫码入会</t>
  </si>
  <si>
    <t>1.本场会议是否所有人都可通过扫码入会</t>
  </si>
  <si>
    <t>1.所有人都可以扫码入会</t>
  </si>
  <si>
    <t>WZH-0013</t>
  </si>
  <si>
    <t>是否签到功能-打开签到功能</t>
  </si>
  <si>
    <t>【无纸化优化】本场会议的参会人入会后需要进行签到操作，签到数据进行统计</t>
  </si>
  <si>
    <t>1.本场会议的参会人入会后需要进行签到操作，签到数据进行统计</t>
  </si>
  <si>
    <t>1.会议详情正确显示签到统计信息</t>
  </si>
  <si>
    <t>WZH-0014</t>
  </si>
  <si>
    <t>是否签到功能-关闭签到功能</t>
  </si>
  <si>
    <t>【无纸化优化】本场会议的参会人无需进行签到，查看按钮是否显示“无需签到”</t>
  </si>
  <si>
    <t>1.本场会议的参会人无需进行签到，查看按钮是否显示“无需签到”</t>
  </si>
  <si>
    <t>1.显示“无需签到”</t>
  </si>
  <si>
    <t>WZH-0015</t>
  </si>
  <si>
    <t>参会权限分配-UI界面</t>
  </si>
  <si>
    <t>【无纸化优化】查看当前列表是否正确显示所有参会人数据</t>
  </si>
  <si>
    <t>1.查看当前列表是否正确显示所有参会人数据</t>
  </si>
  <si>
    <t>1.正确显示参会人数据包含（用户名、部
门、邮箱、手机、加入时间、会议权限：主席、秘书、普通参会人）</t>
  </si>
  <si>
    <t>WZH-0016</t>
  </si>
  <si>
    <t>参会权限分配-筛选功能</t>
  </si>
  <si>
    <t>【无纸化优化】通过用户名进行查询，查看列表数据是否显示符合条件的数据</t>
  </si>
  <si>
    <t>1.通过用户名进行查询，查看列表数据是否显示符合条件的数据</t>
  </si>
  <si>
    <t>1.正确显示符合条件的数据</t>
  </si>
  <si>
    <t>WZH-0017</t>
  </si>
  <si>
    <t>参会权限分配-单独分配</t>
  </si>
  <si>
    <t>【无纸化优化】给参会人A分配权限，点击【确定】按钮后，再次进入查看参会人A的权限显示是否正确</t>
  </si>
  <si>
    <t>1.给参会人A分配权限，点击【确定】按钮后，再次进入查看参会人A的权限显示是否正确</t>
  </si>
  <si>
    <t>1.正确回显参会人A的会议权限</t>
  </si>
  <si>
    <t>WZH-0018</t>
  </si>
  <si>
    <t>【无纸化优化】给参会人A分配权限，点击【取消】按钮后，再次进入查看参会人A的权限显示是否正确</t>
  </si>
  <si>
    <t>1.给参会人A分配权限，点击【取消】按钮后，再次进入查看参会人A的权限显示是否正确</t>
  </si>
  <si>
    <t>1.参会A的会议权限仍显示为未选择状态</t>
  </si>
  <si>
    <t>WZH-0019</t>
  </si>
  <si>
    <t>参会权限分配-批量分配</t>
  </si>
  <si>
    <t>【无纸化优化】选择参会人A、参会人B分配权限，点击【确定】按钮后，再次进入查看参会人A、参会人B的权限显示是否正确</t>
  </si>
  <si>
    <t>1.选择参会人A、参会人B分配权限，点击【确定】按钮后
2.再次进入查看参会人A、参会人B的权限显示是否正确</t>
  </si>
  <si>
    <t>2.正确回显参会人A与参会人B的会议权限</t>
  </si>
  <si>
    <t>WZH-0020</t>
  </si>
  <si>
    <t>【无纸化优化】选择参会人A、参会人B分配权限，点击【取消】按钮后，再次进入查看参会人A、参会人B的权限显示是否正确</t>
  </si>
  <si>
    <t>1.选择参会人A、参会人B分配权限，点击【取消】按钮后
2.再次进入查看参会人A、参会人B的权限显示是否正确</t>
  </si>
  <si>
    <t>2.参会A与参会人B的会议权限仍显示为未选择状态</t>
  </si>
  <si>
    <t>WZH-0021</t>
  </si>
  <si>
    <t>参会权限分配-主席、秘书权限</t>
  </si>
  <si>
    <t>【无纸化优化】当前已选择两位“主席”权限用户，在会议权限分配界面选择参会人C，查看是否可以分配“主席”权限</t>
  </si>
  <si>
    <t>1.当前已选择两位“主席”权限用户，在会议权限分配界面选择参会人C，查看是否可以分配“主席”权限</t>
  </si>
  <si>
    <t>1.“主席”权限置灰，或是选择后弹出提示“主席设置已超出两位“</t>
  </si>
  <si>
    <t>WZH-0022</t>
  </si>
  <si>
    <t>【无纸化优化】当前已选择两位“秘书”权限用户，在会议权限分配界面选择参会人C，查看是否可以分配“秘书”权限</t>
  </si>
  <si>
    <t>1.当前已选择两位“秘书”权限用户，在会议权限分配界面选择参会人C，查看是否可以分配“秘书”权限</t>
  </si>
  <si>
    <t>1.“秘书”权限置灰，或是选择后弹出提示“秘书设置已超出两位“</t>
  </si>
  <si>
    <t>WZH-0023</t>
  </si>
  <si>
    <t>会议预约功能-通知内容</t>
  </si>
  <si>
    <t>【无纸化优化】选择【全选】按钮后创建会议，查看会议通知内容是否显示所有项</t>
  </si>
  <si>
    <t>1.选择【全选】按钮后创建会议，查看会议通知内容是否显示所有项</t>
  </si>
  <si>
    <t>1.正确存在文本内容、二维码链接以及软件下载地址</t>
  </si>
  <si>
    <t>修改会议</t>
  </si>
  <si>
    <t>1.弹出弹框，显示会议当前状态，会议开始时间、会议结束时间,会议状态修改只能提前开始
2.弹出弹框，显示会议当前状态，会议开始时间、会议结束时间,会议状态修改只能延长会议或结束会议
3.弹出弹框，显示会议当前状态，会议开始时间、会议结束时间,弹出延长时间输入框
4.页面提示超过该会议室最大的预约时间
5.页面提示会议提前结束成功，结束的会议在历史记录显示</t>
  </si>
  <si>
    <t>OA修改会议-会议类别</t>
  </si>
  <si>
    <t>【振华集团】模拟OA修改会议，会议类别为空</t>
  </si>
  <si>
    <t>1.查看是否修改成功
.查看门口屏显示是否正确</t>
  </si>
  <si>
    <t>【振华集团】模拟OA修改会议，会议类别为“腾讯视频会议”</t>
  </si>
  <si>
    <t>【振华集团】模拟OA修改会议，会议类别为“专线视频会议”</t>
  </si>
  <si>
    <t>【振华集团】模拟OA修改会议，会议类别为“振华视频会议”</t>
  </si>
  <si>
    <t>【振华集团】模拟OA修改会议，会议类别为“现场会”</t>
  </si>
  <si>
    <t>【振华集团】模拟OA修改会议，会议类别为“蓝信视频会议”</t>
  </si>
  <si>
    <t>【振华集团】模拟OA修改会议，会议类别为“省国资委视频会议”</t>
  </si>
  <si>
    <t>【振华集团】模拟OA修改会议，会议类别为“中国电子视频会”</t>
  </si>
  <si>
    <t>OA修改会议-二维码上传</t>
  </si>
  <si>
    <t>【振华集团】模拟OA修改会议，传入会议二维码连接</t>
  </si>
  <si>
    <t>1.查看是否修改成功
2.查看门口屏二维码显示是否正确</t>
  </si>
  <si>
    <t>OA修改会议-门口屏会议显示</t>
  </si>
  <si>
    <t>【振华集团】模拟OA修改会议，“会议名称”为超长字符</t>
  </si>
  <si>
    <t>【振华集团】模拟OA修改会议，“会议名称”为正常字符长度</t>
  </si>
  <si>
    <t>【振华集团】模拟OA修改会议，“参会人数”为空</t>
  </si>
  <si>
    <t>【振华集团】模拟OA修改会议，“参会人数”为10</t>
  </si>
  <si>
    <t>1.apifox调用对外接口，“参会人数”为10</t>
  </si>
  <si>
    <t>1.查看门口屏“参会人数”显示是否为10</t>
  </si>
  <si>
    <t>【振华集团】模拟OA修改会议，“会议部门”为空</t>
  </si>
  <si>
    <t>预定功能修改-修改会议</t>
  </si>
  <si>
    <t>会议预定-会议通知功能测试用例</t>
  </si>
  <si>
    <t>验证方向：
  1.预定标准版的会议通知需补充</t>
  </si>
  <si>
    <t>会议通知</t>
  </si>
  <si>
    <t>HYTZ-001</t>
  </si>
  <si>
    <t>HYTZ-002</t>
  </si>
  <si>
    <t>HYTZ-003</t>
  </si>
  <si>
    <t>HYTZ-004</t>
  </si>
  <si>
    <t>HYTZ-005</t>
  </si>
  <si>
    <t>HYTZ-006</t>
  </si>
  <si>
    <t>HYTZ-007</t>
  </si>
  <si>
    <t>HYTZ-008</t>
  </si>
  <si>
    <t>HYTZ-009</t>
  </si>
  <si>
    <t>会议通知功能</t>
  </si>
  <si>
    <t>宝安工务署项目24-05-20需求</t>
  </si>
  <si>
    <t>HYTZ-010</t>
  </si>
  <si>
    <t>预约会议后的会议通知功能</t>
  </si>
  <si>
    <t>企微用户单点登录，预约会议后的会议通知功能</t>
  </si>
  <si>
    <t>1.预定成功同步企微人员
2.企微正确单点登录
3.预约一场会议
4.勾选参会人员</t>
  </si>
  <si>
    <t>1.参会人员在企微上查看是否接收通知</t>
  </si>
  <si>
    <t>1.会议通知正确接收</t>
  </si>
  <si>
    <t>当前环境有限，使用日志查看</t>
  </si>
  <si>
    <t>HYTZ-011</t>
  </si>
  <si>
    <t>修改会议后的会议通知功能</t>
  </si>
  <si>
    <t>企微用户单点登录，修改会议名称后的会议通知功能</t>
  </si>
  <si>
    <t>1.用户位于已预定会议列表界面
2.修改会议名称
3.点击完成</t>
  </si>
  <si>
    <t>3.会议通知正确接收，会议名称同步更新修改</t>
  </si>
  <si>
    <t>HYTZ-012</t>
  </si>
  <si>
    <t>企微用户单点登录，修改主持人后的会议通知功能</t>
  </si>
  <si>
    <t>1.用户位于已预定会议列表界面
2.修改主持人
3.点击完成</t>
  </si>
  <si>
    <t>3.会议通知正确接收，主持人同步更新修改</t>
  </si>
  <si>
    <t>HYTZ-013</t>
  </si>
  <si>
    <t>企微用户单点登录，修改会议时间后的会议通知功能</t>
  </si>
  <si>
    <t>1.用户位于已预定会议列表界面
2.修改会议时间
3.点击完成</t>
  </si>
  <si>
    <t>3.会议通知正确接收，会议时间同步更新修改</t>
  </si>
  <si>
    <t>HYTZ-014</t>
  </si>
  <si>
    <t>企微用户单点登录，修改参会人员后的会议通知功能</t>
  </si>
  <si>
    <t>1.预定成功同步企微人员
2.企微正确单点登录
3.预约一场会议
4.勾选参会人员001</t>
  </si>
  <si>
    <t>1.用户位于已预定会议列表界面
2.将参会人员001更换为参会人员002
3.点击完成</t>
  </si>
  <si>
    <t>3.会议通知正确接收，参会人员002正确接收</t>
  </si>
  <si>
    <t>HYTZ-015</t>
  </si>
  <si>
    <t>取消会议后的会议通知功能</t>
  </si>
  <si>
    <t>企微用户单点登录，取消会议查看会议通知是否正确</t>
  </si>
  <si>
    <t>1.参会人员001查看是否接收会议通知
2.预定位于已预定界面
3.删除会议
4.查看参会人员001是否接收会议通知</t>
  </si>
  <si>
    <t>1.会议预约后通知正确发送
4.会议删除后，会议通知正确接收</t>
  </si>
  <si>
    <t>HYTZ-016</t>
  </si>
  <si>
    <t>预约需审批会议</t>
  </si>
  <si>
    <t>1.预定成功同步企微人员
2.企微正确单点登录
3.会议室需审批
4.普通职员预约一场会议
5.勾选参会人员001</t>
  </si>
  <si>
    <t>1.企微查看是否接收到会议通知</t>
  </si>
  <si>
    <t>1.管理员接收到需审批会议</t>
  </si>
  <si>
    <t>HYTZ-017</t>
  </si>
  <si>
    <t>企微用户单点登录，管理员审批会议通过后会议通知功能，</t>
  </si>
  <si>
    <t>1.企微查看是否接收到会议通知
2.管理员登录预定系统
3.审批通过会议
4.企微查看是否接收到审批通过的会议通知</t>
  </si>
  <si>
    <t>1.企微正确接收会议通知
4.企微正确接收审批已通过的会议通知</t>
  </si>
  <si>
    <t>HYTZ-018</t>
  </si>
  <si>
    <t>企微用户单点登录，管理员审批会议驳回后会议通知功能，</t>
  </si>
  <si>
    <t>1.企微查看是否接收到会议通知
2.管理员登录预定系统
3.审批驳回会议
4.企微查看是否接收到审批驳回的会议通知</t>
  </si>
  <si>
    <t>1.企微正确接收会议通知
4.企微正确接收审批已驳回的会议通知</t>
  </si>
  <si>
    <t>HYTZ-019</t>
  </si>
  <si>
    <t>通知时间功能</t>
  </si>
  <si>
    <t>企微用户单点登录后，预约会议，将消息通知时间修改为“开会前一天提醒”</t>
  </si>
  <si>
    <t>1.预定成功同步企微人员
2.企微正确单点登录
3.普通职员预约一场隔天会议
4.勾选参会人员001</t>
  </si>
  <si>
    <t>1.企微查看是否接收到会议信息通知</t>
  </si>
  <si>
    <t>1.企微参会用户正确接收会议信息通知</t>
  </si>
  <si>
    <t>HYTZ-020</t>
  </si>
  <si>
    <t>企微用户单点登录后，预约会议，将消息通知时间修改为“开会前一小时提醒”</t>
  </si>
  <si>
    <t>1.预定成功同步企微人员
2.企微正确单点登录
3.普通职员预约一场会议
4.勾选参会人员001</t>
  </si>
  <si>
    <t>HYTZ-021</t>
  </si>
  <si>
    <t>企微用户单点登录后，预约会议，将消息通知时间修改为“开会前十分钟提醒”</t>
  </si>
  <si>
    <t>验证方向：
1、缺少会议投票测试用例，待补充</t>
  </si>
  <si>
    <t>会议历史记录</t>
  </si>
  <si>
    <t>fy01</t>
  </si>
  <si>
    <t>LB020</t>
  </si>
  <si>
    <t>1.搜索框不输入搜索内容
2.点击点击右箭头&gt;
点击分页选择框→选择10条/页、20条/页、40条/页</t>
  </si>
  <si>
    <t>1.显示所有已添加的用户
2.跳转到下一页
分别每页最多显示10条、20条、40条数据</t>
  </si>
  <si>
    <t>hyjy01</t>
  </si>
  <si>
    <t>会议纪要功能验证</t>
  </si>
  <si>
    <t>LB021</t>
  </si>
  <si>
    <t>会议纪要功能测试</t>
  </si>
  <si>
    <t>1.会议纪要→语音助手实时接收语音→点击英语
2.会议纪要→点击分享→二维码
3.会议纪要→点击分享→邮件
4.会议纪要→点击分享→邮件→邮箱输入框→正确格式的邮箱→点击添加
5.会议纪要→点击分享→邮件→邮箱输入框→正确格式的邮箱→点击添加→发送链接邮件
6.会议纪要→会议纪要无内容→全屏</t>
  </si>
  <si>
    <t>1.弹出语言选择弹框，可选语言有英语、日语、泰语、俄语、法语、西班牙语、意大利语、瑞典语和韩语,选择对应语言即可翻译成对应语言
2.生成二维码，其他用户可以通过扫描二维码获取会议纪要
3.弹出邮箱发送窗口
4.正常添加邮箱
5.邮件内容以链接的形式发送给非会议参会人员
6.页面全屏显示，点击X恢复原来显示</t>
  </si>
  <si>
    <t>详细信息功能验证</t>
  </si>
  <si>
    <t>LB022</t>
  </si>
  <si>
    <t>详细信息功能测试</t>
  </si>
  <si>
    <t>更多操作--详细信息</t>
  </si>
  <si>
    <t>1.显示会议基本信息包括会议ID、会议室、会议名称、主持人、会议议题、开始时间、结束时间、预订人和会议状态及显示参会人员信息</t>
  </si>
  <si>
    <t>会议预定-会议模板功能测试用例</t>
  </si>
  <si>
    <t>验证方向：
1、XX功能正常</t>
  </si>
  <si>
    <t>YD0088</t>
  </si>
  <si>
    <t>会议模板</t>
  </si>
  <si>
    <t>编辑模版--会议名称输入限制功能验证</t>
  </si>
  <si>
    <t>yd0088</t>
  </si>
  <si>
    <t>会议名称输入限制测试</t>
  </si>
  <si>
    <t>1.不输入有效字符→下一步
2.输入101个字符→下一步</t>
  </si>
  <si>
    <t>1.请输入会议名称
2.限制输入，100个字符后不可以再输入</t>
  </si>
  <si>
    <t>YD0089</t>
  </si>
  <si>
    <t>编辑模版--会议议题功能验证</t>
  </si>
  <si>
    <t>yd0089</t>
  </si>
  <si>
    <t>会议议题功能测试</t>
  </si>
  <si>
    <t>1.会议议题→输入框→输入中文、英文、数字、特殊符号()[]/
2.会议议题→输入框→不输入内容→点击添加议题
3.会议议题→输入框→输入内容→点击添加议题
4.会议议题→输入框→添加两个相同议题
5.会议议题→输入框→点击上传格式为jpg/png/pdf/txt/xmind和world/excel/ppt且不超过100Mb的文件
6.会议议题→输入框→上传非提示格式的文件</t>
  </si>
  <si>
    <t>1.没有报错
2.页面提示当前议题为空
3.添加成功，弹出下一个议题输入框
4.第二个议题页面提示该议题已存在，添加失败
5.上传成功，文件上传框会显示文件名，会议预约界面上传文件控件会显示文件上传数量
6.页面提示不支持该文件格式</t>
  </si>
  <si>
    <t>YD0090</t>
  </si>
  <si>
    <t>编辑模版--会议内容功能验证</t>
  </si>
  <si>
    <t>yd0090</t>
  </si>
  <si>
    <t>YD0091</t>
  </si>
  <si>
    <t>编辑模版--是否保密功能验证</t>
  </si>
  <si>
    <t>yd0091</t>
  </si>
  <si>
    <t>YD0092</t>
  </si>
  <si>
    <t>编辑模版--是否提前签到功能验证</t>
  </si>
  <si>
    <t>yd0092</t>
  </si>
  <si>
    <r>
      <rPr>
        <sz val="10.5"/>
        <color theme="1"/>
        <rFont val="宋体"/>
        <charset val="134"/>
      </rPr>
      <t>是否提前签到功能测试</t>
    </r>
  </si>
  <si>
    <t>YD0093</t>
  </si>
  <si>
    <t>编辑模版--选择参会人员功能验证</t>
  </si>
  <si>
    <t>yd0093</t>
  </si>
  <si>
    <r>
      <rPr>
        <sz val="10.5"/>
        <color theme="1"/>
        <rFont val="宋体"/>
        <charset val="134"/>
      </rPr>
      <t>选择参会人员功能测试</t>
    </r>
  </si>
  <si>
    <t>YD0094</t>
  </si>
  <si>
    <t>编辑模版--删除参会人员功能验证</t>
  </si>
  <si>
    <t>yd0094</t>
  </si>
  <si>
    <t>YD0095</t>
  </si>
  <si>
    <t>编辑模版--分页功能验证</t>
  </si>
  <si>
    <t>yd0095</t>
  </si>
  <si>
    <t>YD0096</t>
  </si>
  <si>
    <t>编辑模版--消息提醒功能验证</t>
  </si>
  <si>
    <t>yd0096</t>
  </si>
  <si>
    <t>消息提醒功能测试</t>
  </si>
  <si>
    <t>1.消息提醒→修改模板
2.勾选开会前一个小时提醒→勾选发送方式</t>
  </si>
  <si>
    <t>1.点击确定后，在会议模板中可以看到一个新的模板，点击确定后，此模板被修改
2.预定会议后，发送消息提醒，开会前一个小时，再次发送消息提醒</t>
  </si>
  <si>
    <t>YD0097</t>
  </si>
  <si>
    <t>再次预定--会议名称输入限制功能验证</t>
  </si>
  <si>
    <t>yd0097</t>
  </si>
  <si>
    <t>YD0098</t>
  </si>
  <si>
    <t>预约类型功能验证</t>
  </si>
  <si>
    <t>yd0098</t>
  </si>
  <si>
    <r>
      <rPr>
        <sz val="10.5"/>
        <color rgb="FF000000"/>
        <rFont val="宋体"/>
        <charset val="134"/>
      </rPr>
      <t>预约类型功能测试</t>
    </r>
  </si>
  <si>
    <t>1.预约类型→普通会议
2.预约类型→周期会议
3.点击周期会议→重复周期→工作日→下一步
4.点击周期会议→重复周期→自定义周期→选择周六→下一步</t>
  </si>
  <si>
    <t>1.选择普通会议
2.展开重复周期选择
3.工作日成功选择，会议预定成功后，在已预订会议中可以查看会议
4.周六选择成功，预定范围限制在改会议室的最大天数以内</t>
  </si>
  <si>
    <t>YD0099</t>
  </si>
  <si>
    <t>再次预定--会议议题功能验证</t>
  </si>
  <si>
    <t>yd0099</t>
  </si>
  <si>
    <t>YD0100</t>
  </si>
  <si>
    <t>再次预定--会议内容功能验证</t>
  </si>
  <si>
    <t>yd0100</t>
  </si>
  <si>
    <t>YD0101</t>
  </si>
  <si>
    <t>再次预定--是否保密功能验证</t>
  </si>
  <si>
    <t>yd0101</t>
  </si>
  <si>
    <t>YD0102</t>
  </si>
  <si>
    <t>再次预定--是否提前签到功能验证</t>
  </si>
  <si>
    <t>yd0102</t>
  </si>
  <si>
    <t>YD0103</t>
  </si>
  <si>
    <t>再次预定--选择参会人员功能验证</t>
  </si>
  <si>
    <t>yd0103</t>
  </si>
  <si>
    <t>YD0104</t>
  </si>
  <si>
    <t>再次预定--删除参会人员功能验证</t>
  </si>
  <si>
    <t>yd0104</t>
  </si>
  <si>
    <t>YD0105</t>
  </si>
  <si>
    <t>再次预定--分页功能验证</t>
  </si>
  <si>
    <t>yd0105</t>
  </si>
  <si>
    <t>YD0106</t>
  </si>
  <si>
    <t>再次预定--消息提醒功能验证</t>
  </si>
  <si>
    <t>yd0106</t>
  </si>
  <si>
    <t>YD0107</t>
  </si>
  <si>
    <t>删除模板功能验证</t>
  </si>
  <si>
    <t>yd0107</t>
  </si>
  <si>
    <t>删除模板功能测试</t>
  </si>
  <si>
    <t>1.会议模板→删除模板→确定
2.会议模板→删除模板→取消</t>
  </si>
  <si>
    <t>1.删除成功，在列表中不再显示
2.提示已取消，改会议模板不删除</t>
  </si>
  <si>
    <t>YD0108</t>
  </si>
  <si>
    <r>
      <rPr>
        <sz val="10.5"/>
        <color theme="1"/>
        <rFont val="宋体"/>
        <charset val="134"/>
      </rPr>
      <t>搜索功能功能验证</t>
    </r>
  </si>
  <si>
    <t>yd0108</t>
  </si>
  <si>
    <t>搜索功能功能测试</t>
  </si>
  <si>
    <t>1.会议模板→搜索：2
2.会议模板→搜索：不存在
3.会议模板→搜索：空格搜索</t>
  </si>
  <si>
    <t>1.筛选出关键字模板的会议
2.搜索无结果
3.无法输入空格，默认显示所有的模板会议</t>
  </si>
  <si>
    <t>YD0109</t>
  </si>
  <si>
    <t>页面跳转功能验证</t>
  </si>
  <si>
    <t>yd0109</t>
  </si>
  <si>
    <t>页面跳转功能测试</t>
  </si>
  <si>
    <t>1.会议模板→20条/页
2.会议模板→40条/页
3.会议模板→10条/页</t>
  </si>
  <si>
    <t>1.显示20条一页的分页信息
2.显示40条一页的分页信息
3.显示10条一页的分页信息</t>
  </si>
  <si>
    <t>YD0110</t>
  </si>
  <si>
    <r>
      <rPr>
        <sz val="10.5"/>
        <color theme="1"/>
        <rFont val="宋体"/>
        <charset val="134"/>
      </rPr>
      <t>输入跳转功能验证</t>
    </r>
  </si>
  <si>
    <t>yd0110</t>
  </si>
  <si>
    <t>输入跳转功能测试</t>
  </si>
  <si>
    <t>1.会议模板→前往x页</t>
  </si>
  <si>
    <t>1.显示第x页的数据信息，大于最大值，显示最大值的信息页面</t>
  </si>
  <si>
    <t>会议预定-会议审批功能测试用例</t>
  </si>
  <si>
    <t>YD0111</t>
  </si>
  <si>
    <t>会议审批</t>
  </si>
  <si>
    <t>我发起的--信息显示功能</t>
  </si>
  <si>
    <t>yd0111</t>
  </si>
  <si>
    <t>信息显示功能测试</t>
  </si>
  <si>
    <t>1.查看会议室名称
2.查看会议名称
3.查看主持人
4.查看开始时间
5.查看结束时间
6.查看参会人数
查看审批状态</t>
  </si>
  <si>
    <t>1.正确显示会议室名称
2.正确显示会议名称，长度过长，鼠标悬浮可以查看
3.无修改则显示默认会议预约人
4.正确显示会议的开始时间
5.正确显示会议的结束时间
6.显示当前会议人数（内部+外部）
7.如果已经被审批的话会有驳回与通过两个状态，如果未被审批的话会审批中</t>
  </si>
  <si>
    <t>YD0112</t>
  </si>
  <si>
    <t>我发起的--重新发起</t>
  </si>
  <si>
    <t>yd0112</t>
  </si>
  <si>
    <t>重新发起功能测试</t>
  </si>
  <si>
    <t>1.会议审批→我发起的→重新发起</t>
  </si>
  <si>
    <t>1.如果是被驳回的会议可以重新发起，如果是通过的会议不能再重新发起了</t>
  </si>
  <si>
    <t>YD0113</t>
  </si>
  <si>
    <t>我发起的--取消审批</t>
  </si>
  <si>
    <t>yd0113</t>
  </si>
  <si>
    <t>取消审批功能测试</t>
  </si>
  <si>
    <t>1.会议审批→我发起的→取消审批</t>
  </si>
  <si>
    <t>1.会议未审批状态可以发起取消，确定后不再显示，会议审批以后，取消审批不可选取</t>
  </si>
  <si>
    <t>YD0114</t>
  </si>
  <si>
    <t>我发起的--详细信息</t>
  </si>
  <si>
    <t>yd0114</t>
  </si>
  <si>
    <t>1.会议审批→我发起的→详细信息</t>
  </si>
  <si>
    <t>1.显示会议基本信息：会议室，会议室名称，主持人，会议议题，开始时间，结束时间，会议内容，开始时间，结束时间，会议内容，会议状态
2.审批流程：审批人，审批意见，审批结果，审批时间</t>
  </si>
  <si>
    <t>YD0115</t>
  </si>
  <si>
    <t>我发起的--参会人员信息</t>
  </si>
  <si>
    <t>yd0115</t>
  </si>
  <si>
    <t>参会人员信息测试</t>
  </si>
  <si>
    <t>1.会议审批→我发起的→详细信息
2.会议审批→我发起的→详细信息→点击分页
3.会议审批→我发起的→详细信息→确定</t>
  </si>
  <si>
    <t>1.显示参会人的详细信息，用户名，手机，邮箱
2.显示分页中的人员信息
3.窗口关闭</t>
  </si>
  <si>
    <t>YD0116</t>
  </si>
  <si>
    <t>我发起的--时间范围功能验证</t>
  </si>
  <si>
    <t>yd0116</t>
  </si>
  <si>
    <t>时间范围功能测试</t>
  </si>
  <si>
    <t>1.会议审批→开始时间结束时间→确定
2.会议审批→开始时间结束时间（手动输入年月日时分秒）→确定
3.会议审批→开始时间结束时间（输入不存在的日期）→确定</t>
  </si>
  <si>
    <t>1.筛选出符合时间需求的会议室
2.筛选出符合时间需求的会议室
3.如果设置8月32日，会自动更新9月1日</t>
  </si>
  <si>
    <t>YD0117</t>
  </si>
  <si>
    <t>带我审批--信息显示显示测试</t>
  </si>
  <si>
    <t>yd0117</t>
  </si>
  <si>
    <t>信息显示测试</t>
  </si>
  <si>
    <t>1.查看会议室名称
2.查看会议名称
3.查看主持人
4.查看开始时间
5.查看结束时间
6.查看参会人数</t>
  </si>
  <si>
    <t xml:space="preserve">1.正确显示会议室名称
2.正确显示会议名称，长度过长，鼠标悬浮可以查看
3.无修改则显示默认会议预约人
4.正确显示会议的开始时间
5.正确显示会议的结束时间
6.显示当前会议人数（内部+外部）
</t>
  </si>
  <si>
    <t>YD0118</t>
  </si>
  <si>
    <t>待我审批--审批功能</t>
  </si>
  <si>
    <t>yd0118</t>
  </si>
  <si>
    <t>审批功能测试</t>
  </si>
  <si>
    <t>1.超时审批
2.审批意见不填
3.驳回
4.驳回无信息
5.选择信网处审核
6.取消
7.选择一名信网处管理员，确认
8.登录信网处管理员账号，审批预约会议</t>
  </si>
  <si>
    <t>1.系统自动驳回
2.确定后，意见为空
3.驳回后，会议发起人可以查看该会议的审批意见
4.提示请填写驳回信息
5.需要选择信网处管理员进行审批
6.退出二次审批流程，进入一次审批流程
7.预约会议进入二次审批流程
8.审批通过，会议预定成功</t>
  </si>
  <si>
    <t>YD0119</t>
  </si>
  <si>
    <t>待我审批--详细信息</t>
  </si>
  <si>
    <t>yd0119</t>
  </si>
  <si>
    <t>YD0120</t>
  </si>
  <si>
    <t>待我审批--参会人员信息</t>
  </si>
  <si>
    <t>yd0120</t>
  </si>
  <si>
    <t>参会人员信息功能测试</t>
  </si>
  <si>
    <t>YD0121</t>
  </si>
  <si>
    <t>我已审批--信息显示功能</t>
  </si>
  <si>
    <t>yd0121</t>
  </si>
  <si>
    <t>1.查看会议室名称
2.查看会议名称
3.查看主持人
4.查看开始时间
5.查看结束时间
6.查看参会人数
7.查看审批状态</t>
  </si>
  <si>
    <t>1.正确显示会议室名称
2.正确显示会议名称，长度过长，鼠标悬浮可以查看
3.无修改则显示默认会议预约人
4.正确显示会议的开始时间
5.正确显示会议的结束时间
6.显示当前会议人数（内部+外部）
7.可以看到审批状态</t>
  </si>
  <si>
    <t>YD0122</t>
  </si>
  <si>
    <t>我已审批--审批流程</t>
  </si>
  <si>
    <t>yd0122</t>
  </si>
  <si>
    <t>审批流程测试</t>
  </si>
  <si>
    <t>1.会议审批→已审批→详细信息</t>
  </si>
  <si>
    <t>1.审批流程：审批人，审批意见，审批结果，审批时间
2.显示参会人的详细信息，用户名，手机，邮箱
3.显示分页中的人员信息</t>
  </si>
  <si>
    <t>YD0123</t>
  </si>
  <si>
    <t>抄送我的--信息显示</t>
  </si>
  <si>
    <t>yd0123</t>
  </si>
  <si>
    <t>1.正确显示会议室名称
2.正确显示会议名称，长度过长，鼠标悬浮可以查看
3.无修改则显示默认会议预约人
4.正确显示会议的开始时间
5.正确显示会议的结束时间
6.显示当前会议人数（内部+外部）</t>
  </si>
  <si>
    <t>YD0124</t>
  </si>
  <si>
    <t>抄送我的--参会人员信息</t>
  </si>
  <si>
    <t>yd0124</t>
  </si>
  <si>
    <t>1.会议审批→抄送我的→详细信息→点击跳转页
2.会议审批→抄送我的→详细信息→点击跳转页：100（max=20）
3.会议审批→抄送我的→详细信息→确定</t>
  </si>
  <si>
    <t>1.跳转到相关的分页中，显示人员信息
2.跳转到分页20中，显示人员信息
3.窗口关闭</t>
  </si>
  <si>
    <t>会议预定-全局配置功能测试用例</t>
  </si>
  <si>
    <t>全局配置</t>
  </si>
  <si>
    <t>主页功能验证</t>
  </si>
  <si>
    <t>yd0125</t>
  </si>
  <si>
    <t>主页功能测试</t>
  </si>
  <si>
    <t>1.选择默认主题
2.选择登录方式短信、微信、welink、钉钉</t>
  </si>
  <si>
    <t>1.默认主题有浅灰和深黑进行选择
2.勾选哪个系统就会出现哪种方式</t>
  </si>
  <si>
    <t>子页设置</t>
  </si>
  <si>
    <t>yd0126</t>
  </si>
  <si>
    <t>子页设置功能测试</t>
  </si>
  <si>
    <t>1.后端→全局配置→点击上传
2.后端→全局配置→删除
3.后端→全局配置→点击上传→点击上传
4.后端→全局配置→点击上传→点击上传（上传非图片格式文件）
5.后端→全局配置→点击上传→点击上传→删除</t>
  </si>
  <si>
    <t>1.出现弹窗，上传子logo
2.删除子logo
3.出现文件上传的窗口，并上传成功
4.提示文件格式错误
5.删除自logo成功</t>
  </si>
  <si>
    <t>预定功能</t>
  </si>
  <si>
    <t>yd0127</t>
  </si>
  <si>
    <t>预定功能测试</t>
  </si>
  <si>
    <t>1.后端→全局配置→预定功能→无纸化会议√
2.后端→全局配置→预定功能→是否签到√
3.后端→全局配置→预定功能→座位编排√</t>
  </si>
  <si>
    <t>1.允许使用无纸化功能
2.会议开始前拥有签到功能
3.预定会议时座位编排功能生效</t>
  </si>
  <si>
    <t>信息通知功能</t>
  </si>
  <si>
    <t>yd0128</t>
  </si>
  <si>
    <t>信息通知功能测试</t>
  </si>
  <si>
    <t>后端→全局配置→信息通知→短信√</t>
  </si>
  <si>
    <r>
      <rPr>
        <sz val="10.5"/>
        <color theme="1"/>
        <rFont val="宋体"/>
        <charset val="134"/>
      </rPr>
      <t>会议预定成功后有短信提醒</t>
    </r>
  </si>
  <si>
    <t>保存功能</t>
  </si>
  <si>
    <t>yd0129</t>
  </si>
  <si>
    <t>保存功能测试</t>
  </si>
  <si>
    <t>后端→保存</t>
  </si>
  <si>
    <t>修改后的信息生效</t>
  </si>
  <si>
    <t>YD0006</t>
  </si>
  <si>
    <t>重置功能</t>
  </si>
  <si>
    <t>yd0130</t>
  </si>
  <si>
    <r>
      <rPr>
        <sz val="10.5"/>
        <color theme="1"/>
        <rFont val="宋体"/>
        <charset val="134"/>
      </rPr>
      <t>重置功能测试</t>
    </r>
  </si>
  <si>
    <t>后端→重置</t>
  </si>
  <si>
    <t>重置所有的配置选项成功</t>
  </si>
  <si>
    <t>YD0007</t>
  </si>
  <si>
    <t>关闭议题文件上传功能</t>
  </si>
  <si>
    <t>成都七中24-04-16项目需求</t>
  </si>
  <si>
    <t>【配置项开关】当前开启或关闭“关闭议题文件上传功能”，查看议题文件上传功能是否正常</t>
  </si>
  <si>
    <t>yd-009</t>
  </si>
  <si>
    <t>1.预定系统正确部署
2.管理员位于预定后台界面</t>
  </si>
  <si>
    <t>1.开启议题文件上传功能
2.预约一场会议，使用文件上传
3.查看议题文件是否可上传
4.关闭议题文件上传功能
5.预约一场会议，使用议题文件上传
6.查看议题文件是否可上传</t>
  </si>
  <si>
    <t>3.可正常上传
6.无议题文件上传功能</t>
  </si>
  <si>
    <t>YD0008</t>
  </si>
  <si>
    <t>邀请用户功能</t>
  </si>
  <si>
    <t>【配置项开关】当前开启或关闭“邀请用户功能”，查看用户管理界面-邀请用户是否生效</t>
  </si>
  <si>
    <t>yd-010</t>
  </si>
  <si>
    <t>1.当前已开启“邀请用户”功能
2.在账号管理界面下的“邀请用户”界面
3.通过注册的“邮箱号”进行搜索
4.点击“邀请用户加入公司“
5.当前已关闭“邀请用户”功能
6.查看是否存在“邀请用户”界面</t>
  </si>
  <si>
    <t>4.“邀请成功”
6.不存在“邀请用户”界面</t>
  </si>
  <si>
    <t>YD0009</t>
  </si>
  <si>
    <t>联系人电话功能</t>
  </si>
  <si>
    <t>【配置项开关】当前开启或关闭“联系人电话功能”，查看</t>
  </si>
  <si>
    <t>yd-011</t>
  </si>
  <si>
    <t>1.当前已开启“联系人电话”功能
2.在会议室管理界面点击“新增”、“编辑”
3.查看是否存在“联系人电话”字段
4.输入“手机号”查看是否可保存
5.当前已关闭“联系人电话”功能
6.“新增会议室“查看是否存在”联系人电话“
7.”编辑会议室“查看是否存在”联系人电话“</t>
  </si>
  <si>
    <t>3.存在“联系人电话”字段
4.保存成功
6.不存在“联系人电话”字段
7.不存在“联系人电话”字段</t>
  </si>
  <si>
    <t>YD0010</t>
  </si>
  <si>
    <t>职位管理功能</t>
  </si>
  <si>
    <t>【配置项开关】当前开启或关闭“职位管理功能”，查看</t>
  </si>
  <si>
    <t>yd-012</t>
  </si>
  <si>
    <t>1.当前已开启“职位管理”功能
2.位于账号管理界面
3.进入“职位管理”界面
4.检测功能是否正确可用
5.当前已关闭“职位管理”功能
6.位于账号管理界面
7.查看是否存在”职位管理“界面</t>
  </si>
  <si>
    <t>4.“增删改”功能正常可用
7.不存在</t>
  </si>
  <si>
    <t>YD0011</t>
  </si>
  <si>
    <t>yd-013</t>
  </si>
  <si>
    <t>1.预定系统正确部署
2.管理员位于预定后台，开启“时间轴显示附加需求“和”附加选项“
3.预约一场会议普通会议（包含附加需求）</t>
  </si>
  <si>
    <t>YD0012</t>
  </si>
  <si>
    <t>YD0013</t>
  </si>
  <si>
    <t>YD0014</t>
  </si>
  <si>
    <t>YD0015</t>
  </si>
  <si>
    <t>YD0016</t>
  </si>
  <si>
    <t>YD0017</t>
  </si>
  <si>
    <t>1.预定系统正确部署
2.管理员位于预定后台，开启“时间轴显示附加需求“和”附加选项“
3.普通会议（包含附加需求）进行中</t>
  </si>
  <si>
    <t>YD0018</t>
  </si>
  <si>
    <t>YD0019</t>
  </si>
  <si>
    <t>1.预定系统正确部署
2.管理员位于预定后台，开启“时间轴显示附加需求“和”附加选项“
3.普通会议（包含附加需求）正常结束</t>
  </si>
  <si>
    <t>YD0020</t>
  </si>
  <si>
    <t>1.预定系统正确部署
2.管理员位于预定后台，开启“时间轴显示附加需求“和”附加选项“
3.预约一场会议周期会议-按工作日（包含附加需求）</t>
  </si>
  <si>
    <t>YD0021</t>
  </si>
  <si>
    <t>YD0022</t>
  </si>
  <si>
    <t>YD0023</t>
  </si>
  <si>
    <t>YD0024</t>
  </si>
  <si>
    <t>yd-026</t>
  </si>
  <si>
    <t>YD0025</t>
  </si>
  <si>
    <t>yd-027</t>
  </si>
  <si>
    <t>YD0026</t>
  </si>
  <si>
    <t>yd-028</t>
  </si>
  <si>
    <t>1.预定系统正确部署
2.管理员位于预定后台，开启“时间轴显示附加需求“和”附加选项“
3.周期会议-按工作日（包含附加需求）进行中</t>
  </si>
  <si>
    <t>YD0027</t>
  </si>
  <si>
    <t>yd-029</t>
  </si>
  <si>
    <t>YD0028</t>
  </si>
  <si>
    <t>yd-030</t>
  </si>
  <si>
    <t>1.预定系统正确部署
2.管理员位于预定后台，开启“时间轴显示附加需求“和”附加选项“
3.周期会议-按工作日（包含附加需求）正常结束</t>
  </si>
  <si>
    <t>YD0029</t>
  </si>
  <si>
    <t>yd-031</t>
  </si>
  <si>
    <t>1.预定系统正确部署
2.管理员位于预定后台，开启“时间轴显示附加需求“和”附加选项“
3.预约一场会议周期会议-按每天（包含附加需求）</t>
  </si>
  <si>
    <t>YD0030</t>
  </si>
  <si>
    <t>yd-032</t>
  </si>
  <si>
    <t>YD0031</t>
  </si>
  <si>
    <t>yd-033</t>
  </si>
  <si>
    <t>YD0032</t>
  </si>
  <si>
    <t>yd-034</t>
  </si>
  <si>
    <t>YD0033</t>
  </si>
  <si>
    <t>yd-035</t>
  </si>
  <si>
    <t>YD0034</t>
  </si>
  <si>
    <t>yd-036</t>
  </si>
  <si>
    <t>YD0035</t>
  </si>
  <si>
    <t>yd-037</t>
  </si>
  <si>
    <t>1.预定系统正确部署
2.管理员位于预定后台，开启“时间轴显示附加需求“和”附加选项“
3.周期会议-按每天（包含附加需求）进行中</t>
  </si>
  <si>
    <t>YD0036</t>
  </si>
  <si>
    <t>yd-038</t>
  </si>
  <si>
    <t>YD0037</t>
  </si>
  <si>
    <t>yd-039</t>
  </si>
  <si>
    <t>1.预定系统正确部署
2.管理员位于预定后台，开启“时间轴显示附加需求“和”附加选项“
3.周期会议-按每天（包含附加需求）正常结束</t>
  </si>
  <si>
    <t>YD0038</t>
  </si>
  <si>
    <t>yd-040</t>
  </si>
  <si>
    <t>1.预定系统正确部署
2.管理员位于预定后台，开启“时间轴显示附加需求“和”附加选项“
3.预约一场会议周期会议-按自定义-周一、二、四、日（包含附加需求）</t>
  </si>
  <si>
    <t>YD0039</t>
  </si>
  <si>
    <t>yd-041</t>
  </si>
  <si>
    <t>YD0040</t>
  </si>
  <si>
    <t>yd-042</t>
  </si>
  <si>
    <t>YD0041</t>
  </si>
  <si>
    <t>yd-043</t>
  </si>
  <si>
    <t>YD0042</t>
  </si>
  <si>
    <t>yd-044</t>
  </si>
  <si>
    <t>YD0043</t>
  </si>
  <si>
    <t>yd-045</t>
  </si>
  <si>
    <t>YD0044</t>
  </si>
  <si>
    <t>yd-046</t>
  </si>
  <si>
    <t>1.预定系统正确部署
2.管理员位于预定后台，开启“时间轴显示附加需求“和”附加选项“
3.周期会议-按自定义-周一、二、四、日（包含附加需求）进行中</t>
  </si>
  <si>
    <t>YD0045</t>
  </si>
  <si>
    <t>yd-047</t>
  </si>
  <si>
    <t>YD0046</t>
  </si>
  <si>
    <t>yd-048</t>
  </si>
  <si>
    <t>1.预定系统正确部署
2.管理员位于预定后台，开启“时间轴显示附加需求“和”附加选项“
3.周期会议-按自定义-周一、二、四、日（包含附加需求）正常结束</t>
  </si>
  <si>
    <t>YD0047</t>
  </si>
  <si>
    <t>yd-049</t>
  </si>
  <si>
    <t>1.预定系统正确部署
2.管理员位于预定后台，开启“时间轴显示附加需求“和”附加选项“
3.预约一场需审批会议</t>
  </si>
  <si>
    <t>YD0048</t>
  </si>
  <si>
    <t>yd-050</t>
  </si>
  <si>
    <t>1.预定系统正确部署
2.管理员位于预定后台，开启“时间轴显示附加需求“和”附加选项“
3.需审批会议已通过</t>
  </si>
  <si>
    <t>YD0049</t>
  </si>
  <si>
    <t>yd-051</t>
  </si>
  <si>
    <t>1.预定系统正确部署
2.管理员位于预定后台，开启“时间轴显示附加需求“，关闭“附加选项”
3.预约一场会议</t>
  </si>
  <si>
    <t>YD0050</t>
  </si>
  <si>
    <t>检查全局配置项</t>
  </si>
  <si>
    <t>【全局配置】检查是否不存在“支付”、“座位编排”</t>
  </si>
  <si>
    <t>yd-003</t>
  </si>
  <si>
    <t>1.预定系统正确部署
2.管理员位于后台-全局配置界面</t>
  </si>
  <si>
    <t>1.查看全局配置功能项</t>
  </si>
  <si>
    <t>2.不存在</t>
  </si>
  <si>
    <t>YD0051</t>
  </si>
  <si>
    <t>【全局配置】检查无对应配置时，隐藏对应选项的显示</t>
  </si>
  <si>
    <t>yd-004</t>
  </si>
  <si>
    <t>1.查看全局配置功能项
2.查看是否存在无勾选使用状态下的功能配置项</t>
  </si>
  <si>
    <t>会议预定-信息统计功能测试用例</t>
  </si>
  <si>
    <t>YD0131</t>
  </si>
  <si>
    <t>信息统计</t>
  </si>
  <si>
    <t>会议统计</t>
  </si>
  <si>
    <t>yd0131</t>
  </si>
  <si>
    <t>会议统计显示测试</t>
  </si>
  <si>
    <t>1.点击选择七日使用情况→点击使用时长按钮
2.点击选择七日使用情况→点击使用时长按钮→选择折线图
3.点击选择七日使用情况→点击使用时长按钮→选择饼图
4.点击选择七日使用情况→点击使用时长按钮→选择柱状图
5.点击选择每月使用情况→点击使用时长按钮
6.点击选择每月使用情况→点击使用时长按钮→选择折线图
7.点击选择每月使用情况→点击使用时长按钮→选择饼图
8.点击选择每月使用情况→点击使用时长按钮→选择柱状图
9.点击选择季度使用情况→点击使用时长按钮
10.点击选择季度使用情况→点击使用时长按钮→选择折线图
11.点击选择季度使用情况→点击使用时长按钮→选择饼图
12.点击选择季度使用情况→点击使用时长按钮→选择柱状图
13.点击选择每年使用情况→点击使用时长按钮
14.点击选择七日使用情况→点击使用次数按钮</t>
  </si>
  <si>
    <t>1.显示七日使用情况的时长图
2.显示七日使用情况的时长折线图
3.显示七日使用情况的时长饼图
4.显示七日使用情况的时长的柱状图
5.显示每月使用情况的时长图
6.显示每月使用情况的时长的折线图
7.显示每月使用情况的时长饼图
8.显示每月使用情况的时长柱状图
9.显示季度使用情况的时长图
10.显示季度使用情况的时长的折线图
11.显示季度使用情况的时长饼图
12.显示季度使用情况的时长柱状图
13.显示每年使用情况的时长图
14.显示七次使用情况的次数图</t>
  </si>
  <si>
    <t>YD0132</t>
  </si>
  <si>
    <t>通知统计</t>
  </si>
  <si>
    <t>yd0132</t>
  </si>
  <si>
    <t>图像显示功能测试</t>
  </si>
  <si>
    <t>1.点击选择七日使用情况→点击发送次数按钮
2.点击选择七日使用情况→点击发送次数按钮→选择折线图
3.点击选择七日使用情况→点击发送次数按钮→选择饼图
4.点击选择七日使用情况→点击发送次数按钮→选择柱状图
5.点击选择每月使用情况→点击发送次数按钮
6.点击选择每月使用情况→点击发送次数按钮→选择折线图
7.点击选择每月使用情况→点击发送次数按钮→选择饼图
8.点击选择每月使用情况→点击发送次数按钮→选择柱状图
9.点击选择季度使用情况→点击发送次数按钮
10.点击选择季度使用情况→点击发送次数按钮→选择折线图
11.点击选择季度使用情况→点击发送次数按钮→选择饼图
12.点击选择季度使用情况→点击发送次数按钮→选择柱状图
13.点击选择每年发送次数
14.点击选择每年发送次数→选择折线图
15.点击选择每年发送次数→选择饼图
16.点击选择每年发送次数→选择柱状图</t>
  </si>
  <si>
    <t>1.显示七日发送次数图
2.显示七日发送次数折现图
3.显示七日发送次数饼图
4.显示七日发送次数柱状图
5.显示每月发送次数图
6.显示每月发送次数折现图
7.显示每月发送次数饼图
8.显示每月发送次数柱状图
9.显示季度发送次数图
10.显示季度发送次数折现图
11.显示季度发送次数饼图
12.显示季度发送次数柱状图
13.显示每年发送次数图
14.显示每年发送次数折现图
15.显示每年发送次数饼图
16.显示每年发送次数柱状图</t>
  </si>
  <si>
    <t>YD0133</t>
  </si>
  <si>
    <t>表格模式</t>
  </si>
  <si>
    <t>yd0133</t>
  </si>
  <si>
    <t>表格模式测试</t>
  </si>
  <si>
    <t>1.点击表格模式按钮</t>
  </si>
  <si>
    <t>1.显示表格模式页面</t>
  </si>
  <si>
    <t>YD0134</t>
  </si>
  <si>
    <t>查询功能</t>
  </si>
  <si>
    <t>yd0134</t>
  </si>
  <si>
    <t>查询功能测试</t>
  </si>
  <si>
    <t>1.查询：预定会议
2.查询：不存在
3.查询：空格搜索</t>
  </si>
  <si>
    <t>1.筛选出关键字会议信息
2.搜索无结果
3.显示所有的模板会议</t>
  </si>
  <si>
    <t>会议预定-账号管理功能测试用例</t>
  </si>
  <si>
    <t>功能类型</t>
  </si>
  <si>
    <t>YD0135</t>
  </si>
  <si>
    <t>账号管理</t>
  </si>
  <si>
    <t>标准版本</t>
  </si>
  <si>
    <t>公司管理</t>
  </si>
  <si>
    <t>yd0135</t>
  </si>
  <si>
    <t>公司管理功能测试</t>
  </si>
  <si>
    <t>1.公司管理→不勾选公司→短信设备
2.公司管理→勾选公司→短信设备</t>
  </si>
  <si>
    <t>1.请先选择一个公司
2.弹出弹框，显示短信数、短信剩余数、短信报警数及短信订购总数</t>
  </si>
  <si>
    <t>YD0136</t>
  </si>
  <si>
    <t>部门管理</t>
  </si>
  <si>
    <t>yd0136</t>
  </si>
  <si>
    <t>添加功能测试</t>
  </si>
  <si>
    <t>1.部门管理→添加</t>
  </si>
  <si>
    <r>
      <rPr>
        <sz val="10.5"/>
        <color theme="1"/>
        <rFont val="Calibri"/>
        <charset val="134"/>
      </rPr>
      <t>1.</t>
    </r>
    <r>
      <rPr>
        <sz val="10.5"/>
        <color theme="1"/>
        <rFont val="宋体"/>
        <charset val="134"/>
      </rPr>
      <t>添加一个默认部门名称的部门</t>
    </r>
  </si>
  <si>
    <t>YD0137</t>
  </si>
  <si>
    <t>部门编辑功能</t>
  </si>
  <si>
    <t>yd0137</t>
  </si>
  <si>
    <t>编辑功能测试</t>
  </si>
  <si>
    <t>1.部门管理→编辑
2.部门管理→编辑→输入中文、英文、数字、特殊符号()[]/
3.部门管理→编辑→输入字符141</t>
  </si>
  <si>
    <t>1.弹出输入框
2.没有报错
3.第141个不可输入</t>
  </si>
  <si>
    <t>YD0138</t>
  </si>
  <si>
    <t>部门删除功能</t>
  </si>
  <si>
    <t>yd0138</t>
  </si>
  <si>
    <t>删除功能测试</t>
  </si>
  <si>
    <t>1.部门管理→删除→确定</t>
  </si>
  <si>
    <t>1.弹出弹框提示是否要删除此部门，部门被删除</t>
  </si>
  <si>
    <t>YD0139</t>
  </si>
  <si>
    <t>部门批量删除功能</t>
  </si>
  <si>
    <t>yd0139</t>
  </si>
  <si>
    <t>批量删除功能测试</t>
  </si>
  <si>
    <t>部门管理→勾选多个部门→点击批量删除→确定</t>
  </si>
  <si>
    <t>页面弹框提示是否要删除此部门？点击确定被选部门被删除</t>
  </si>
  <si>
    <t>YD0140</t>
  </si>
  <si>
    <t>部门查询功能</t>
  </si>
  <si>
    <t>yd0140</t>
  </si>
  <si>
    <t>1.搜索框不输入搜索内容
2.输入已添加部门名称→回车</t>
  </si>
  <si>
    <t>1.显示所有已添加的部门
2.显示搜索的内容</t>
  </si>
  <si>
    <t>YD0141</t>
  </si>
  <si>
    <t>用户添加</t>
  </si>
  <si>
    <t>yd0141</t>
  </si>
  <si>
    <t>1.添加
2.添加→账号→英文大小写、数字、特殊符号@
3.添加→用户名→英文大小写、数字、特殊符号@
4.添加→新密码→英文大小写、数字、特殊字符@
5.添加→确认密码→密码与新密码不一致
6.添加→部门→点击输入框→选择部门
7.添加→性别
8.添加→普通职员
9.添加→手机→正确的手机号
10.添加→邮箱→正确的邮箱格式</t>
  </si>
  <si>
    <t>1.弹出添加用户弹窗
2.符号只能输入下划线和@
3.正常添加
4.特殊符号可以输入.和/
5.提示密码不同
6.弹出部门选择框，选择成功
7.默认选择男，还可以选择女及保密
8.默认选择普通职员
9.正常添加
10.提示手机号格式错误</t>
  </si>
  <si>
    <t>YD0142</t>
  </si>
  <si>
    <t>导入用户模版</t>
  </si>
  <si>
    <t>yd0142</t>
  </si>
  <si>
    <t>导入用户模版功能测试</t>
  </si>
  <si>
    <t>1.导入用户→点击上传→选择正确格式的文件
2.导入用户→点击上传→选择错误格式的文件</t>
  </si>
  <si>
    <t>上传失败，提示上传格式错误</t>
  </si>
  <si>
    <t>YD0143</t>
  </si>
  <si>
    <t>导出用户模板</t>
  </si>
  <si>
    <t>yd0143</t>
  </si>
  <si>
    <t>导出用户模板功能测试</t>
  </si>
  <si>
    <t>导出模板</t>
  </si>
  <si>
    <t>用户模板下载到本地，打开模板，显示正常</t>
  </si>
  <si>
    <t>YD0144</t>
  </si>
  <si>
    <t>编辑用户</t>
  </si>
  <si>
    <t>yd0144</t>
  </si>
  <si>
    <t>编辑用户功能测试</t>
  </si>
  <si>
    <t>1.编辑
2.编辑→账号→英文大小写、数字、特殊符号@
3.编辑→用户名→英文大小写、数字、特殊符号@
4.编辑→部门→点击输入框→选择部门
5.编辑→性别
6.编辑→手机→错误的手机号
7.编辑→邮箱→错误的邮箱格式</t>
  </si>
  <si>
    <t>1.弹出编辑用户弹窗
2.帐号不允许更改
3.正常编辑
4.弹出部门选择框，选择成功
5.默认选择男，还可以选择女及保密
6.提示手机号格式错误
7.提示邮箱号格式错误</t>
  </si>
  <si>
    <t>YD0145</t>
  </si>
  <si>
    <t>修改用户密码</t>
  </si>
  <si>
    <t>yd0145</t>
  </si>
  <si>
    <t>修改用户密码测试</t>
  </si>
  <si>
    <t>1.修改密码
2.修改密码→新密码→英文大小写、数字（8-30字符）
3.修改密码→确认密码→与新密码一致→确定
4.修改密码→确认密码→与新密码不一致→确认</t>
  </si>
  <si>
    <t>1.弹出修改密码弹窗
2.不提示错误
3.提示修改成功，密码修改成功
4.提示两次密码不一致</t>
  </si>
  <si>
    <t>YD0146</t>
  </si>
  <si>
    <t>用户账号停用</t>
  </si>
  <si>
    <t>yd0146</t>
  </si>
  <si>
    <t>用户停用功能测试</t>
  </si>
  <si>
    <r>
      <rPr>
        <sz val="10.5"/>
        <color rgb="FF000000"/>
        <rFont val="宋体"/>
        <charset val="134"/>
      </rPr>
      <t>停用→确定</t>
    </r>
  </si>
  <si>
    <t>弹出弹框提示是否停用此账号，账号被停用，无法使用停用账号登录</t>
  </si>
  <si>
    <t>YD0147</t>
  </si>
  <si>
    <t>用户账号删除</t>
  </si>
  <si>
    <t>yd0147</t>
  </si>
  <si>
    <t>用户删除功能测试</t>
  </si>
  <si>
    <t>1.用户管理→删除→确定
2.用户管理→删除→取消</t>
  </si>
  <si>
    <t>1.弹出弹框提示是否要删除此用户，部门被删除
2.弹出删除框，删除取消，提示已取消</t>
  </si>
  <si>
    <t>YD0148</t>
  </si>
  <si>
    <t>人脸搜索</t>
  </si>
  <si>
    <t>yd0148</t>
  </si>
  <si>
    <t>人脸搜索功能测试</t>
  </si>
  <si>
    <t>1.显示所有已添加的用户
2.显示搜索的内容</t>
  </si>
  <si>
    <t>YD0149</t>
  </si>
  <si>
    <t>人脸删除</t>
  </si>
  <si>
    <t>yd0149</t>
  </si>
  <si>
    <t>人脸删除功能测试</t>
  </si>
  <si>
    <t>YD0150</t>
  </si>
  <si>
    <t>人脸上传</t>
  </si>
  <si>
    <t>yd0150</t>
  </si>
  <si>
    <t>人脸上传功能测试</t>
  </si>
  <si>
    <t>YD0151</t>
  </si>
  <si>
    <t>手动同步功能</t>
  </si>
  <si>
    <t>预定系统上对用户进行增删改操作</t>
  </si>
  <si>
    <t>预定系统上编辑用户的手机号码，同步后查看是否会新增原用户信息</t>
  </si>
  <si>
    <t>1.预定成功同步企微人员
2.企微正确单点登录
3.当前用户列表已同步</t>
  </si>
  <si>
    <t>1.预定系统上编辑用户手机号
2.点击“同步”按钮查看
3.前往部门管理查看</t>
  </si>
  <si>
    <t>2.用户列表不新增用户数据，将编辑过的用户修改回原有信息
3.部门管理正确显示企微组织架构</t>
  </si>
  <si>
    <t>当前模拟时使用API-FOX-MOCK</t>
  </si>
  <si>
    <t>YD0152</t>
  </si>
  <si>
    <t>预定系统上删除用户后，查看是否会自动同步回来</t>
  </si>
  <si>
    <t>1.点击“同步”按钮查看
2.前往部门管理查看</t>
  </si>
  <si>
    <t>2.正确同步成功，用户列表显示所有人员数据
3.部门管理正确显示企微组织架构</t>
  </si>
  <si>
    <t>YD0153</t>
  </si>
  <si>
    <t>企微上对用户进行增删改操作</t>
  </si>
  <si>
    <t>删除用户，查看预定系统是否同步</t>
  </si>
  <si>
    <t>1.企微删除用户后
2.预定后台-用户管理处点击“同步用户”</t>
  </si>
  <si>
    <t>2.用户同步成功，无企微已删除的人员</t>
  </si>
  <si>
    <t>YD0154</t>
  </si>
  <si>
    <t>修改用户绑定的手机号码，查看预定系统是否自动删除之前的用户，并同步当前用户号码。</t>
  </si>
  <si>
    <t>1.企微编辑用户手机号
2.点击“同步”按钮查看
3.前往部门管理查看</t>
  </si>
  <si>
    <t>2.用户列表不新增用户数据，将同一用户不同手机号更正为企微修改过的手机号
3.部门管理正确显示企微组织架构</t>
  </si>
  <si>
    <t>YD0155</t>
  </si>
  <si>
    <t>新增用户并手动同步，查看预定系统是否同步</t>
  </si>
  <si>
    <t>1.企微新增用户
2.预定后台用户管理处点击“手动同步”
3.在用户列表查看是否同步新增人员</t>
  </si>
  <si>
    <t>3.用户列表正确同步企微新增人员</t>
  </si>
  <si>
    <t>YD0156</t>
  </si>
  <si>
    <t>修改用户名称后手动同步，查看预定系统是否同步更新</t>
  </si>
  <si>
    <t>1.预定系统上编辑用户名称
2.点击“同步”按钮查看
3.前往部门管理查看</t>
  </si>
  <si>
    <t>2.用户列表不新增用户数据，将企微修改的用户更新至预定系统
3.部门管理正确显示企微组织架构</t>
  </si>
  <si>
    <t>YD0157</t>
  </si>
  <si>
    <t>企微存在一个用户多部门，同步后查看是否同步正确</t>
  </si>
  <si>
    <t>2.正确同步了用户，在不同部门下可见</t>
  </si>
  <si>
    <t>YD0158</t>
  </si>
  <si>
    <t>定时同步功能</t>
  </si>
  <si>
    <t>1.预定系统上编辑用户手机号
2.定时同步时间之后，前往“部门管理”、“用户管理”查看</t>
  </si>
  <si>
    <t>2.用户列表不新增用户数据，将编辑过的用户修改回原有信息，部门管理正确显示企微组织架构</t>
  </si>
  <si>
    <t>YD0159</t>
  </si>
  <si>
    <t>1.预定系统删除用户
2.定时同步时间之后，前往“部门管理”、“用户管理”查看</t>
  </si>
  <si>
    <t>2.正确同步成功，用户列表显示所有人员数据，部门管理正确显示企微组织架构</t>
  </si>
  <si>
    <t>YD0160</t>
  </si>
  <si>
    <t>1.企微删除用户后
2.定时同步时间之后，前往“部门管理”、“用户管理”查看</t>
  </si>
  <si>
    <t>YD0161</t>
  </si>
  <si>
    <t>1.企微编辑用户手机号
2.定时同步时间之后，前往“部门管理”、“用户管理”查看</t>
  </si>
  <si>
    <t>2.用户列表不新增用户数据，将同一用户不同手机号更正为企微修改过的手机号，部门管理正确显示企微组织架构</t>
  </si>
  <si>
    <t>YD0162</t>
  </si>
  <si>
    <t>新增用户并定时同步，查看预定系统是否同步</t>
  </si>
  <si>
    <t>1.企微新增用户
2.定时同步时间之后，前往“部门管理”、“用户管理”查看</t>
  </si>
  <si>
    <t>2.用户列表正确同步企微新增人员</t>
  </si>
  <si>
    <t>YD0163</t>
  </si>
  <si>
    <t>修改用户名称后定时同步，查看预定系统是否同步更新</t>
  </si>
  <si>
    <t>1.预定系统上编辑用户名称
2.定时同步时间之后，前往“部门管理”、“用户管理”查看</t>
  </si>
  <si>
    <t>2.用户列表不新增用户数据，将企微修改的用户更新至预定系统，部门管理正确显示企微组织架构</t>
  </si>
  <si>
    <t>YD0164</t>
  </si>
  <si>
    <t>1.定时同步时间之后，前往“部门管理”、“用户管理”查看</t>
  </si>
  <si>
    <t>1.正确同步了用户，在不同部门下可见</t>
  </si>
  <si>
    <t>YD0165</t>
  </si>
  <si>
    <t>OA用户信息同步</t>
  </si>
  <si>
    <t>北京富创项目24-12-25</t>
  </si>
  <si>
    <t>【北京富创】同步OA用户，预定系统上查看用户数据是否正确，包括手机号、部门、用户名等数据）</t>
  </si>
  <si>
    <t>1.同步OA用户，预定系统上查看用户数据是否正确，包括手机号、部门、用户名等数据）</t>
  </si>
  <si>
    <t>1.用户同步成功，数据回显正确</t>
  </si>
  <si>
    <t>YD0166</t>
  </si>
  <si>
    <t>【北京富创】OA上修改用户数据，再次同步OA用户，预定系统上查看被修改的用户数据同步过来是否正确覆盖原有数据</t>
  </si>
  <si>
    <t>1.OA上修改用户数据
2.再次同步OA用户
3.预定系统上查看被修改的用户数据同步过来是否正确覆盖原有数据</t>
  </si>
  <si>
    <t>3.正确同步修改后的用户数据</t>
  </si>
  <si>
    <t>YD0167</t>
  </si>
  <si>
    <t>【北京富创】OA上删除用户数据，再次同步OA用户，预定系统上查看预定系统上是否同步删除用户</t>
  </si>
  <si>
    <t>1.OA上删除用户数据
2.再次同步OA用户
3.预定系统上查看预定系统上是否同步删除用户</t>
  </si>
  <si>
    <t>3.正确同步删除用户</t>
  </si>
  <si>
    <t>YD0168</t>
  </si>
  <si>
    <t>【北京富创】预定系统上修改用户数据，再次同步OA用户，在预定系统上查看用户数据是否覆盖被修改的数据信息</t>
  </si>
  <si>
    <t>1.预定系统上修改用户数据
2.再次同步OA用户
3.在预定系统上查看用户数据是否覆盖被修改的数据信息</t>
  </si>
  <si>
    <t>3.正确覆盖被修改的内容</t>
  </si>
  <si>
    <t>YD0169</t>
  </si>
  <si>
    <t>【北京富创】预定系统上删除用户数据，再次同步OA用户，在预定系统上查看用户数据是否还原用户</t>
  </si>
  <si>
    <t>1.预定系统上删除用户数据
2.再次同步OA用户
3.在预定系统上查看用户数据是否还原用户</t>
  </si>
  <si>
    <t>3.正确将被删除的用户同步</t>
  </si>
  <si>
    <t>YD0170</t>
  </si>
  <si>
    <t>【北京富创】预定系统上将用户状态改为“启用"，再次同步OA用户，在预定系统上查看用户状态是否为“启用”状态</t>
  </si>
  <si>
    <t>1.预定系统上将用户状态改为“启用"
2.再次同步OA用户
3.在预定系统上查看用户状态是否为“启用”状态</t>
  </si>
  <si>
    <t>3.同步下来的用户默认为“启用”状态</t>
  </si>
  <si>
    <t>YD0171</t>
  </si>
  <si>
    <t>OA部门架构同步</t>
  </si>
  <si>
    <t>【北京富创】同步OA用户，预定系统上查看组织架构是否正确</t>
  </si>
  <si>
    <t>1.同步OA用户，预定系统上查看组织架构是否正确</t>
  </si>
  <si>
    <t>1.部门组织架构显示正确</t>
  </si>
  <si>
    <t>YD0172</t>
  </si>
  <si>
    <t>【北京富创】预定系统上删除部门，再次同步用户后，在预定系统上查看部门架构是否正确</t>
  </si>
  <si>
    <t>1.预定系统上删除部门
2.再次同步用户后
3.在预定系统上查看部门架构是否正确</t>
  </si>
  <si>
    <t>3.部门组织架构正确同步</t>
  </si>
  <si>
    <t>YD0173</t>
  </si>
  <si>
    <t>【北京富创】预定系统上修改部门名称，再次同步用户后，在预定系统上查看部门架构是否正确</t>
  </si>
  <si>
    <t>1.预定系统上修改部门名称
2.再次同步用户后
3.在预定系统上查看部门架构是否正确</t>
  </si>
  <si>
    <t>YD0174</t>
  </si>
  <si>
    <t>【北京富创】预定系统上新增部门，再次同步用户后，在预定系统上查看部门架构是否正确</t>
  </si>
  <si>
    <t>1.预定系统上新增部门
2.再次同步用户后
3.在预定系统上查看部门架构是否正确</t>
  </si>
  <si>
    <t>GSYH-001</t>
  </si>
  <si>
    <t>OA单点登录</t>
  </si>
  <si>
    <t>北京特变电工25-01-20</t>
  </si>
  <si>
    <t>【北京特变电工】OA单点登录预定系统</t>
  </si>
  <si>
    <t>1.预定系统正确部署
2.OA正确配置单点登录链接</t>
  </si>
  <si>
    <t>1.使用OA点击应用登录预定系统</t>
  </si>
  <si>
    <t>1.查看登录是否成功</t>
  </si>
  <si>
    <t>GSYH-002</t>
  </si>
  <si>
    <t>【北京特变电工】同步OA用户，预定系统上查看用户数据是否正确，包括手机号、部门、用户名等数据）</t>
  </si>
  <si>
    <t>GSYH-003</t>
  </si>
  <si>
    <t>【北京特变电工】OA上修改用户数据，再次同步OA用户，预定系统上查看被修改的用户数据同步过来是否正确覆盖原有数据</t>
  </si>
  <si>
    <t>GSYH-004</t>
  </si>
  <si>
    <t>【北京特变电工】OA上删除用户数据，再次同步OA用户，预定系统上查看预定系统上是否同步删除用户</t>
  </si>
  <si>
    <t>GSYH-005</t>
  </si>
  <si>
    <t>【北京特变电工】预定系统上修改用户数据，再次同步OA用户，在预定系统上查看用户数据是否覆盖被修改的数据信息</t>
  </si>
  <si>
    <t>GSYH-006</t>
  </si>
  <si>
    <t>【北京特变电工】预定系统上删除用户数据，再次同步OA用户，在预定系统上查看用户数据是否还原用户</t>
  </si>
  <si>
    <t>GSYH-007</t>
  </si>
  <si>
    <t>【北京特变电工】预定系统上将用户状态改为“启用"，再次同步OA用户，在预定系统上查看用户状态是否为“启用”状态</t>
  </si>
  <si>
    <t>GSYH-008</t>
  </si>
  <si>
    <t>【北京特变电工】同步OA用户，预定系统上查看组织架构是否正确</t>
  </si>
  <si>
    <t>GSYH-009</t>
  </si>
  <si>
    <t>【北京特变电工】预定系统上删除部门，再次同步用户后，在预定系统上查看部门架构是否正确</t>
  </si>
  <si>
    <t>GSYH-010</t>
  </si>
  <si>
    <t>【北京特变电工】预定系统上修改部门名称，再次同步用户后，在预定系统上查看部门架构是否正确</t>
  </si>
  <si>
    <t>GSYH-011</t>
  </si>
  <si>
    <t>【北京特变电工】预定系统上新增部门，再次同步用户后，在预定系统上查看部门架构是否正确</t>
  </si>
  <si>
    <t>WZH-0024</t>
  </si>
  <si>
    <t>用户管理功能</t>
  </si>
  <si>
    <t>无纸化系统优化项目25-01-10</t>
  </si>
  <si>
    <t>【无纸化优化】创建用户时查看是否可多选会议权限，创建成功后查看数据回显是否正确</t>
  </si>
  <si>
    <t>1.创建用户时查看是否可多选会议权限，创建成功后查看数据回显是否正确</t>
  </si>
  <si>
    <t>1.正确可以多选会议权限，列表正确回显当前用户的数据</t>
  </si>
  <si>
    <t>WZH-0025</t>
  </si>
  <si>
    <t>【无纸化优化】编辑用户时查看是否可修改会议权限，编辑成功后查看数据会显示会否正确</t>
  </si>
  <si>
    <t>1.编辑用户时查看是否可修改会议权限，编辑成功后查看数据会显示会否正确</t>
  </si>
  <si>
    <t>WZH-0026</t>
  </si>
  <si>
    <t>【无纸化优化】用户导入后查看是否默认为“普通参会人”</t>
  </si>
  <si>
    <t>1.用户导入后查看是否默认为“普通参会人”</t>
  </si>
  <si>
    <t>1.默认为普通参会人</t>
  </si>
  <si>
    <t>会议预定-会议室管理功能测试用例</t>
  </si>
  <si>
    <t>会议室管理</t>
  </si>
  <si>
    <t>会议室显示</t>
  </si>
  <si>
    <t>yd0151</t>
  </si>
  <si>
    <t>首页显示功能测试</t>
  </si>
  <si>
    <t>1.页码选择栏为10条/页→名称搜索框显示正常→名称搜索框：测试
2.页码选择栏为10条/页点击→名称搜索框中的【X】按钮
3.页码选择栏为10条/页→页码搜索栏：~—页
4.页码选择栏为20条/页
5.页码选择栏为40条/页
6.点击【添加】按钮</t>
  </si>
  <si>
    <t>1.显示会议室名称为测试的所有会议信息
2.页面显示出所有的会议信息，并按10条/页来排序显示
3.页码跳转至1页且为高亮显示，区域信息显示正常
4.所有会议信息按照每页20条进行显示，且点击页码能正常跳转显示所有会议信息
5.所有会议信息按照每页40条进行显示，并且可以利用滚动条滚动查看所有会议信息
6.进入到添加模块</t>
  </si>
  <si>
    <t>会议室新增</t>
  </si>
  <si>
    <t>yd0152</t>
  </si>
  <si>
    <t>会议室新增功能测试</t>
  </si>
  <si>
    <t>1.输入会议室名称111→点击保存
2.不输入会议室名称→点击保存
3.开放部门选择全部开放功能
4.选择预定授权码
5.点击其他配置
6.选择会议室功能
7.选择预定功能
8.屏幕数量输入：10
9.容纳人数输入：1000
10.预约时长输入：100
11.提前天数输入：100
12点击重置按钮
13.区域选择：测试大学--南校区
14.审批人：点击+号，审批人选择：会议室审批人</t>
  </si>
  <si>
    <t>1.保存成功
2.提示请输入会议室名称
3.全部部门开放
4.授权码下拉框出现
5.显示其他配置页面的功能
6.弹窗选择会议室的功能
7.弹窗选择预定的功能
8.最大只能输入：9
9.只能输入最大数为：999
10.只能输入最大数为：99
11.只能输入99
12清除所有选择跟输入的内容并且容纳人数默认恢复为2
13.会议室区域变成测试大学--南校区
14.会议室审批人为当前会议的审批员</t>
  </si>
  <si>
    <t>会议室修改</t>
  </si>
  <si>
    <t>yd0153</t>
  </si>
  <si>
    <t>会议室修改功能测试</t>
  </si>
  <si>
    <t>1.输入会议室名称111→点击保存
2.不输入会议室名称→点击保存
3.开放部门选择全部开放功能
4.选择预定授权码
5.点击其他配置
6.选择会议室功能
7.选择预定功能
8.屏幕数量输入：10
9.容纳人数输入：1000
10.预约时长输入：100
11.提前天数输入：100
12点击重置按钮
13.图片设置点击上传按钮上传jpg图片→点击预览
14.图片设置点击上传按钮上传jpg图片→点击删除按钮→点击是按钮
15.二维码点击上传二维码的图片→点击预览按钮</t>
  </si>
  <si>
    <t>1.保存成功
2.提示请输入会议室名称
3.全部部门开放
4.授权码下拉框出现
5.显示其他配置页面的功能
6.弹窗选择会议室的功能
7.弹窗选择预定的功能
8.只能输入个人数量
9.只能输入最大数为：999
10.只能输入最大数为：99
11.只能输入99
12清除所有选择跟输入的内容并且容纳人数默认恢复为2
13.显示出刚上传的图片
14.上传的图片被删除</t>
  </si>
  <si>
    <t>区域管理</t>
  </si>
  <si>
    <t>yd0154</t>
  </si>
  <si>
    <t>区域管理功能测试</t>
  </si>
  <si>
    <t>1.点击添加按钮
2.点击默认区域名称的重命名按钮→重命名为测试
3.在测试部门信息栏那点击添加按钮
4.点击测试部门的删除按钮
5.点击设置信网处审核员按钮
6.输入admin搜索用户
7.选择admin用户
8.选中admin用户，点击删除
9.选中admin用户，点击删除
10.选择admin用户，点击确认</t>
  </si>
  <si>
    <t>1.添加了一个默认区域名称部门
2.默认区域名称部门变成了测试部门
3.在测试的分支下又创建了一个名为默认区域名称的部门
4.测试部门被删除并提示删除成功
5.弹窗信网处审核员设置界面
6.搜索出带admin名称的用户
7.右侧显示已选中admin用户
8.右侧admin用户被删除，显示暂未选择人员
9.右侧admin用户被删除，显示暂未选择人员
10.显示修改成功，</t>
  </si>
  <si>
    <t>功能首页显示</t>
  </si>
  <si>
    <t>yd0155</t>
  </si>
  <si>
    <t>功能首页显示测试</t>
  </si>
  <si>
    <t>查看功能管理首页</t>
  </si>
  <si>
    <t>所有功能正常显示</t>
  </si>
  <si>
    <t>功能编辑</t>
  </si>
  <si>
    <t>yd0156</t>
  </si>
  <si>
    <t>功能编辑测试</t>
  </si>
  <si>
    <t>1.功能名称：空、功能描述：111、功能类型：选择普通→点击确认按钮
2.功能名称：普通会议、功能描述：空、功能类型：选择普通→点击确认按钮
3.功能名称：普通会议、功能描述：111、功能类型：选择普通→点击确认按钮
4.功能名称：aaa、功能描述：111、功能类型：选择普通→点击x按钮</t>
  </si>
  <si>
    <t>1.提示请输入功能名称
2.提示请输入功能描述
3.修改成功
4.回到功能管理页面不保存编辑的信息</t>
  </si>
  <si>
    <t>功能删除</t>
  </si>
  <si>
    <t>yd0157</t>
  </si>
  <si>
    <t>功能删除测试</t>
  </si>
  <si>
    <t>1.选中功能→删除→确定</t>
  </si>
  <si>
    <t>1.弹出弹框提示是否要删除此功能，功能被删除</t>
  </si>
  <si>
    <t>功能批量删除</t>
  </si>
  <si>
    <t>yd0158</t>
  </si>
  <si>
    <t>功能批量删除测试</t>
  </si>
  <si>
    <t>1.功能管理→没有勾选功能→直接点击批量删除
2.功能管理→勾选多个功能→点击批量删除→确定</t>
  </si>
  <si>
    <t>1.页面提示请选择功能
2.页面弹框提示是否要删除此功能？点击确定被选功能被删除</t>
  </si>
  <si>
    <t>同步会议室</t>
  </si>
  <si>
    <t>华润水泥项目24-08-16需求</t>
  </si>
  <si>
    <t>会议同步后查看会议室列表是否正确同步华润OA会议室数据</t>
  </si>
  <si>
    <t>【华润OA对接】会议同步后查看会议室列表是否正确同步华润OA会议室数据</t>
  </si>
  <si>
    <t>1.预定服务器正确部署
2.华润OA正确存在多个会议室的会议
3.门口屏正确绑定预订系统</t>
  </si>
  <si>
    <t>1.会议同步后查看会议室列表是否正确同步华润OA会议室数据</t>
  </si>
  <si>
    <t>1.华润OA会议室数据正确同步到预定系统的会议室列表</t>
  </si>
  <si>
    <t>预定系统上删除“会议室A”后，华润OA会议定时同步后，查看会议室列表是否正确同步华润OA“会议室A”数据</t>
  </si>
  <si>
    <t>【华润OA对接】预定系统上删除“会议室A”后，华润OA会议定时同步后，查看会议室列表是否正确同步华润OA“会议室A”数据</t>
  </si>
  <si>
    <t>1.预定系统上删除“会议室A”，华润OA“会议室A”的会议定时同步后
2.查看会议室列表是否正确同步华润OA“会议室A”数据</t>
  </si>
  <si>
    <t>2.原被删除的会议室正确复原</t>
  </si>
  <si>
    <t>预定系统上修改“会议室A”后，“会议室A”的会议定时同步后，查看会议室列表是否正确同步华润OA“会议室A”数据</t>
  </si>
  <si>
    <t>【华润OA对接】预定系统上修改“会议室A”后，“会议室A”的会议定时同步后，查看会议室列表是否正确同步华润OA“会议室A”数据</t>
  </si>
  <si>
    <t>1.预定系统上修改“会议室A”，“会议室A”的会议定时同步后
2.查看会议室列表是否正确同步华润OA“会议室A”数据</t>
  </si>
  <si>
    <t>2.原被修改的会议室正确复原，会议室编号不变</t>
  </si>
  <si>
    <t>预定系统上新增“会议室D”后，华润OA会议定时同步后，查看会议室列表是否正确同步华润OA会议室数据，将预定系统上创建的会议室清空</t>
  </si>
  <si>
    <t>【华润OA对接】预定系统上新增“会议室D”后，华润OA会议定时同步后，查看会议室列表是否正确同步华润OA会议室数据，将预定系统上创建的会议室清空</t>
  </si>
  <si>
    <t>1.预定系统上新增“会议室D”，“会议室A”的会议定时同步后
2.查看会议室列表是否正确同步华润OA会议室数据，将预定系统上创建的会议室清空</t>
  </si>
  <si>
    <t>2.不会将预定系统创建的会议室清空</t>
  </si>
  <si>
    <t>将同步过来的会议室赋予授权码，华润OA会议定时同步后，查看授权码是否会删除</t>
  </si>
  <si>
    <t>【华润OA对接】将同步过来的会议室赋予授权码，华润OA会议定时同步后，查看授权码是否会删除</t>
  </si>
  <si>
    <t>1.将同步过来的会议室赋予授权码，“会议室A”的会议定时同步后，查看授权码是否会删除</t>
  </si>
  <si>
    <t>1.不会删除授权码，会议室编号不变</t>
  </si>
  <si>
    <t>同步会议信息</t>
  </si>
  <si>
    <t>华润OA创建会议，查看预定系统上是否正确同步会议信息</t>
  </si>
  <si>
    <t>【华润OA对接】华润OA创建会议，查看预定系统上是否正确同步会议信息</t>
  </si>
  <si>
    <t>1.华润OA创建会议，查看预定系统上是否正确同步会议信息</t>
  </si>
  <si>
    <t>华润OA修改会议，查看预定系统上是否正确同步会议信息</t>
  </si>
  <si>
    <t>【华润OA对接】华润OA修改会议，查看预定系统上是否正确同步会议信息</t>
  </si>
  <si>
    <t>1.华润OA修改会议，查看预定系统上是否正确同步会议信息</t>
  </si>
  <si>
    <t>华润OA删除会议，查看预定系统上是否正确同步会议信息</t>
  </si>
  <si>
    <t>【华润OA对接】华润OA删除会议，查看预定系统上是否正确同步会议信息</t>
  </si>
  <si>
    <t>1.华润OA删除会议，查看预定系统上是否正确同步会议信息</t>
  </si>
  <si>
    <t>华润OA提前开始会议，查看预定系统上是否正确同步会议信息</t>
  </si>
  <si>
    <t>【华润OA对接】华润OA提前开始会议，查看预定系统上是否正确同步会议信息</t>
  </si>
  <si>
    <t>1.华润OA提前开始会议，查看预定系统上是否正确同步会议信息</t>
  </si>
  <si>
    <t>华润OA延长会议时间，查看预定系统上是否正确同步延长会议信息</t>
  </si>
  <si>
    <t>【华润OA对接】华润OA延长会议时间，查看预定系统上是否正确同步延长会议信息</t>
  </si>
  <si>
    <t>1.华润OA延长会议时间，查看预定系统上是否正确同步延长会议信息</t>
  </si>
  <si>
    <t>华润OA提前结束会议，查看预定系统上是否正确同步会议信息</t>
  </si>
  <si>
    <t>【华润OA对接】华润OA提前结束会议，查看预定系统上是否正确同步会议信息</t>
  </si>
  <si>
    <t>1.华润OA提前结束会议，查看预定系统上是否正确同步会议信息</t>
  </si>
  <si>
    <t>OA会议室同步</t>
  </si>
  <si>
    <t>【北京富创】会议同步后查看会议室列表是否正确同步OA会议室数据</t>
  </si>
  <si>
    <t>1.会议同步后查看会议室列表是否正确同步OA会议室数据</t>
  </si>
  <si>
    <t>1.OA会议室数据正确同步到预定系统的会议室列表</t>
  </si>
  <si>
    <t>GSYH-012</t>
  </si>
  <si>
    <t>【北京富创】预定系统上删除“会议室A”后，“会议室A”的会议定时同步后，查看会议室列表是否正确同步OA“会议室A”数据</t>
  </si>
  <si>
    <t>1.预定系统上删除“会议室A”后，“会议室A”的会议定时同步后
2.查看会议室列表是否正确同步OA“会议室A”数据</t>
  </si>
  <si>
    <t>GSYH-013</t>
  </si>
  <si>
    <t>【北京富创】预定系统上修改“会议室A”后，“会议室A”的会议定时同步后，查看会议室列表是否正确同步OA“会议室A”数据</t>
  </si>
  <si>
    <t>1.预定系统上修改“会议室A”后，“会议室A”的会议定时同步后
2.查看会议室列表是否正确同步OA“会议室A”数据</t>
  </si>
  <si>
    <t>2.原被修改的会议室正确复原</t>
  </si>
  <si>
    <t>GSYH-014</t>
  </si>
  <si>
    <t>【北京富创】预定系统上新增“会议室D”，“会议室A”的会议定时同步后，查看会议室列表是否正确同步OA会议室数据，将预定系统上创建的会议室清空</t>
  </si>
  <si>
    <t>1.预定系统上新增“会议室D”，“会议室A”的会议定时同步后
2.查看会议室列表是否正确同步OA会议室数据，将预定系统上创建的会议室清空</t>
  </si>
  <si>
    <t>GSYH-015</t>
  </si>
  <si>
    <t>【北京富创】将同步过来的会议室赋予授权码，OA会议定时同步后，查看授权码是否会删除</t>
  </si>
  <si>
    <t>1.将同步过来的会议室赋予授权码，OA会议定时同步后，查看授权码是否会删除</t>
  </si>
  <si>
    <t>会议室同步</t>
  </si>
  <si>
    <t>【双胞胎】点击预定系统同步，是否正常同步会议室名称、会议室容量、预定时间限制、权限开放等信息</t>
  </si>
  <si>
    <t>1.预定服务器正确部署
2.配置文件打开双胞胎会议室同步
3.双胞胎会议室已申请第三方会议室</t>
  </si>
  <si>
    <t>【双胞胎】飞书上禁用会议室，查看预定系统是否还能正常预定会议</t>
  </si>
  <si>
    <t>1.预定服务器正确部署
2.配置文件打开双胞胎会议室同步
4.双胞胎会议室已申请第三方会议室</t>
  </si>
  <si>
    <t>【双胞胎】飞书上修改会议室名称，查看预定系统是否正常同步</t>
  </si>
  <si>
    <t>1.预定服务器正确部署
2.配置文件打开双胞胎会议室同步
5.双胞胎会议室已申请第三方会议室</t>
  </si>
  <si>
    <t>【双胞胎】查看预定系统是否定时同步会议室，同步后授权码或相关信息是否有丢失</t>
  </si>
  <si>
    <t>1.预定服务器正确部署
2.配置文件打开双胞胎会议室同步
6.双胞胎会议室已申请第三方会议室</t>
  </si>
  <si>
    <t>【双胞胎】飞书上设置会议室的容量，查看预定系统是否正常同步显示</t>
  </si>
  <si>
    <t>1.预定服务器正确部署
2.配置文件打开双胞胎会议室同步
7.双胞胎会议室已申请第三方会议室</t>
  </si>
  <si>
    <t>【双胞胎】飞书上设置预定限制时间，查看预定系统是否正常同步</t>
  </si>
  <si>
    <t>1.预定服务器正确部署
2.配置文件打开双胞胎会议室同步
8.双胞胎会议室已申请第三方会议室</t>
  </si>
  <si>
    <t>【双胞胎】飞书上设置可预订成员，查看预定系统是否正常有限制预定。</t>
  </si>
  <si>
    <t>1.预定服务器正确部署
2.配置文件打开双胞胎会议室同步
9.双胞胎会议室已申请第三方会议室</t>
  </si>
  <si>
    <t>【双胞胎】飞书上删除会议室，查看预定系统是否正常同步</t>
  </si>
  <si>
    <t>1.预定服务器正确部署
2.配置文件打开双胞胎会议室同步
10.双胞胎会议室已申请第三方会议室</t>
  </si>
  <si>
    <t>会议预定-授权码管理功能测试用例</t>
  </si>
  <si>
    <t>授权码管理</t>
  </si>
  <si>
    <t>搜权码搜索</t>
  </si>
  <si>
    <t>yd0159</t>
  </si>
  <si>
    <t>搜权码搜索功能测试</t>
  </si>
  <si>
    <t>1.搜索框不输入搜索内容
2.输入已添加会议室名称→回车
3.输入授权码类型</t>
  </si>
  <si>
    <t>1.显示所有授权码
2.显示搜索的内容
3.显示搜索的内容</t>
  </si>
  <si>
    <t>搜权码编辑</t>
  </si>
  <si>
    <t>yd0160</t>
  </si>
  <si>
    <t>搜权码编辑功能测试</t>
  </si>
  <si>
    <t>1.编辑→会议室名称→不选择会议室
2.编辑→会议室名称→选择会议室→X</t>
  </si>
  <si>
    <t>1.编辑→会议室名称→不选择会议室
2.编辑→会议室名称→选择会议室→X
1.提示请选择会议室
2.回到授权码管理页面</t>
  </si>
  <si>
    <t>授权码停用</t>
  </si>
  <si>
    <t>yd0161</t>
  </si>
  <si>
    <t>授权码停用功能测试</t>
  </si>
  <si>
    <t>停用→确定</t>
  </si>
  <si>
    <t>弹出提示框提示是否要停用此授权码，点击确定，授权码被停用</t>
  </si>
  <si>
    <t>搜权码启用</t>
  </si>
  <si>
    <t>yd0162</t>
  </si>
  <si>
    <t>授权码启用功能测试</t>
  </si>
  <si>
    <t>启用→确定</t>
  </si>
  <si>
    <t>弹出提示框提示是否要启用此授权码，点击确定，授权码被启用</t>
  </si>
  <si>
    <t>WZH-0027</t>
  </si>
  <si>
    <t>【无纸化优化】当前授权码数量为10个，查看第十一台无纸化设备扫码入会后是否会授权成功</t>
  </si>
  <si>
    <t>1.当前授权码数量为10个，查看第十一台无纸化设备扫码入会后是否会授权成功</t>
  </si>
  <si>
    <t>1.授权失败，弹出提示信息</t>
  </si>
  <si>
    <t>WZH-0028</t>
  </si>
  <si>
    <t>【无纸化优化】当前授权码数量为10个，查看第五台无纸化设备扫码入会后是否会授权成功</t>
  </si>
  <si>
    <t>1.当前授权码数量为10个，查看第五台无纸化设备扫码入会后是否会授权成功</t>
  </si>
  <si>
    <t>1.授权成功，弹出提示信息</t>
  </si>
  <si>
    <t>安卓信息测试用例</t>
  </si>
  <si>
    <t>验证方向：
 1.安卓信息功能</t>
  </si>
  <si>
    <t>功能编号</t>
  </si>
  <si>
    <t>截图二</t>
  </si>
  <si>
    <t>AZXX-0001</t>
  </si>
  <si>
    <t>更新包管理</t>
  </si>
  <si>
    <t>APK管理界面查看列表数据显示是否正确</t>
  </si>
  <si>
    <t>【华润OA对接】APK管理界面查看列表数据显示是否正确</t>
  </si>
  <si>
    <t>1.APK管理界面查看列表数据显示是否正确</t>
  </si>
  <si>
    <t>1.APK管理界面正确显示所有APK包</t>
  </si>
  <si>
    <t>AZXX-0002</t>
  </si>
  <si>
    <t>选择任一APK包点击【删除】按钮，点击【确定】按钮后查看列表数据是否同步删除数据</t>
  </si>
  <si>
    <t>【华润OA对接】选择任一APK包点击【删除】按钮，点击【确定】按钮后查看列表数据是否同步删除数据</t>
  </si>
  <si>
    <t>1.选择任一APK包点击【删除】按钮，点击【确定】按钮后查看列表数据是否同步删除数据</t>
  </si>
  <si>
    <t>1.列表数据同步删除数据</t>
  </si>
  <si>
    <t>AZXX-0003</t>
  </si>
  <si>
    <t>选择任一APK包点击【删除】按钮，点击【取消】按钮后查看是否不保留任何操作，返回上一级</t>
  </si>
  <si>
    <t>【华润OA对接】选择任一APK包点击【删除】按钮，点击【取消】按钮后查看是否不保留任何操作，返回上一级</t>
  </si>
  <si>
    <t>1.选择任一APK包点击【删除】按钮，点击【取消】按钮后查看是否不保留任何操作，返回上一级</t>
  </si>
  <si>
    <t>1.不保留任何操作，返回上一级</t>
  </si>
  <si>
    <t>AZXX-0004</t>
  </si>
  <si>
    <t>PAK管理界面查看列表数据显示是否正确</t>
  </si>
  <si>
    <t>【华润OA对接】PAK管理界面查看列表数据显示是否正确</t>
  </si>
  <si>
    <t>1.PAK管理界面查看列表数据显示是否正确</t>
  </si>
  <si>
    <t>1.PAK管理界面正确显示所有PAK包</t>
  </si>
  <si>
    <t>AZXX-0005</t>
  </si>
  <si>
    <t>选择任一PAK包点击【删除】按钮，点击【确定】按钮后查看列表数据是否同步删除数据</t>
  </si>
  <si>
    <t>【华润OA对接】选择任一PAK包点击【删除】按钮，点击【确定】按钮后查看列表数据是否同步删除数据</t>
  </si>
  <si>
    <t>1.选择任一PAK包点击【删除】按钮，点击【确定】按钮后查看列表数据是否同步删除数据</t>
  </si>
  <si>
    <t>AZXX-0006</t>
  </si>
  <si>
    <t>选择任一PAK包点击【删除】按钮，点击【取消】按钮后查看是否不保留任何操作，返回上一级</t>
  </si>
  <si>
    <t>【华润OA对接】选择任一PAK包点击【删除】按钮，点击【取消】按钮后查看是否不保留任何操作，返回上一级</t>
  </si>
  <si>
    <t>1.选择任一PAK包点击【删除】按钮，点击【取消】按钮后查看是否不保留任何操作，返回上一级</t>
  </si>
  <si>
    <t>AZXX-0007</t>
  </si>
  <si>
    <t>WGT管理界面查看列表数据显示是否正确</t>
  </si>
  <si>
    <t>【华润OA对接】WGT管理界面查看列表数据显示是否正确</t>
  </si>
  <si>
    <t>1.WGT管理界面查看列表数据显示是否正确</t>
  </si>
  <si>
    <t>1.WGT管理界面正确显示所有WGT包</t>
  </si>
  <si>
    <t>AZXX-0008</t>
  </si>
  <si>
    <t>选择任一WGT包点击【删除】按钮，点击【确定】按钮后查看列表数据是否同步删除数据</t>
  </si>
  <si>
    <t>【华润OA对接】选择任一WGT包点击【删除】按钮，点击【确定】按钮后查看列表数据是否同步删除数据</t>
  </si>
  <si>
    <t>1.选择任一WGT包点击【删除】按钮，点击【确定】按钮后查看列表数据是否同步删除数据</t>
  </si>
  <si>
    <t>AZXX-0009</t>
  </si>
  <si>
    <t>选择任一WGT包点击【删除】按钮，点击【取消】按钮后查看是否不保留任何操作，返回上一级</t>
  </si>
  <si>
    <t>【华润OA对接】选择任一WGT包点击【删除】按钮，点击【取消】按钮后查看是否不保留任何操作，返回上一级</t>
  </si>
  <si>
    <t>1.选择任一WGT包点击【删除】按钮，点击【取消】按钮后查看是否不保留任何操作，返回上一级</t>
  </si>
  <si>
    <t>AZXX-0010</t>
  </si>
  <si>
    <t>更新包上传</t>
  </si>
  <si>
    <t>上传非apk、pak、wgt文件格式，查看是否上传成功</t>
  </si>
  <si>
    <t>【华润OA对接】上传非apk、pak、wgt文件格式，查看是否上传成功</t>
  </si>
  <si>
    <t>1.上传非apk、pak、wgt文件格式，查看是否上传成功</t>
  </si>
  <si>
    <t>1.上传失败，提示“文件格式错误，请重新上传”</t>
  </si>
  <si>
    <t>AZXX-0011</t>
  </si>
  <si>
    <t>上传apk、pak、wgt文件格式，查看是否上传成功</t>
  </si>
  <si>
    <t>【华润OA对接】上传apk、pak、wgt文件格式，查看是否上传成功</t>
  </si>
  <si>
    <t>1.上传apk、pak、wgt文件格式，查看是否上传成功</t>
  </si>
  <si>
    <t>1.上传成功，列表正确新增数据</t>
  </si>
  <si>
    <t>AZXX-0012</t>
  </si>
  <si>
    <t>返回设备列表</t>
  </si>
  <si>
    <t>点击【返回设备列表】按钮后查看是否返回设备管理界面</t>
  </si>
  <si>
    <t>【华润OA对接】点击【返回设备列表】按钮后查看是否返回设备管理界面</t>
  </si>
  <si>
    <t>1.点击【返回设备列表】按钮后查看是否返回设备管理界面</t>
  </si>
  <si>
    <t>1.返回设备管理界面</t>
  </si>
  <si>
    <t>AZXX-0013</t>
  </si>
  <si>
    <t>更新APK</t>
  </si>
  <si>
    <t>当前不存在更新包</t>
  </si>
  <si>
    <t>【华润OA对接】点击【更新APK】按钮，查看是否提示“当前没有更新包，请上传后再进行操作”</t>
  </si>
  <si>
    <t>1.点击【更新APK】按钮，查看是否提示“当前没有更新包，请上传后再进行操作”</t>
  </si>
  <si>
    <t>1.提示“当前没有更新包，请上传后再进行操作”</t>
  </si>
  <si>
    <t>AZXX-0014</t>
  </si>
  <si>
    <t>当前已有更新包</t>
  </si>
  <si>
    <t>【华润OA对接】点击【更新APK】按钮后，查看是否提示“门口屏指令已下发”，查看门口屏是否存在提示，门口屏是否更新成功</t>
  </si>
  <si>
    <t>1.点击【更新APK】按钮后，查看是否提示“门口屏指令已下发”
2.查看门口屏是否存在提示
3.门口屏是否更新成功</t>
  </si>
  <si>
    <t>1.提示“门口屏指令已下发”
2.门口屏存在提示
3.门口屏更新成功</t>
  </si>
  <si>
    <t>AZXX-0015</t>
  </si>
  <si>
    <t>更新PAK</t>
  </si>
  <si>
    <t>【华润OA对接】点击【更新PAK】按钮，查看是否提示“当前没有更新包，请上传后再进行操作”</t>
  </si>
  <si>
    <t>1.点击【更新PAK】按钮，查看是否提示“当前没有更新包，请上传后再进行操作”</t>
  </si>
  <si>
    <t>AZXX-0016</t>
  </si>
  <si>
    <t>【华润OA对接】点击【更新PAK】按钮后，查看是否提示“门口屏指令已下发”，查看门口屏是否存在提示，门口屏是否更新成功</t>
  </si>
  <si>
    <t>1.点击【更新PAK】按钮后，查看是否提示“门口屏指令已下发”
2.查看门口屏是否存在提示
3.门口屏是否更新成功</t>
  </si>
  <si>
    <t>AZXX-0017</t>
  </si>
  <si>
    <t>日志上报</t>
  </si>
  <si>
    <t>点击【日志上报】按钮后在日志管理是否正确存在门口屏上传的日志文件，日志文件内容是否正确</t>
  </si>
  <si>
    <t>【华润OA对接】点击【日志上报】按钮后在日志管理是否正确存在门口屏上传的日志文件，日志文件内容是否正确</t>
  </si>
  <si>
    <t>1.点击【日志上报】按钮后在日志管理是否正确存在门口屏上传的日志文件
2.日志文件内容是否正确</t>
  </si>
  <si>
    <t>1.日志管理正确存在门口屏上传的日志文件
2.日志文件内容正确</t>
  </si>
  <si>
    <t>AZXX-0018</t>
  </si>
  <si>
    <t>日志管理</t>
  </si>
  <si>
    <t>点击【日志管理】按钮后，查看界面是否存在门口屏上传的日志文件，日志文件内容是否正确</t>
  </si>
  <si>
    <t>【华润OA对接】点击【日志管理】按钮后，查看界面是否存在门口屏上传的日志文件，日志文件内容是否正确</t>
  </si>
  <si>
    <t>1.点击【日志管理】按钮后，查看界面是否存在门口屏上传的日志文件
2.日志文件内容是否正确</t>
  </si>
  <si>
    <t>AZXX-0019</t>
  </si>
  <si>
    <t>重启设备</t>
  </si>
  <si>
    <t>点击【重启设备】按钮，点击【确定】按钮，查看设备是否进行重启操作</t>
  </si>
  <si>
    <t>【华润OA对接】点击【重启设备】按钮，点击【确定】按钮，查看设备是否进行重启操作</t>
  </si>
  <si>
    <t>1.点击【重启设备】按钮，点击【确定】按钮，查看设备是否进行重启操作</t>
  </si>
  <si>
    <t>1.设备正确重启成功，应用正确重启成功，会议信息显示正确</t>
  </si>
  <si>
    <t>AZXX-0020</t>
  </si>
  <si>
    <t>点击【重启设备】按钮，点击【确定】按钮，点击【取消】按钮，查看设备是否进行重启操作</t>
  </si>
  <si>
    <t>【华润OA对接】点击【重启设备】按钮，点击【确定】按钮，点击【取消】按钮，查看设备是否进行重启操作</t>
  </si>
  <si>
    <t>1.点击【重启设备】按钮，点击【确定】按钮，点击【取消】按钮，查看设备是否进行重启操作</t>
  </si>
  <si>
    <t>1.设备不进行重启操作</t>
  </si>
  <si>
    <t>AZXX-0021</t>
  </si>
  <si>
    <t>重启应用</t>
  </si>
  <si>
    <t>点击【重启应用】按钮，点击【确定】按钮，查看应用是否进行重启操作，查看应用是否自动重启，会议信息显示是否正确</t>
  </si>
  <si>
    <t>【华润OA对接】点击【重启应用】按钮，点击【确定】按钮，查看应用是否进行重启操作，查看应用是否自动重启，会议信息显示是否正确</t>
  </si>
  <si>
    <t>1.点击【重启应用】按钮，点击【确定】按钮，查看应用是否进行重启操作，查看应用是否自动重启，会议信息显示是否正确</t>
  </si>
  <si>
    <t>1.应用正确重启成功，会议信息显示正确</t>
  </si>
  <si>
    <t>AZXX-0022</t>
  </si>
  <si>
    <t>点击【重启应用】按钮，点击【取消】按钮，查看应用是否进行重启操作</t>
  </si>
  <si>
    <t>【华润OA对接】点击【重启应用】按钮，点击【取消】按钮，查看应用是否进行重启操作</t>
  </si>
  <si>
    <t>1.点击【重启应用】按钮，点击【取消】按钮，查看应用是否进行重启操作</t>
  </si>
  <si>
    <t>1.应用不进行重启操作</t>
  </si>
  <si>
    <t>AZXX-0023</t>
  </si>
  <si>
    <t>应用截屏</t>
  </si>
  <si>
    <t>点击【应用截屏】按钮后查看是否正确弹窗显示门口屏截屏图片</t>
  </si>
  <si>
    <t>【华润OA对接】点击【应用截屏】按钮后查看是否正确弹窗显示门口屏截屏图片</t>
  </si>
  <si>
    <t>1.点击【应用截屏】按钮后查看是否正确弹窗显示门口屏截屏图片</t>
  </si>
  <si>
    <t>1.正确弹窗显示门口屏截屏图片</t>
  </si>
  <si>
    <t>AZXX-0024</t>
  </si>
  <si>
    <t>门口屏配置</t>
  </si>
  <si>
    <t>门口屏配置输入“预定服务器B”的配置信息后，点击【保存】按钮</t>
  </si>
  <si>
    <t>【华润OA对接】门口屏配置输入“预定服务器B”的配置信息后，点击【保存】按钮</t>
  </si>
  <si>
    <t>1.门口屏配置输入“预定服务器B”的配置信息后，点击【保存】按钮</t>
  </si>
  <si>
    <t>1.登录“预定服务器B”查看安卓信息是否存在该设备</t>
  </si>
  <si>
    <t>AZXX-0025</t>
  </si>
  <si>
    <t>删除终端</t>
  </si>
  <si>
    <t>点击【删除终端】按钮后，查看列表数据是否同步删除数据，过一会查看列表是否正确显示被删除的终端设备</t>
  </si>
  <si>
    <t>【华润OA对接】点击【删除终端】按钮后，查看列表数据是否同步删除数据，过一会查看列表是否正确显示被删除的终端设备</t>
  </si>
  <si>
    <t>1.点击【删除终端】按钮后，查看列表数据是否同步删除数据
2.过一会查看列表是否正确显示被删除的终端设备</t>
  </si>
  <si>
    <t>1.列表数据同步删除数据
2.正确显示被删除的终端设备</t>
  </si>
  <si>
    <t>会议预定-系统管理功能测试用例</t>
  </si>
  <si>
    <t>YD163</t>
  </si>
  <si>
    <t>系统管理</t>
  </si>
  <si>
    <t>【系统管理】系统日志</t>
  </si>
  <si>
    <t>yd0163</t>
  </si>
  <si>
    <t>【系统管理】系统日志——分页100条/页，页面正常跳转显示查看</t>
  </si>
  <si>
    <t>http://x.x.x.x,账号，密码登录
前端版本：target_2.0.2309.03 2023-3-20 14:12:00
后端版本：target_hwhx2.0.2301.09 2023-4-4 18:19:46</t>
  </si>
  <si>
    <t>1. 登录企业管理员账号
2. 点击后台系统——系统管理——系统日志
3. 点击分页100条/页</t>
  </si>
  <si>
    <t>1. 页面成功登录
2. 页面正常跳转显示
3. 页面正常跳转显示</t>
  </si>
  <si>
    <t>YD164</t>
  </si>
  <si>
    <t>yd0164</t>
  </si>
  <si>
    <t>【系统管理】系统日志——分页40条/页，页面正常跳转显示查看</t>
  </si>
  <si>
    <t>1. 登录企业管理员账号
2. 点击后台系统——系统管理——系统日志
3. 点击分页40条/页</t>
  </si>
  <si>
    <t>YD165</t>
  </si>
  <si>
    <t>yd0165</t>
  </si>
  <si>
    <t>【系统管理】系统日志——分页20条/页，页面正常跳转显示查看</t>
  </si>
  <si>
    <t>1. 登录企业管理员账号
2. 点击后台系统——系统管理——系统日志
3. 点击分页20条/页</t>
  </si>
  <si>
    <t>YD166</t>
  </si>
  <si>
    <t>yd0166</t>
  </si>
  <si>
    <t>【系统管理】系统日志——分页10条/页，页面正常跳转显示查看</t>
  </si>
  <si>
    <t>1. 登录企业管理员账号
2. 点击后台系统——系统管理——系统日志
3. 点击分页10条/页</t>
  </si>
  <si>
    <t>YD167</t>
  </si>
  <si>
    <t>yd0167</t>
  </si>
  <si>
    <t>【系统管理】系统日志——搜索框不输入直接回车搜索查看系统日志</t>
  </si>
  <si>
    <t>1. 登录企业管理员账号
2. 点击后台系统——系统管理——系统日志
3. 搜索框不输入，直接回车</t>
  </si>
  <si>
    <t>1. 页面成功登录
2. 页面正常跳转显示
3. 页面正常跳转，无变化显示</t>
  </si>
  <si>
    <t>YD168</t>
  </si>
  <si>
    <t>yd0168</t>
  </si>
  <si>
    <t>【系统管理】系统日志——搜索框输入ip正常搜索查看系统日志</t>
  </si>
  <si>
    <t>1. 登录企业管理员账号
2. 点击后台系统——系统管理——系统日志
3. 搜索框输入ip，回车</t>
  </si>
  <si>
    <t>YD169</t>
  </si>
  <si>
    <t>yd0169</t>
  </si>
  <si>
    <t>【系统管理】系统日志——搜索框输入操作用户正常搜索查看系统日志</t>
  </si>
  <si>
    <t>1. 登录企业管理员账号
2. 点击后台系统——系统管理——系统日志
3. 搜索框输入操作用户一个字符，回车</t>
  </si>
  <si>
    <t>YD170</t>
  </si>
  <si>
    <t>yd0170</t>
  </si>
  <si>
    <t>【系统管理】系统日志——成功查看系统日志的详细信息</t>
  </si>
  <si>
    <t>1. 登录企业管理员账号
2. 点击后台系统——系统管理——系统日志
3. 点击查看系统日志的详细信息按钮</t>
  </si>
  <si>
    <t>YD171</t>
  </si>
  <si>
    <t>【系统管理】安卓信息</t>
  </si>
  <si>
    <t>yd0171</t>
  </si>
  <si>
    <t>【系统管理】安卓信息——成功截屏门口屏页面</t>
  </si>
  <si>
    <t>1. 登录企业管理员账号
2. 点击后台系统——系统管理——安卓信息
3. 门口屏正常绑定对应服务器ip
4. 预订系统页面正常显示对应门口屏ip
5. 点击截屏门口屏</t>
  </si>
  <si>
    <t>1. 页面成功登录
2. 页面正常跳转显示
3. 
4. 
5. 正常截屏成功</t>
  </si>
  <si>
    <t>YD172</t>
  </si>
  <si>
    <t>yd0172</t>
  </si>
  <si>
    <t>【系统管理】安卓信息——成功重启门口屏设备</t>
  </si>
  <si>
    <t>1. 登录企业管理员账号
2. 点击后台系统——系统管理——安卓信息
3. 门口屏正常绑定对应服务器ip
4. 预订系统页面正常显示对应门口屏ip
5. 点击重启设备</t>
  </si>
  <si>
    <t>1. 页面成功登录
2. 页面正常跳转显示
3. 
4. 
5. 门口屏设备正常跳转重启显示</t>
  </si>
  <si>
    <t>YD173</t>
  </si>
  <si>
    <t>yd0173</t>
  </si>
  <si>
    <t>【系统管理】安卓信息——成功重启门口屏应用</t>
  </si>
  <si>
    <t>1. 登录企业管理员账号
2. 点击后台系统——系统管理——安卓信息
3. 门口屏正常绑定对应服务器ip
4. 预订系统页面正常显示对应门口屏ip
5. 点击重启应用</t>
  </si>
  <si>
    <t>1. 页面成功登录
2. 页面正常跳转显示
3. 
4. 
5. 门口屏4.0app正常跳转重启显示</t>
  </si>
  <si>
    <t>YD174</t>
  </si>
  <si>
    <t>yd0174</t>
  </si>
  <si>
    <t>【系统管理】安卓信息——成功更新门口屏wgt</t>
  </si>
  <si>
    <t>1. 登录企业管理员账号
2. 点击后台系统——系统管理——安卓信息
3. 门口屏正常绑定对应服务器ip
4. 预订系统页面正常显示对应门口屏ip
5. 点击更新包上传
6. 上传比门口屏最新版本的apk或wgt包
7. 点击更新wgt</t>
  </si>
  <si>
    <t>1. 页面成功登录
2. 页面正常跳转显示
3. 
4. 
5. 
6. 页面正常显示上传成功
7. 门口屏正常对应显示跳转，成功更新</t>
  </si>
  <si>
    <t>YD175</t>
  </si>
  <si>
    <t>yd0175</t>
  </si>
  <si>
    <t>【系统管理】安卓信息——成功更新门口屏apk</t>
  </si>
  <si>
    <t>1. 登录企业管理员账号
2. 点击后台系统——系统管理——安卓信息
3. 门口屏正常绑定对应服务器ip
4. 预订系统页面正常显示对应门口屏ip
5. 点击更新包上传
6. 上传比门口屏最新版本的apk或wgt包
7. 点击更新apk</t>
  </si>
  <si>
    <t>1. 页面成功登录
2. 页面正常跳转显示
3. 
4. 
5. 
6. 页面正常显示上传成功
7. 门口屏页面正常对应显示跳转，成功更新</t>
  </si>
  <si>
    <t>YD176</t>
  </si>
  <si>
    <t>yd0176</t>
  </si>
  <si>
    <t>【系统管理】安卓信息——成功上传更新包</t>
  </si>
  <si>
    <t>1. 登录企业管理员账号
2. 点击后台系统——系统管理——安卓信息
3. 门口屏正常绑定对应服务器ip
4. 预订系统页面正常显示对应门口屏ip
5. 点击更新包上传
6. 上传比门口屏最新版本的apk或wgt包</t>
  </si>
  <si>
    <t>1. 页面成功登录
2. 页面正常跳转显示
3. 
4. 
5. 
6. 页面正常显示上传成功</t>
  </si>
  <si>
    <t>YD177</t>
  </si>
  <si>
    <t>【系统管理】系统信息</t>
  </si>
  <si>
    <t>yd0177</t>
  </si>
  <si>
    <t>【系统管理】系统信息——刷新页面后台服务信息</t>
  </si>
  <si>
    <t>1. 登录企业管理员账号
2. 点击后台系统——系统管理——系统信息
3. 正常显示后台服务信息数据
4. 点击刷新按钮</t>
  </si>
  <si>
    <t>1. 页面成功登录
2. 页面正常跳转显示
3. fastDFS、mysql、redis：正常都显示为正常启动
4. 对应数据正常刷新成功且显示刷新成功</t>
  </si>
  <si>
    <t>YD178</t>
  </si>
  <si>
    <t>yd0178</t>
  </si>
  <si>
    <t>【系统管理】系统信息——页面显示服务器信息，对其重启</t>
  </si>
  <si>
    <t>1. 登录企业管理员账号
2. 点击后台系统——系统管理——系统信息
3. 正常显示服务器信息数据
4. 点击重启按钮
5. 输入正确的管理员账号
6. 输入正确的密码，正确验证码
7. 点击确定
8. 异常处理
8.1. 输入错误的账号，正确的密码，正确的验证码
8.2. 输入错误的账号，正确的密码，错误的验证码
8.3. 输入正确的账号，错误的密码，正确的验证码
8.4. 输入正确的账号，正确的密码，错误的验证码
8.5. 输入正确的账号，错误的密码，错误的验证码
8.6. 不输入不做任何操作，直接点击确定</t>
  </si>
  <si>
    <t>1. 页面成功登录
2. 页面正常跳转显示
3. CPU使用率、内存使用率、硬盘使用率
4. 页面正常显示校验身份窗口
5. 
6. 
7. 页面正常跳转及成功重启服务器
8. 
8.1. 点击确定，页面正常显示账号或密码错误
8.2. 点击确定，页面正常显示验证码错误
8.3. 点击确定，页面正常显示账号或密码错误
8.4. 点击确定，页面正常显示验证码错误
8.5. 点击确定，页面正常显示账号或密码错误
8.6. 页面显示请输入</t>
  </si>
  <si>
    <t>YD179</t>
  </si>
  <si>
    <t>yd0179</t>
  </si>
  <si>
    <t>【系统管理】系统信息——对其页面数据刷新，正常显示服务器的数据及图标和使用率数据</t>
  </si>
  <si>
    <t>1. 登录企业管理员账号
2. 点击后台系统——系统管理——系统信息
3. 正常显示服务器信息数据
4. 点击刷新按钮</t>
  </si>
  <si>
    <t>1. 页面成功登录
2. 页面正常跳转显示
3. CPU使用率、内存使用率、硬盘使用率
4. 对应数据正常刷新且页面正常显示刷新成功</t>
  </si>
  <si>
    <t>YD180</t>
  </si>
  <si>
    <t>yd0180</t>
  </si>
  <si>
    <t>【系统管理】系统信息——页面正常显示服务器的数据及图标和使用率数据</t>
  </si>
  <si>
    <t>1. 登录企业管理员账号
2. 点击后台系统——系统管理——系统信息
3. 正常显示服务器信息数据</t>
  </si>
  <si>
    <t>1. 页面成功登录
2. 页面正常跳转显示
3. CPU使用率、内存使用率、硬盘使用率</t>
  </si>
  <si>
    <t>会议预定-信息发布功能测试用例</t>
  </si>
  <si>
    <t>验证方向：
1、信息发布功能正常</t>
  </si>
  <si>
    <t>搜索筛选</t>
  </si>
  <si>
    <t>视频搜索</t>
  </si>
  <si>
    <t>视频搜索测试</t>
  </si>
  <si>
    <t xml:space="preserve">
1，视频类型下拥有素材名称【测试视频1】
2，图片类型下拥有素材名称【测试图片1】
3，URL类型下拥有素材名称【测试地址1】
</t>
  </si>
  <si>
    <t xml:space="preserve">1，选定视频类型，关键字输入为空，点击搜索
2，选定视频类型，关键字输入【文件】，点击搜索
3，选定视频类型，关键字输入【测试图片1】
，点击搜索
4，选定视频类型，关键字输入【测试地址1】
，点击搜索
</t>
  </si>
  <si>
    <t xml:space="preserve">
1，搜索出所有的视频格式文件
2,3,4，搜索的视频数据为空</t>
  </si>
  <si>
    <t>不通过</t>
  </si>
  <si>
    <t>图片搜索</t>
  </si>
  <si>
    <t>图片搜索测试</t>
  </si>
  <si>
    <t>1，选定图片类型，关键字输入为空，点击搜索
2，选定图片类型，关键字输入【文件】，点击搜索
3，选定图片类型，关键字输入【测试视频1】
4，选定图片类型，关键字输入【测试地址1】</t>
  </si>
  <si>
    <t xml:space="preserve">
1，搜索出所有的图片格式文件
2，3，4，搜索的图片数据为空
</t>
  </si>
  <si>
    <t>URL搜索</t>
  </si>
  <si>
    <t>URL搜索测试</t>
  </si>
  <si>
    <t>1，选定地址类型，关键字输入为空，点击搜索
2，选定地址类型，关键字输入【文件】，点击搜索
3，选定图片类型，关键字输入【测试视频1】
4，选定图片类型，关键字输入【测试图片1】</t>
  </si>
  <si>
    <t xml:space="preserve">
1，搜索出所有的URL类型素材
2，3，4，搜索的URL数据为空
</t>
  </si>
  <si>
    <t>素材上传和搜索</t>
  </si>
  <si>
    <t>视频上传</t>
  </si>
  <si>
    <t>视频上传测试</t>
  </si>
  <si>
    <t xml:space="preserve">1，依次上传mp4、rmvb、mkv、wmv、flv、avi、mov、ram格式，大小在2048M内的视频类文件，依次输入素材名称【测试视频1-8】，点击确认，然后去搜索筛选模块，选择类型【视频】,关键字依次输入【测试视频1-8】，搜索
2，上传mp4格式视频，大小在2048M内的视频类文件，依次输入素材名称【test视频】，点击取消，然后去搜索筛选模块，选择类型【视频】,关键字依次输入【test视频】，搜索
3，上传mp4格式视频，大小在2048M内的视频类文件，文件名为【视频测试用】，不填素材名称，点击确认,然后去搜索筛选模块，选择类型【视频】,关键字输入为空，搜索
4，依次选择上传txt,zip,exe格式文件，大小在2048兆内，素材名称输入【非视频测试】，点击确认，然后去搜索筛选模块，选择类型【视频】,关键字输入为【非视频测试】，搜索
5，选择MPEG-4格式视频，大小在2048兆内，素材名称输入【视频其他格式测试】，点击确认，然后去搜索筛选模块，选择类型【视频】,关键字输入为【视频其他格式测试】，搜索
6上传mp4格式视频，大小超过2048M的视频类文件，输入素材名称【超大视频】，点击确认，然后去搜索筛选模块，选择类型【视频】,关键字输入为【超大视频】，搜索
7，上传mp4格式视频，大小在2048M内的视频类文件，输入素材名称【正在测试上传正确视频格式但是名称超限制的视频上传是否有友好提示】，选择类型【视频】,关键字输入为【正在测试上传正确视频格式但是名称超限制的视频上传是否有友好提示】，搜索
</t>
  </si>
  <si>
    <t xml:space="preserve">1，视频上传成功，在搜索筛选模块可以筛选出【测试视频1-8】的数据，格式分别为mp4、rmvb、mkv、wmv、flv、avi、mov、ram视频。
2，视频未上传，在搜索筛选模块筛选【test视频】显示无数据。
3，4,5,6,7，上传失败，有相关提示，在搜索筛选模块进行相应搜索显示无数据。
</t>
  </si>
  <si>
    <t>支持图片上传</t>
  </si>
  <si>
    <t>图片上传测试</t>
  </si>
  <si>
    <t>1，依次上传jpg、jpeg、GIF、png格式，大小在2048M内的图片类文件，输入素材名称【测试图片1-4】，点击确认，然后去搜索筛选模块，选择类型【图片】,关键字依次输入【测试图片1-4】，搜索
2，上传JPG格式图片，大小在2048兆内的图片文件，输入素材名称【test图片】，点击取消，，然后去搜索筛选模块，选择类型【图片】,关键字输入【test图片】，搜索
3，上传jpg格式图片，大小在2048兆内的图片文件，文件名为【测试用图片】，不输入素材名称，点击确认，然后去搜索筛选模块，选择类型【图片】,关键字输入为空，搜索
4，上传BMP格式的图片，大小在2048兆内，素材名称输入【其他格式图片测试】，点击确认，然后去搜索筛选模块，选择类型【图片】,关键字输入【其他格式图片测试】，搜索
5，依次选择上传txt,zip,exe格式文件，大小在2048兆内，素材名称输入【非图片测试】，点击确认，然后去搜索筛选模块，选择类型【图片】,关键字输入【非图片测试】，搜索
6，上传JPG格式图片，大小超过2048兆，素材输入名称【超大图片】，点击确认，然后去搜索筛选模块，选择类型【图片】,关键字输入【超大图片】，搜索
7，上传jpg格式图片，大小在2048M内的视频类文件，素材输入名称【正在测试上传正确图片格式但是名称超限制的图片上传是否有友好提示】，然后去搜索筛选模块，选择类型【图片】,关键字输入【正在测试上传正确图片格式但是名称超限制的图片上传是否有友好提示】，搜索</t>
  </si>
  <si>
    <t xml:space="preserve">1，图片上传成功，在搜索筛选模块可以筛选出【测试视频1-4】数据，格式分别为jpg、jpeg、GIF、png。
2，视频未上传，在搜索筛选模块筛选【test图片】显示无数据。
3，4,5,6,7，上传失败，有相关提示，在搜索筛选模块进行相应搜索显示无数据。
</t>
  </si>
  <si>
    <t>支持URL上传</t>
  </si>
  <si>
    <t>URL上传测试</t>
  </si>
  <si>
    <t>1，输入URL，输入素材名称【测试地址1】,点击确认，然后去搜索筛选模块，选择类型【URL】,关键字输入【测试地址1】，搜索
2，输入url，输入素材名称【testurl】，点击取消，然后去搜索筛选模块，选择类型【URL】,关键字输入【testurl】，搜索
3，输入URL,输入素材名称【正在测试上传正确的地址但是名称却超限制的地址上传是否有友好提示】，点击确认，然后去搜索筛选模块，选择类型【URL】,关键字输入【正在测试上传正确的地址但是名称却超限制的地址上传是否有友好提示】，搜索</t>
  </si>
  <si>
    <t xml:space="preserve">1，URL上传成功，在搜索筛选模块可以筛选出【测试地址1】的数据，格式分为URL。
2，URL未上传，在搜索筛选模块筛选【testurl】显示无数据。
3，上传失败，有相关提示，在搜索筛选模块进行相应搜索显示无数据。
</t>
  </si>
  <si>
    <t>素材编辑</t>
  </si>
  <si>
    <t>图片修改</t>
  </si>
  <si>
    <t>修改测试</t>
  </si>
  <si>
    <t>1，选择一个视频类型素材，素材名称为【测试视频1】，点击修改，将素材名称修改为【测试视频9】，点击确认
2，选择一个图片类型素材，素材名称为【测试图片1】，点击修改，将素材名称修改为【测试图片9】，点击确认
3，选择一个URL类型素材，素材名称为【测试地址1】，点击修改，将素材名称修改为【测试地址9】，点击确认</t>
  </si>
  <si>
    <t xml:space="preserve">1，素材名称从【测试视频1】改为【测试视频9】，
2，素材名称从【测试图片1】改为【测试视频9】，
3，素材名称从【测试地址1】改为【测试地址9】
</t>
  </si>
  <si>
    <t>视频修改</t>
  </si>
  <si>
    <t>1，选择一个视频类型素材，素材名称为【测试视频9】，点击修改，将素材名称修改为【测试视频1】，点击取消
2，选择一个图片类型素材，素材名称为【测试图片9】，点击修改，将素材名称修改为【测试图片1】，点击取消
3，选择一个URL类型素材，素材名称为【测试地址9】，点击修改，将素材名称修改为【测试地址1】，点击取消</t>
  </si>
  <si>
    <t>1,素材名称为【测试视频9】，并未修改为【测试视频1】
2，素材名称为【测试图片9】，并未修改为【测试图片1】
3，素材名称为【测试地址9】，并未修改为【测试地址1】</t>
  </si>
  <si>
    <t>同名修改</t>
  </si>
  <si>
    <t>URL类型素材，有素材名为【测试地址2】的文件</t>
  </si>
  <si>
    <t>1，选择一个视频类型素材，素材名称为【测试视频9】，点击修改，将素材名称修改为【测试视频2】，点击确认
2，选择一个图片类型素材，素材名称为【测试图片9】，点击修改，将素材名称修改为【测试图片2】，点击确认
3，选择一个URL类型素材，素材名称为【测试地址9】，点击修改，将素材名称修改为【测试地址2】，点击确认</t>
  </si>
  <si>
    <t>1,2,3，修改素材名称失败，提示“存在同名文件”</t>
  </si>
  <si>
    <t>超字符限制修改</t>
  </si>
  <si>
    <t>1，选择一个视频类型素材，素材名称为【测试视频9】，点击修改，将素材名称修改为【正在测试修改正确视频格式但是名称超限制的视频修改是否有友好提示】，点击确认
2，选择一个图片类型素材，素材名称为【测试图片9】，点击修改，将素材名称修改为【正在测试修改正确图片格式但是名称超限制的图片修改是否有友好提示】，点击取消
3，选择一个URL类型素材，素材名称为【测试地址9】，点击修改，将素材名称修改为【正在测试修改正确的地址但是名称却超限制的地址修改是否有友好提示】，点击取消</t>
  </si>
  <si>
    <t>1，2,3，修改素材名称失败，提示“超过字符限制”</t>
  </si>
  <si>
    <t>删除素材</t>
  </si>
  <si>
    <t>删除测试</t>
  </si>
  <si>
    <t>步骤1选择的素材未被推送到素材库</t>
  </si>
  <si>
    <t xml:space="preserve">1，选择一个【测试删除素材】，点击删除按钮，
2，在二次弹窗界面上，点击取消按钮，
3，在二次弹窗界面上，点击确认按钮，
</t>
  </si>
  <si>
    <t>1，二次弹窗确认，弹窗内容“是否删除该素材？”
2，提示“删除失败”，素材未删除，【测试删除素材】相应素材可搜索出来
3，提示“删除成功”，素材删除成功，【测试删除素材】搜索相应素材不存在</t>
  </si>
  <si>
    <t>二次弹窗</t>
  </si>
  <si>
    <t>1，选择一个素材【测试批量删除素材】，点击批量删除按钮，
2，在二次弹窗界面上，点击取消按钮，
3，在二次弹窗界面上，点击确认按钮，
4，不选择素材，点击批量删除按钮</t>
  </si>
  <si>
    <t>1，二次弹窗确认，弹窗内容“是否删除该素材？”
2，提示“删除失败”，素材未删除，【测试批量删除素材】可搜索出来
3，提示“删除成功”，素材删除成功，【测试批量删除素材】搜索相应素材不存在
4，批量删除按钮置灰，不可点击</t>
  </si>
  <si>
    <t>绑定终端删除</t>
  </si>
  <si>
    <t>已有一台【测试终端】绑定</t>
  </si>
  <si>
    <t>1，选择一个素材【测试视频9】，推送到【测试终端】的素材库，选择删除或批量删除
2，将素材【测试视频9】从终端素材库移除，选择删除或批量删除，</t>
  </si>
  <si>
    <t>1，已推送的素材不可选中，不可删除,
2，移除素材库的终端可以被选中删除</t>
  </si>
  <si>
    <t>素材推送</t>
  </si>
  <si>
    <t>推送按钮</t>
  </si>
  <si>
    <t>推送测试</t>
  </si>
  <si>
    <t>1，点击推送按钮，选择【测试终端】和【测试图片9】素材，点击确认按钮
2，点击推送按钮，选择【测试终端】和【测试图片2】素材，点击取消按钮
3，点击推送按钮，选择【测试终端】和【测试图片2】素材，点击关闭按钮</t>
  </si>
  <si>
    <t>1，测试终端的素材库中，有【测试图片9】的素材
2,3，测试终端内的素材库，没有【测试图片2】的素材</t>
  </si>
  <si>
    <t>终端管理</t>
  </si>
  <si>
    <t>页面错误提示</t>
  </si>
  <si>
    <t>终端配置</t>
  </si>
  <si>
    <t>预定系统正常预约会议
门口屏安装好基座及安装包
门口屏后台绑定服务器及会议室，授权码
服务器连接成功，mqtt配置成功</t>
  </si>
  <si>
    <t>1. 门口屏成功安装
2. 进入预订系统，创建会议室，绑定门口屏授权码及预定授权码
3. 进入门口屏，选择手动填写服务器
4. 端口号填写除18082外任一数字
5. 点击【保存配置】按钮</t>
  </si>
  <si>
    <t>页面正常提示端口错误</t>
  </si>
  <si>
    <t>页面成功提示</t>
  </si>
  <si>
    <t>1. 门口屏成功安装
2. 进入预订系统，创建会议室，绑定门口屏授权码及预定授权码
3. 进入门口屏，选择手动填写服务器
4. 端口号填写18082
5. 点击【保存配置】按钮
6. 打开mqtt测试工具测试</t>
  </si>
  <si>
    <t>5. 页面成功提示“配置成功”
6. mqtt正常成功连接</t>
  </si>
  <si>
    <t>绑定提示</t>
  </si>
  <si>
    <t>1. 门口屏成功安装
2. 进入预订系统，创建会议室，绑定门口屏授权码及预定授权码
3. 进入门口屏，服务器选择手动填写
4. 输入ip、端口8996、授权码，点击确定
5. 门口屏重启，进入后台设置</t>
  </si>
  <si>
    <t xml:space="preserve">
4. 提示绑定成功
5. 无需重新绑定服务器</t>
  </si>
  <si>
    <t>绑定失败提示</t>
  </si>
  <si>
    <t>1. 门口屏成功安装
2. 进入预订系统，创建会议室，绑定门口屏授权码及预定授权码
3. 进入门口屏，服务器选择手动填写
4. 输入错误的ip、端口8996、正确的授权码</t>
  </si>
  <si>
    <t xml:space="preserve">
4. 提示“绑定失败”</t>
  </si>
  <si>
    <t>1. 门口屏成功安装
2. 进入预订系统，创建会议室，绑定门口屏授权码及预定授权码
3. 进入门口屏，服务器选择手动填写
4. 输入正确的ip、端口8999、已被使用的授权码</t>
  </si>
  <si>
    <t>4. 提示“授权码已使用”</t>
  </si>
  <si>
    <t>1. 门口屏成功安装
2. 进入预订系统，创建会议室，绑定门口屏授权码及预定授权码
3. 进入门口屏，服务器选择手动填写
4. 输入正确的ip、端口非数字、正确的授权码</t>
  </si>
  <si>
    <t>4. 端口非数字无法输入/接口错误，请检查网络</t>
  </si>
  <si>
    <t>1. 门口屏成功安装
2. 进入预订系统，创建会议室，绑定门口屏授权码及预定授权码
3. 进入门口屏，服务器选择手动填写
4. 输入正确的ip、端口8080、正确的授权码</t>
  </si>
  <si>
    <t>4. 正常提示绑定失败</t>
  </si>
  <si>
    <t>绑定成功提示</t>
  </si>
  <si>
    <t>1. 门口屏成功安装
2. 进入预订系统，创建会议室，绑定门口屏授权码及预定授权码
3. 进入门口屏，服务器选择手动填写
4. 输入正确的ip、端口8996、正确的授权码</t>
  </si>
  <si>
    <t>4. 正常提示绑定成功</t>
  </si>
  <si>
    <t>不输入授权码提示</t>
  </si>
  <si>
    <t>1. 门口屏成功安装
2. 进入预订系统，创建会议室，绑定门口屏授权码及预定授权码
3. 进入门口屏，服务器选择默认服务器，不输入授权码</t>
  </si>
  <si>
    <t>3. 提示“请输入授权码”</t>
  </si>
  <si>
    <t>授权码错误提示</t>
  </si>
  <si>
    <t>1. 门口屏成功安装
2. 进入预订系统，创建会议室，绑定门口屏授权码及预定授权码
3. 进入门口屏，服务器选择默认服务器，输入非门口屏格式的授权码</t>
  </si>
  <si>
    <t xml:space="preserve">
3. 提示“授权码错误”</t>
  </si>
  <si>
    <t>1. 门口屏成功安装
2. 进入预订系统，创建会议室，绑定门口屏授权码及预定授权码
3. 进入门口屏，服务器选择默认服务器，输入非当前服务器的授权码</t>
  </si>
  <si>
    <t>在线设备删除</t>
  </si>
  <si>
    <t>终端删除</t>
  </si>
  <si>
    <t>有在线的终端设备</t>
  </si>
  <si>
    <t>选择一个在线设备，</t>
  </si>
  <si>
    <t>不显示删除按钮</t>
  </si>
  <si>
    <t>离线设备删除</t>
  </si>
  <si>
    <t>有离线的终端设备</t>
  </si>
  <si>
    <t>选择一个离线设备，点击删除按钮</t>
  </si>
  <si>
    <t>二次弹窗确认，内容“是否删除该设备？”</t>
  </si>
  <si>
    <t>1，在用例27步骤上，选择否
2，在用例27步骤上，选择是</t>
  </si>
  <si>
    <t>1，提示“删除失败”，设备未删除，相应设备可搜索出来。
2，提示“删除成功”，设备删除成功，搜索相应设备不存在</t>
  </si>
  <si>
    <t>终端素材管理</t>
  </si>
  <si>
    <t>素材推送和移除</t>
  </si>
  <si>
    <t>有绑定的终端
播放列表有素材
素材库也有素材</t>
  </si>
  <si>
    <t>在素材库选择一个素材，可添加到播放列表中，选择一个待播放素材，点击更新列表</t>
  </si>
  <si>
    <t>终端同步更新列表中的素材，有状态反馈显示，成功或失败</t>
  </si>
  <si>
    <t>播放列表中，选择一个待播放素材，点击取消按钮，</t>
  </si>
  <si>
    <t>关闭弹窗</t>
  </si>
  <si>
    <t>1，在播放列表选择一个待播放素材，点击移除按钮，
2，不点击更新列表</t>
  </si>
  <si>
    <t>1，将从播放列表移除到素材库中，
2，终端会依旧播放此素材</t>
  </si>
  <si>
    <t>1，全选素材库的素材，点击添加按钮，
2，再次点击全选按钮，
3，点击某个素材的勾选按钮，
4，点击删除按钮，</t>
  </si>
  <si>
    <t>1，所有被勾选的素材移到播放列表中
2，取消全选
3，当前素材取消勾选状态
4，勾选素材被移除出素材库。</t>
  </si>
  <si>
    <t xml:space="preserve">1，全选播放列表的素材，点击更新列表按钮，
2，点击取消按钮，再点击更新列表按钮，
3，再次点击全选按钮，
4，全选播放列表的素材，点击某个素材的勾选按钮，
5，全选播放列表的素材，点击移除按钮，
6，全选素材库的素材，点击添加按钮
</t>
  </si>
  <si>
    <t>1，终端同步更新列表中的素材
2，勾选的素材取消播放
3，取消全选
4，当前素材取消勾选状态
5，所有被勾选的素材移出播放列表，移到素材库
6，所有被勾选的素材移到播放列表</t>
  </si>
  <si>
    <t>素材移位</t>
  </si>
  <si>
    <t>播放列表最少要有四个及以上的素材</t>
  </si>
  <si>
    <t>1，播放列表勾选单个不在首位的素材，点击置顶按钮
2，勾选单个在首页的素材
3，勾选不在首位的1个以上素材</t>
  </si>
  <si>
    <t>1，单个勾选的素材列表在首位
2，3，置顶按钮置灰不可点击</t>
  </si>
  <si>
    <t>1，播放列表勾选单个不在首位的素材，点击上移按钮
2，勾选单个在首位的素材
3，勾选不在首位的1个以上素材</t>
  </si>
  <si>
    <t>1，单个勾选的素材列表在位置上移一位
2，3，上移按钮置灰不可点击</t>
  </si>
  <si>
    <t>1，播放列表勾选单个不在末位的素材，点击下移按钮
2，勾选单个在末位的素材
3，勾选不在末位的1个以上素材</t>
  </si>
  <si>
    <t>1，单个勾选的素材列表位置下移一位
2，3，下移按钮置灰不可点击</t>
  </si>
  <si>
    <t>1，播放列表勾选单个不在末位的素材，点击置末按钮
2，勾选单个在末位的素材
3，勾选不在末位的1个以上素材</t>
  </si>
  <si>
    <t>1，单个勾选的素材列表在末位
2，3，末位按钮置灰不可点击</t>
  </si>
  <si>
    <t>异常处理</t>
  </si>
  <si>
    <t>有绑定的终端
播放列表有素材
素材库也有素材
需要相应工具模拟网络情况</t>
  </si>
  <si>
    <t>1，点击更新列表后，终端断网又联网</t>
  </si>
  <si>
    <t>更新成功，返回成功状态，更新失败，返回失败状态</t>
  </si>
  <si>
    <t>1，终端网络波动状态接受列表更新</t>
  </si>
  <si>
    <t>1.终端弱网状态接受列表更新</t>
  </si>
  <si>
    <t>1，网页静置很久点击更新列表</t>
  </si>
  <si>
    <t>1，在登录有效状态内，更新成功，
2，在登录失效状态内，提示登录失效，返回首页重新登录。</t>
  </si>
  <si>
    <t>1，更新列表按钮多次点击</t>
  </si>
  <si>
    <t>只推送一次，后续的点击前端做拦截</t>
  </si>
  <si>
    <t>1，推送时PC网络中断，后续再次点击推送，</t>
  </si>
  <si>
    <t>终端是否会丢弃之前不完整的素材，推送素材完整性校验</t>
  </si>
  <si>
    <t>门口屏终端后台</t>
  </si>
  <si>
    <t>空闲自动播放</t>
  </si>
  <si>
    <t>有绑定的终端
播放列表有素材</t>
  </si>
  <si>
    <t>1，空闲自动播放按钮开启，设备处于空闲状态
2，点击返回按钮
3，设备处于会议状态</t>
  </si>
  <si>
    <t>1，自动播放各个终端播放列表中的素材
2，回到门口屏首页。
3，不自动播放</t>
  </si>
  <si>
    <t>1，设置处于空闲状态，空闲自动播放关闭</t>
  </si>
  <si>
    <t>不自动播放</t>
  </si>
  <si>
    <t>信息发布按钮</t>
  </si>
  <si>
    <t>1，显示信息发布按钮，点击按钮</t>
  </si>
  <si>
    <t>播放终端播放列表里面的素材</t>
  </si>
  <si>
    <t>2，信息发布按钮关闭</t>
  </si>
  <si>
    <t>该按钮被隐藏</t>
  </si>
  <si>
    <t>xxx功能测试用例</t>
  </si>
  <si>
    <t xml:space="preserve">验证方向：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</si>
</sst>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sz val="10"/>
      <color rgb="FF000000"/>
      <name val="微软雅黑"/>
      <charset val="134"/>
    </font>
    <font>
      <b/>
      <sz val="16"/>
      <color rgb="FF000000"/>
      <name val="微软雅黑"/>
      <charset val="134"/>
    </font>
    <font>
      <b/>
      <sz val="8"/>
      <color rgb="FF000000"/>
      <name val="微软雅黑"/>
      <charset val="134"/>
    </font>
    <font>
      <sz val="8"/>
      <name val="宋体"/>
      <charset val="134"/>
      <scheme val="minor"/>
    </font>
    <font>
      <sz val="11"/>
      <color theme="1"/>
      <name val="微软雅黑"/>
      <charset val="134"/>
    </font>
    <font>
      <sz val="11"/>
      <name val="微软雅黑"/>
      <charset val="134"/>
    </font>
    <font>
      <b/>
      <sz val="16"/>
      <name val="微软雅黑"/>
      <charset val="134"/>
    </font>
    <font>
      <b/>
      <sz val="8"/>
      <name val="微软雅黑"/>
      <charset val="134"/>
    </font>
    <font>
      <sz val="10.5"/>
      <color rgb="FF000000"/>
      <name val="宋体"/>
      <charset val="134"/>
    </font>
    <font>
      <sz val="10.5"/>
      <color theme="1"/>
      <name val="Calibri"/>
      <charset val="134"/>
    </font>
    <font>
      <sz val="10.5"/>
      <color theme="1"/>
      <name val="宋体"/>
      <charset val="134"/>
    </font>
    <font>
      <b/>
      <sz val="11"/>
      <color theme="1"/>
      <name val="微软雅黑"/>
      <charset val="134"/>
    </font>
    <font>
      <sz val="10.5"/>
      <color rgb="FF000000"/>
      <name val="微软雅黑"/>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6">
    <fill>
      <patternFill patternType="none"/>
    </fill>
    <fill>
      <patternFill patternType="gray125"/>
    </fill>
    <fill>
      <patternFill patternType="solid">
        <fgColor rgb="FF33CCCC"/>
        <bgColor indexed="64"/>
      </patternFill>
    </fill>
    <fill>
      <patternFill patternType="solid">
        <fgColor rgb="FF00FF00"/>
        <bgColor indexed="64"/>
      </patternFill>
    </fill>
    <fill>
      <patternFill patternType="solid">
        <fgColor theme="7" tint="0.8"/>
        <bgColor indexed="64"/>
      </patternFill>
    </fill>
    <fill>
      <patternFill patternType="solid">
        <fgColor theme="7"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6" borderId="6"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7" applyNumberFormat="0" applyFill="0" applyAlignment="0" applyProtection="0">
      <alignment vertical="center"/>
    </xf>
    <xf numFmtId="0" fontId="20" fillId="0" borderId="7" applyNumberFormat="0" applyFill="0" applyAlignment="0" applyProtection="0">
      <alignment vertical="center"/>
    </xf>
    <xf numFmtId="0" fontId="21" fillId="0" borderId="8" applyNumberFormat="0" applyFill="0" applyAlignment="0" applyProtection="0">
      <alignment vertical="center"/>
    </xf>
    <xf numFmtId="0" fontId="21" fillId="0" borderId="0" applyNumberFormat="0" applyFill="0" applyBorder="0" applyAlignment="0" applyProtection="0">
      <alignment vertical="center"/>
    </xf>
    <xf numFmtId="0" fontId="22" fillId="7" borderId="9" applyNumberFormat="0" applyAlignment="0" applyProtection="0">
      <alignment vertical="center"/>
    </xf>
    <xf numFmtId="0" fontId="23" fillId="8" borderId="10" applyNumberFormat="0" applyAlignment="0" applyProtection="0">
      <alignment vertical="center"/>
    </xf>
    <xf numFmtId="0" fontId="24" fillId="8" borderId="9" applyNumberFormat="0" applyAlignment="0" applyProtection="0">
      <alignment vertical="center"/>
    </xf>
    <xf numFmtId="0" fontId="25" fillId="9" borderId="11" applyNumberFormat="0" applyAlignment="0" applyProtection="0">
      <alignment vertical="center"/>
    </xf>
    <xf numFmtId="0" fontId="26" fillId="0" borderId="12" applyNumberFormat="0" applyFill="0" applyAlignment="0" applyProtection="0">
      <alignment vertical="center"/>
    </xf>
    <xf numFmtId="0" fontId="27" fillId="0" borderId="13" applyNumberFormat="0" applyFill="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5" borderId="0" applyNumberFormat="0" applyBorder="0" applyAlignment="0" applyProtection="0">
      <alignment vertical="center"/>
    </xf>
    <xf numFmtId="0" fontId="32"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2" fillId="33" borderId="0" applyNumberFormat="0" applyBorder="0" applyAlignment="0" applyProtection="0">
      <alignment vertical="center"/>
    </xf>
    <xf numFmtId="0" fontId="32" fillId="34" borderId="0" applyNumberFormat="0" applyBorder="0" applyAlignment="0" applyProtection="0">
      <alignment vertical="center"/>
    </xf>
    <xf numFmtId="0" fontId="31" fillId="35" borderId="0" applyNumberFormat="0" applyBorder="0" applyAlignment="0" applyProtection="0">
      <alignment vertical="center"/>
    </xf>
  </cellStyleXfs>
  <cellXfs count="44">
    <xf numFmtId="0" fontId="0" fillId="0" borderId="0" xfId="0">
      <alignment vertical="center"/>
    </xf>
    <xf numFmtId="0" fontId="1" fillId="0" borderId="0" xfId="0" applyFont="1" applyFill="1" applyAlignment="1">
      <alignment wrapText="1"/>
    </xf>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2" fillId="0" borderId="0" xfId="0" applyFont="1" applyFill="1" applyAlignment="1">
      <alignment horizontal="left" vertical="center" wrapText="1"/>
    </xf>
    <xf numFmtId="0" fontId="3" fillId="0" borderId="1" xfId="0" applyFont="1" applyFill="1" applyBorder="1" applyAlignment="1" applyProtection="1">
      <alignment horizontal="left" vertical="center" wrapText="1"/>
    </xf>
    <xf numFmtId="0" fontId="4" fillId="0" borderId="1" xfId="0" applyFont="1" applyFill="1" applyBorder="1" applyAlignment="1" applyProtection="1">
      <alignment horizontal="left" vertical="center"/>
    </xf>
    <xf numFmtId="0" fontId="3" fillId="2" borderId="2" xfId="0" applyFont="1" applyFill="1" applyBorder="1" applyAlignment="1" applyProtection="1">
      <alignment horizontal="center" vertical="center" wrapText="1"/>
    </xf>
    <xf numFmtId="0" fontId="3" fillId="3" borderId="2" xfId="0" applyFont="1" applyFill="1" applyBorder="1" applyAlignment="1" applyProtection="1">
      <alignment horizontal="center" vertical="center" wrapText="1"/>
    </xf>
    <xf numFmtId="0" fontId="0" fillId="4" borderId="3" xfId="0" applyFill="1" applyBorder="1" applyAlignment="1">
      <alignment vertical="center" wrapText="1"/>
    </xf>
    <xf numFmtId="0" fontId="0" fillId="0" borderId="3" xfId="0" applyBorder="1" applyAlignment="1">
      <alignment vertical="center" wrapText="1"/>
    </xf>
    <xf numFmtId="0" fontId="3" fillId="2" borderId="4" xfId="0" applyFont="1" applyFill="1" applyBorder="1" applyAlignment="1" applyProtection="1">
      <alignment horizontal="center" vertical="center" wrapText="1"/>
    </xf>
    <xf numFmtId="0" fontId="5" fillId="4" borderId="3" xfId="0" applyFont="1" applyFill="1" applyBorder="1" applyAlignment="1">
      <alignment horizontal="center" vertical="center" wrapText="1"/>
    </xf>
    <xf numFmtId="0" fontId="6" fillId="4" borderId="3" xfId="0" applyFont="1" applyFill="1" applyBorder="1" applyAlignment="1">
      <alignment horizontal="center" vertical="center"/>
    </xf>
    <xf numFmtId="0" fontId="6" fillId="4" borderId="3" xfId="0" applyFont="1" applyFill="1" applyBorder="1" applyAlignment="1">
      <alignment horizontal="center" vertical="center" wrapText="1"/>
    </xf>
    <xf numFmtId="0" fontId="5" fillId="4" borderId="3" xfId="0" applyFont="1" applyFill="1" applyBorder="1" applyAlignment="1">
      <alignment horizontal="center" vertical="center"/>
    </xf>
    <xf numFmtId="0" fontId="0" fillId="4" borderId="3" xfId="0" applyFill="1" applyBorder="1" applyAlignment="1">
      <alignment vertical="center"/>
    </xf>
    <xf numFmtId="0" fontId="7" fillId="0" borderId="3" xfId="0" applyFont="1" applyBorder="1" applyAlignment="1">
      <alignment horizontal="center" vertical="center" wrapText="1"/>
    </xf>
    <xf numFmtId="0" fontId="8" fillId="0" borderId="3" xfId="0" applyFont="1" applyBorder="1" applyAlignment="1">
      <alignment horizontal="center" vertical="center" wrapText="1"/>
    </xf>
    <xf numFmtId="0" fontId="8" fillId="2" borderId="5"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6" fillId="5" borderId="3" xfId="0" applyFont="1" applyFill="1" applyBorder="1" applyAlignment="1">
      <alignment vertical="center" wrapText="1"/>
    </xf>
    <xf numFmtId="0" fontId="0" fillId="4" borderId="3" xfId="0" applyFill="1" applyBorder="1">
      <alignment vertical="center"/>
    </xf>
    <xf numFmtId="0" fontId="9" fillId="4" borderId="3" xfId="0" applyFont="1" applyFill="1" applyBorder="1" applyAlignment="1">
      <alignment horizontal="justify" vertical="center"/>
    </xf>
    <xf numFmtId="0" fontId="9" fillId="0" borderId="0" xfId="0" applyFont="1" applyAlignment="1">
      <alignment horizontal="justify" vertical="center"/>
    </xf>
    <xf numFmtId="0" fontId="5" fillId="4" borderId="3" xfId="0" applyFont="1" applyFill="1" applyBorder="1" applyAlignment="1">
      <alignment vertical="center" wrapText="1"/>
    </xf>
    <xf numFmtId="0" fontId="5" fillId="5" borderId="3" xfId="0" applyFont="1" applyFill="1" applyBorder="1" applyAlignment="1">
      <alignment vertical="center" wrapText="1"/>
    </xf>
    <xf numFmtId="0" fontId="10" fillId="4" borderId="3" xfId="0" applyFont="1" applyFill="1" applyBorder="1" applyAlignment="1">
      <alignment horizontal="justify" vertical="center"/>
    </xf>
    <xf numFmtId="0" fontId="11" fillId="0" borderId="0" xfId="0" applyFont="1" applyAlignment="1">
      <alignment horizontal="justify" vertical="center"/>
    </xf>
    <xf numFmtId="0" fontId="11" fillId="4" borderId="3" xfId="0" applyFont="1" applyFill="1" applyBorder="1" applyAlignment="1">
      <alignment horizontal="justify" vertical="center"/>
    </xf>
    <xf numFmtId="0" fontId="11" fillId="4" borderId="0" xfId="0" applyFont="1" applyFill="1" applyAlignment="1">
      <alignment horizontal="justify" vertical="center"/>
    </xf>
    <xf numFmtId="0" fontId="9" fillId="4" borderId="0" xfId="0" applyFont="1" applyFill="1" applyAlignment="1">
      <alignment horizontal="justify" vertical="center"/>
    </xf>
    <xf numFmtId="0" fontId="12" fillId="5" borderId="3" xfId="0" applyFont="1" applyFill="1" applyBorder="1" applyAlignment="1">
      <alignment vertical="center" wrapText="1"/>
    </xf>
    <xf numFmtId="0" fontId="6" fillId="5" borderId="5" xfId="0" applyFont="1" applyFill="1" applyBorder="1" applyAlignment="1">
      <alignment vertical="center" wrapText="1"/>
    </xf>
    <xf numFmtId="0" fontId="13" fillId="4" borderId="3" xfId="0" applyFont="1" applyFill="1" applyBorder="1" applyAlignment="1">
      <alignment horizontal="justify" vertical="center"/>
    </xf>
    <xf numFmtId="0" fontId="1" fillId="0" borderId="3" xfId="0" applyFont="1" applyFill="1" applyBorder="1" applyAlignment="1">
      <alignment wrapText="1"/>
    </xf>
    <xf numFmtId="0" fontId="1" fillId="0" borderId="3" xfId="0" applyFont="1" applyFill="1" applyBorder="1" applyAlignment="1">
      <alignment horizontal="center" vertical="center" wrapText="1"/>
    </xf>
    <xf numFmtId="0" fontId="0" fillId="0" borderId="3" xfId="0" applyBorder="1">
      <alignment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3" fillId="0" borderId="3" xfId="0" applyFont="1" applyFill="1" applyBorder="1" applyAlignment="1" applyProtection="1">
      <alignment horizontal="left" vertical="center" wrapText="1"/>
    </xf>
    <xf numFmtId="0" fontId="4" fillId="0" borderId="3" xfId="0" applyFont="1" applyFill="1" applyBorder="1" applyAlignment="1" applyProtection="1">
      <alignment horizontal="left" vertical="center"/>
    </xf>
    <xf numFmtId="0" fontId="3" fillId="2" borderId="3" xfId="0" applyFont="1" applyFill="1" applyBorder="1" applyAlignment="1" applyProtection="1">
      <alignment horizontal="center" vertical="center" wrapText="1"/>
    </xf>
    <xf numFmtId="0" fontId="3" fillId="3" borderId="3" xfId="0" applyFont="1" applyFill="1" applyBorder="1" applyAlignment="1" applyProtection="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cellimages.xml.rels><?xml version="1.0" encoding="UTF-8" standalone="yes"?>
<Relationships xmlns="http://schemas.openxmlformats.org/package/2006/relationships"><Relationship Id="rId99" Type="http://schemas.openxmlformats.org/officeDocument/2006/relationships/image" Target="media/image98.png"/><Relationship Id="rId98" Type="http://schemas.openxmlformats.org/officeDocument/2006/relationships/image" Target="media/image97.png"/><Relationship Id="rId97" Type="http://schemas.openxmlformats.org/officeDocument/2006/relationships/image" Target="media/image96.png"/><Relationship Id="rId96" Type="http://schemas.openxmlformats.org/officeDocument/2006/relationships/image" Target="media/image95.png"/><Relationship Id="rId95" Type="http://schemas.openxmlformats.org/officeDocument/2006/relationships/image" Target="media/image94.png"/><Relationship Id="rId94" Type="http://schemas.openxmlformats.org/officeDocument/2006/relationships/image" Target="media/image93.png"/><Relationship Id="rId93" Type="http://schemas.openxmlformats.org/officeDocument/2006/relationships/image" Target="media/image92.png"/><Relationship Id="rId92" Type="http://schemas.openxmlformats.org/officeDocument/2006/relationships/image" Target="media/image91.png"/><Relationship Id="rId91" Type="http://schemas.openxmlformats.org/officeDocument/2006/relationships/image" Target="media/image90.png"/><Relationship Id="rId90" Type="http://schemas.openxmlformats.org/officeDocument/2006/relationships/image" Target="media/image89.png"/><Relationship Id="rId9" Type="http://schemas.openxmlformats.org/officeDocument/2006/relationships/image" Target="media/image9.png"/><Relationship Id="rId89" Type="http://schemas.openxmlformats.org/officeDocument/2006/relationships/image" Target="media/image88.png"/><Relationship Id="rId88" Type="http://schemas.openxmlformats.org/officeDocument/2006/relationships/image" Target="media/image87.png"/><Relationship Id="rId87" Type="http://schemas.openxmlformats.org/officeDocument/2006/relationships/image" Target="media/image86.png"/><Relationship Id="rId86" Type="http://schemas.openxmlformats.org/officeDocument/2006/relationships/image" Target="media/image85.png"/><Relationship Id="rId85" Type="http://schemas.openxmlformats.org/officeDocument/2006/relationships/image" Target="media/image84.png"/><Relationship Id="rId84" Type="http://schemas.openxmlformats.org/officeDocument/2006/relationships/image" Target="media/image83.png"/><Relationship Id="rId83" Type="http://schemas.openxmlformats.org/officeDocument/2006/relationships/image" Target="media/image82.png"/><Relationship Id="rId82" Type="http://schemas.openxmlformats.org/officeDocument/2006/relationships/image" Target="media/image81.png"/><Relationship Id="rId81" Type="http://schemas.openxmlformats.org/officeDocument/2006/relationships/image" Target="media/image80.png"/><Relationship Id="rId80" Type="http://schemas.openxmlformats.org/officeDocument/2006/relationships/image" Target="media/image79.png"/><Relationship Id="rId8" Type="http://schemas.openxmlformats.org/officeDocument/2006/relationships/image" Target="media/image8.png"/><Relationship Id="rId79" Type="http://schemas.openxmlformats.org/officeDocument/2006/relationships/image" Target="media/image78.png"/><Relationship Id="rId78" Type="http://schemas.openxmlformats.org/officeDocument/2006/relationships/image" Target="media/image77.png"/><Relationship Id="rId77" Type="http://schemas.openxmlformats.org/officeDocument/2006/relationships/image" Target="media/image76.png"/><Relationship Id="rId76" Type="http://schemas.openxmlformats.org/officeDocument/2006/relationships/image" Target="media/image75.png"/><Relationship Id="rId75" Type="http://schemas.openxmlformats.org/officeDocument/2006/relationships/image" Target="media/image74.png"/><Relationship Id="rId74" Type="http://schemas.openxmlformats.org/officeDocument/2006/relationships/image" Target="media/image73.png"/><Relationship Id="rId73" Type="http://schemas.openxmlformats.org/officeDocument/2006/relationships/image" Target="media/image72.png"/><Relationship Id="rId72" Type="http://schemas.openxmlformats.org/officeDocument/2006/relationships/image" Target="media/image71.png"/><Relationship Id="rId71" Type="http://schemas.openxmlformats.org/officeDocument/2006/relationships/image" Target="media/image70.png"/><Relationship Id="rId70" Type="http://schemas.openxmlformats.org/officeDocument/2006/relationships/image" Target="media/image69.png"/><Relationship Id="rId7" Type="http://schemas.openxmlformats.org/officeDocument/2006/relationships/image" Target="media/image7.png"/><Relationship Id="rId69" Type="http://schemas.openxmlformats.org/officeDocument/2006/relationships/image" Target="media/image68.png"/><Relationship Id="rId68" Type="http://schemas.openxmlformats.org/officeDocument/2006/relationships/image" Target="media/image67.png"/><Relationship Id="rId67" Type="http://schemas.openxmlformats.org/officeDocument/2006/relationships/image" Target="media/image66.png"/><Relationship Id="rId66" Type="http://schemas.openxmlformats.org/officeDocument/2006/relationships/image" Target="media/image65.png"/><Relationship Id="rId65" Type="http://schemas.openxmlformats.org/officeDocument/2006/relationships/image" Target="media/image64.png"/><Relationship Id="rId64" Type="http://schemas.openxmlformats.org/officeDocument/2006/relationships/image" Target="media/image63.png"/><Relationship Id="rId63" Type="http://schemas.openxmlformats.org/officeDocument/2006/relationships/image" Target="media/image62.png"/><Relationship Id="rId62" Type="http://schemas.openxmlformats.org/officeDocument/2006/relationships/image" Target="media/image61.png"/><Relationship Id="rId61" Type="http://schemas.openxmlformats.org/officeDocument/2006/relationships/image" Target="media/image60.png"/><Relationship Id="rId60" Type="http://schemas.openxmlformats.org/officeDocument/2006/relationships/image" Target="media/image59.png"/><Relationship Id="rId6" Type="http://schemas.openxmlformats.org/officeDocument/2006/relationships/image" Target="media/image6.png"/><Relationship Id="rId59" Type="http://schemas.openxmlformats.org/officeDocument/2006/relationships/image" Target="media/image58.png"/><Relationship Id="rId58" Type="http://schemas.openxmlformats.org/officeDocument/2006/relationships/image" Target="media/image57.png"/><Relationship Id="rId57" Type="http://schemas.openxmlformats.org/officeDocument/2006/relationships/image" Target="media/image56.png"/><Relationship Id="rId56" Type="http://schemas.openxmlformats.org/officeDocument/2006/relationships/image" Target="media/image55.png"/><Relationship Id="rId55" Type="http://schemas.openxmlformats.org/officeDocument/2006/relationships/image" Target="media/image54.png"/><Relationship Id="rId54" Type="http://schemas.openxmlformats.org/officeDocument/2006/relationships/image" Target="media/image53.png"/><Relationship Id="rId53" Type="http://schemas.openxmlformats.org/officeDocument/2006/relationships/image" Target="media/image52.png"/><Relationship Id="rId52" Type="http://schemas.openxmlformats.org/officeDocument/2006/relationships/image" Target="media/image51.png"/><Relationship Id="rId51" Type="http://schemas.openxmlformats.org/officeDocument/2006/relationships/image" Target="media/image50.png"/><Relationship Id="rId50" Type="http://schemas.openxmlformats.org/officeDocument/2006/relationships/image" Target="media/image49.png"/><Relationship Id="rId5" Type="http://schemas.openxmlformats.org/officeDocument/2006/relationships/image" Target="media/image5.png"/><Relationship Id="rId49" Type="http://schemas.openxmlformats.org/officeDocument/2006/relationships/image" Target="media/image48.png"/><Relationship Id="rId48" Type="http://schemas.openxmlformats.org/officeDocument/2006/relationships/image" Target="media/image47.png"/><Relationship Id="rId47" Type="http://schemas.openxmlformats.org/officeDocument/2006/relationships/image" Target="media/image46.png"/><Relationship Id="rId46" Type="http://schemas.openxmlformats.org/officeDocument/2006/relationships/image" Target="media/image45.png"/><Relationship Id="rId45" Type="http://schemas.openxmlformats.org/officeDocument/2006/relationships/image" Target="media/image44.png"/><Relationship Id="rId44" Type="http://schemas.openxmlformats.org/officeDocument/2006/relationships/image" Target="media/image43.png"/><Relationship Id="rId43" Type="http://schemas.openxmlformats.org/officeDocument/2006/relationships/image" Target="media/image42.png"/><Relationship Id="rId42" Type="http://schemas.openxmlformats.org/officeDocument/2006/relationships/image" Target="media/image41.png"/><Relationship Id="rId41" Type="http://schemas.openxmlformats.org/officeDocument/2006/relationships/image" Target="media/image40.png"/><Relationship Id="rId40" Type="http://schemas.openxmlformats.org/officeDocument/2006/relationships/image" Target="media/image39.png"/><Relationship Id="rId4" Type="http://schemas.openxmlformats.org/officeDocument/2006/relationships/image" Target="media/image4.png"/><Relationship Id="rId39" Type="http://schemas.openxmlformats.org/officeDocument/2006/relationships/image" Target="media/image38.png"/><Relationship Id="rId38" Type="http://schemas.openxmlformats.org/officeDocument/2006/relationships/image" Target="media/image37.png"/><Relationship Id="rId37" Type="http://schemas.openxmlformats.org/officeDocument/2006/relationships/image" Target="media/image36.png"/><Relationship Id="rId36" Type="http://schemas.openxmlformats.org/officeDocument/2006/relationships/image" Target="media/image35.png"/><Relationship Id="rId35" Type="http://schemas.openxmlformats.org/officeDocument/2006/relationships/image" Target="media/image34.png"/><Relationship Id="rId34" Type="http://schemas.openxmlformats.org/officeDocument/2006/relationships/image" Target="media/image33.png"/><Relationship Id="rId33" Type="http://schemas.openxmlformats.org/officeDocument/2006/relationships/image" Target="media/image32.png"/><Relationship Id="rId32" Type="http://schemas.openxmlformats.org/officeDocument/2006/relationships/image" Target="media/image31.png"/><Relationship Id="rId31" Type="http://schemas.openxmlformats.org/officeDocument/2006/relationships/image" Target="media/image30.png"/><Relationship Id="rId30" Type="http://schemas.openxmlformats.org/officeDocument/2006/relationships/image" Target="media/image29.png"/><Relationship Id="rId3" Type="http://schemas.openxmlformats.org/officeDocument/2006/relationships/image" Target="media/image3.png"/><Relationship Id="rId29" Type="http://schemas.openxmlformats.org/officeDocument/2006/relationships/image" Target="media/image28.png"/><Relationship Id="rId28" Type="http://schemas.openxmlformats.org/officeDocument/2006/relationships/image" Target="media/image27.png"/><Relationship Id="rId27" Type="http://schemas.openxmlformats.org/officeDocument/2006/relationships/image" Target="media/image26.png"/><Relationship Id="rId26" Type="http://schemas.openxmlformats.org/officeDocument/2006/relationships/image" Target="media/image25.png"/><Relationship Id="rId25" Type="http://schemas.openxmlformats.org/officeDocument/2006/relationships/image" Target="NULL" TargetMode="External"/><Relationship Id="rId24" Type="http://schemas.openxmlformats.org/officeDocument/2006/relationships/image" Target="media/image24.png"/><Relationship Id="rId23" Type="http://schemas.openxmlformats.org/officeDocument/2006/relationships/image" Target="media/image23.png"/><Relationship Id="rId22" Type="http://schemas.openxmlformats.org/officeDocument/2006/relationships/image" Target="media/image22.png"/><Relationship Id="rId21" Type="http://schemas.openxmlformats.org/officeDocument/2006/relationships/image" Target="media/image21.png"/><Relationship Id="rId20" Type="http://schemas.openxmlformats.org/officeDocument/2006/relationships/image" Target="media/image20.png"/><Relationship Id="rId2" Type="http://schemas.openxmlformats.org/officeDocument/2006/relationships/image" Target="media/image2.png"/><Relationship Id="rId19" Type="http://schemas.openxmlformats.org/officeDocument/2006/relationships/image" Target="media/image19.png"/><Relationship Id="rId18" Type="http://schemas.openxmlformats.org/officeDocument/2006/relationships/image" Target="media/image18.png"/><Relationship Id="rId17" Type="http://schemas.openxmlformats.org/officeDocument/2006/relationships/image" Target="media/image17.png"/><Relationship Id="rId16" Type="http://schemas.openxmlformats.org/officeDocument/2006/relationships/image" Target="media/image16.png"/><Relationship Id="rId157" Type="http://schemas.openxmlformats.org/officeDocument/2006/relationships/image" Target="media/image156.png"/><Relationship Id="rId156" Type="http://schemas.openxmlformats.org/officeDocument/2006/relationships/image" Target="media/image155.png"/><Relationship Id="rId155" Type="http://schemas.openxmlformats.org/officeDocument/2006/relationships/image" Target="media/image154.png"/><Relationship Id="rId154" Type="http://schemas.openxmlformats.org/officeDocument/2006/relationships/image" Target="media/image153.png"/><Relationship Id="rId153" Type="http://schemas.openxmlformats.org/officeDocument/2006/relationships/image" Target="media/image152.png"/><Relationship Id="rId152" Type="http://schemas.openxmlformats.org/officeDocument/2006/relationships/image" Target="media/image151.png"/><Relationship Id="rId151" Type="http://schemas.openxmlformats.org/officeDocument/2006/relationships/image" Target="media/image150.png"/><Relationship Id="rId150" Type="http://schemas.openxmlformats.org/officeDocument/2006/relationships/image" Target="media/image149.png"/><Relationship Id="rId15" Type="http://schemas.openxmlformats.org/officeDocument/2006/relationships/image" Target="media/image15.png"/><Relationship Id="rId149" Type="http://schemas.openxmlformats.org/officeDocument/2006/relationships/image" Target="media/image148.png"/><Relationship Id="rId148" Type="http://schemas.openxmlformats.org/officeDocument/2006/relationships/image" Target="media/image147.png"/><Relationship Id="rId147" Type="http://schemas.openxmlformats.org/officeDocument/2006/relationships/image" Target="media/image146.png"/><Relationship Id="rId146" Type="http://schemas.openxmlformats.org/officeDocument/2006/relationships/image" Target="media/image145.png"/><Relationship Id="rId145" Type="http://schemas.openxmlformats.org/officeDocument/2006/relationships/image" Target="media/image144.png"/><Relationship Id="rId144" Type="http://schemas.openxmlformats.org/officeDocument/2006/relationships/image" Target="media/image143.png"/><Relationship Id="rId143" Type="http://schemas.openxmlformats.org/officeDocument/2006/relationships/image" Target="media/image142.png"/><Relationship Id="rId142" Type="http://schemas.openxmlformats.org/officeDocument/2006/relationships/image" Target="media/image141.png"/><Relationship Id="rId141" Type="http://schemas.openxmlformats.org/officeDocument/2006/relationships/image" Target="media/image140.png"/><Relationship Id="rId140" Type="http://schemas.openxmlformats.org/officeDocument/2006/relationships/image" Target="media/image139.png"/><Relationship Id="rId14" Type="http://schemas.openxmlformats.org/officeDocument/2006/relationships/image" Target="media/image14.png"/><Relationship Id="rId139" Type="http://schemas.openxmlformats.org/officeDocument/2006/relationships/image" Target="media/image138.png"/><Relationship Id="rId138" Type="http://schemas.openxmlformats.org/officeDocument/2006/relationships/image" Target="media/image137.png"/><Relationship Id="rId137" Type="http://schemas.openxmlformats.org/officeDocument/2006/relationships/image" Target="media/image136.png"/><Relationship Id="rId136" Type="http://schemas.openxmlformats.org/officeDocument/2006/relationships/image" Target="media/image135.png"/><Relationship Id="rId135" Type="http://schemas.openxmlformats.org/officeDocument/2006/relationships/image" Target="media/image134.png"/><Relationship Id="rId134" Type="http://schemas.openxmlformats.org/officeDocument/2006/relationships/image" Target="media/image133.png"/><Relationship Id="rId133" Type="http://schemas.openxmlformats.org/officeDocument/2006/relationships/image" Target="media/image132.png"/><Relationship Id="rId132" Type="http://schemas.openxmlformats.org/officeDocument/2006/relationships/image" Target="media/image131.png"/><Relationship Id="rId131" Type="http://schemas.openxmlformats.org/officeDocument/2006/relationships/image" Target="media/image130.png"/><Relationship Id="rId130" Type="http://schemas.openxmlformats.org/officeDocument/2006/relationships/image" Target="media/image129.png"/><Relationship Id="rId13" Type="http://schemas.openxmlformats.org/officeDocument/2006/relationships/image" Target="media/image13.png"/><Relationship Id="rId129" Type="http://schemas.openxmlformats.org/officeDocument/2006/relationships/image" Target="media/image128.png"/><Relationship Id="rId128" Type="http://schemas.openxmlformats.org/officeDocument/2006/relationships/image" Target="media/image127.png"/><Relationship Id="rId127" Type="http://schemas.openxmlformats.org/officeDocument/2006/relationships/image" Target="media/image126.png"/><Relationship Id="rId126" Type="http://schemas.openxmlformats.org/officeDocument/2006/relationships/image" Target="media/image125.png"/><Relationship Id="rId125" Type="http://schemas.openxmlformats.org/officeDocument/2006/relationships/image" Target="media/image124.png"/><Relationship Id="rId124" Type="http://schemas.openxmlformats.org/officeDocument/2006/relationships/image" Target="media/image123.png"/><Relationship Id="rId123" Type="http://schemas.openxmlformats.org/officeDocument/2006/relationships/image" Target="media/image122.png"/><Relationship Id="rId122" Type="http://schemas.openxmlformats.org/officeDocument/2006/relationships/image" Target="media/image121.png"/><Relationship Id="rId121" Type="http://schemas.openxmlformats.org/officeDocument/2006/relationships/image" Target="media/image120.png"/><Relationship Id="rId120" Type="http://schemas.openxmlformats.org/officeDocument/2006/relationships/image" Target="media/image119.png"/><Relationship Id="rId12" Type="http://schemas.openxmlformats.org/officeDocument/2006/relationships/image" Target="media/image12.png"/><Relationship Id="rId119" Type="http://schemas.openxmlformats.org/officeDocument/2006/relationships/image" Target="media/image118.png"/><Relationship Id="rId118" Type="http://schemas.openxmlformats.org/officeDocument/2006/relationships/image" Target="media/image117.png"/><Relationship Id="rId117" Type="http://schemas.openxmlformats.org/officeDocument/2006/relationships/image" Target="media/image116.png"/><Relationship Id="rId116" Type="http://schemas.openxmlformats.org/officeDocument/2006/relationships/image" Target="media/image115.png"/><Relationship Id="rId115" Type="http://schemas.openxmlformats.org/officeDocument/2006/relationships/image" Target="media/image114.png"/><Relationship Id="rId114" Type="http://schemas.openxmlformats.org/officeDocument/2006/relationships/image" Target="media/image113.png"/><Relationship Id="rId113" Type="http://schemas.openxmlformats.org/officeDocument/2006/relationships/image" Target="media/image112.png"/><Relationship Id="rId112" Type="http://schemas.openxmlformats.org/officeDocument/2006/relationships/image" Target="media/image111.png"/><Relationship Id="rId111" Type="http://schemas.openxmlformats.org/officeDocument/2006/relationships/image" Target="media/image110.png"/><Relationship Id="rId110" Type="http://schemas.openxmlformats.org/officeDocument/2006/relationships/image" Target="media/image109.png"/><Relationship Id="rId11" Type="http://schemas.openxmlformats.org/officeDocument/2006/relationships/image" Target="media/image11.png"/><Relationship Id="rId109" Type="http://schemas.openxmlformats.org/officeDocument/2006/relationships/image" Target="media/image108.png"/><Relationship Id="rId108" Type="http://schemas.openxmlformats.org/officeDocument/2006/relationships/image" Target="media/image107.png"/><Relationship Id="rId107" Type="http://schemas.openxmlformats.org/officeDocument/2006/relationships/image" Target="media/image106.png"/><Relationship Id="rId106" Type="http://schemas.openxmlformats.org/officeDocument/2006/relationships/image" Target="media/image105.png"/><Relationship Id="rId105" Type="http://schemas.openxmlformats.org/officeDocument/2006/relationships/image" Target="media/image104.png"/><Relationship Id="rId104" Type="http://schemas.openxmlformats.org/officeDocument/2006/relationships/image" Target="media/image103.png"/><Relationship Id="rId103" Type="http://schemas.openxmlformats.org/officeDocument/2006/relationships/image" Target="media/image102.png"/><Relationship Id="rId102" Type="http://schemas.openxmlformats.org/officeDocument/2006/relationships/image" Target="media/image101.png"/><Relationship Id="rId101" Type="http://schemas.openxmlformats.org/officeDocument/2006/relationships/image" Target="media/image100.png"/><Relationship Id="rId100" Type="http://schemas.openxmlformats.org/officeDocument/2006/relationships/image" Target="media/image99.png"/><Relationship Id="rId10" Type="http://schemas.openxmlformats.org/officeDocument/2006/relationships/image" Target="media/image10.png"/><Relationship Id="rId1" Type="http://schemas.openxmlformats.org/officeDocument/2006/relationships/image" Target="media/image1.png"/></Relationships>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tyles" Target="styles.xml"/><Relationship Id="rId27" Type="http://www.wps.cn/officeDocument/2020/cellImage" Target="cellimages.xml"/><Relationship Id="rId26" Type="http://schemas.openxmlformats.org/officeDocument/2006/relationships/sharedStrings" Target="sharedStrings.xml"/><Relationship Id="rId25" Type="http://schemas.openxmlformats.org/officeDocument/2006/relationships/theme" Target="theme/theme1.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8"/>
  <sheetViews>
    <sheetView zoomScale="71" zoomScaleNormal="71" workbookViewId="0">
      <selection activeCell="K4" sqref="K4"/>
    </sheetView>
  </sheetViews>
  <sheetFormatPr defaultColWidth="9" defaultRowHeight="13.5" outlineLevelRow="7"/>
  <cols>
    <col min="1" max="1" width="6.625" customWidth="1"/>
    <col min="2" max="2" width="8.125" customWidth="1"/>
    <col min="3" max="3" width="6.25" customWidth="1"/>
    <col min="4" max="4" width="8.625" customWidth="1"/>
    <col min="5" max="5" width="13.75" customWidth="1"/>
    <col min="6" max="6" width="6.125" customWidth="1"/>
    <col min="7" max="7" width="8.875" customWidth="1"/>
    <col min="8" max="8" width="15.625" customWidth="1"/>
    <col min="9" max="9" width="13.75" customWidth="1"/>
    <col min="10" max="10" width="43.875" customWidth="1"/>
    <col min="11" max="11" width="70.6833333333333" customWidth="1"/>
    <col min="12" max="12" width="36.375" customWidth="1"/>
    <col min="13" max="14" width="6.125" customWidth="1"/>
    <col min="15" max="15" width="8.75" customWidth="1"/>
    <col min="16" max="16" width="3.375" customWidth="1"/>
  </cols>
  <sheetData>
    <row r="1" s="1" customFormat="1" ht="22.5" spans="1:16">
      <c r="A1" s="3" t="s">
        <v>0</v>
      </c>
      <c r="B1" s="3"/>
      <c r="C1" s="4"/>
      <c r="D1" s="4"/>
      <c r="E1" s="3"/>
      <c r="F1" s="4"/>
      <c r="G1" s="4"/>
      <c r="H1" s="4"/>
      <c r="I1" s="3"/>
      <c r="J1" s="3"/>
      <c r="K1" s="3"/>
      <c r="L1" s="3"/>
      <c r="M1" s="3"/>
      <c r="N1" s="3"/>
      <c r="O1" s="3"/>
      <c r="P1" s="3"/>
    </row>
    <row r="2" s="1" customFormat="1" ht="16.5" spans="1:16">
      <c r="A2" s="5" t="s">
        <v>1</v>
      </c>
      <c r="B2" s="6"/>
      <c r="C2" s="6"/>
      <c r="D2" s="6"/>
      <c r="E2" s="6"/>
      <c r="F2" s="6"/>
      <c r="G2" s="6"/>
      <c r="H2" s="6"/>
      <c r="I2" s="6"/>
      <c r="J2" s="6"/>
      <c r="K2" s="6"/>
      <c r="L2" s="6"/>
      <c r="M2" s="6"/>
      <c r="N2" s="6"/>
      <c r="O2" s="6"/>
      <c r="P2" s="6"/>
    </row>
    <row r="3" s="2" customFormat="1" ht="27" spans="1:16">
      <c r="A3" s="7" t="s">
        <v>2</v>
      </c>
      <c r="B3" s="8" t="s">
        <v>3</v>
      </c>
      <c r="C3" s="8" t="s">
        <v>4</v>
      </c>
      <c r="D3" s="8" t="s">
        <v>5</v>
      </c>
      <c r="E3" s="8" t="s">
        <v>6</v>
      </c>
      <c r="F3" s="8" t="s">
        <v>7</v>
      </c>
      <c r="G3" s="8" t="s">
        <v>8</v>
      </c>
      <c r="H3" s="8" t="s">
        <v>9</v>
      </c>
      <c r="I3" s="7" t="s">
        <v>10</v>
      </c>
      <c r="J3" s="7" t="s">
        <v>11</v>
      </c>
      <c r="K3" s="7" t="s">
        <v>12</v>
      </c>
      <c r="L3" s="7" t="s">
        <v>13</v>
      </c>
      <c r="M3" s="7" t="s">
        <v>14</v>
      </c>
      <c r="N3" s="11" t="s">
        <v>15</v>
      </c>
      <c r="O3" s="11" t="s">
        <v>16</v>
      </c>
      <c r="P3" s="7" t="s">
        <v>17</v>
      </c>
    </row>
    <row r="4" ht="409.5" spans="1:16">
      <c r="A4" s="9" t="s">
        <v>18</v>
      </c>
      <c r="B4" s="9" t="s">
        <v>19</v>
      </c>
      <c r="C4" s="9" t="s">
        <v>20</v>
      </c>
      <c r="D4" s="9" t="s">
        <v>21</v>
      </c>
      <c r="E4" s="9" t="s">
        <v>22</v>
      </c>
      <c r="F4" s="9">
        <v>1</v>
      </c>
      <c r="G4" s="9" t="s">
        <v>23</v>
      </c>
      <c r="H4" s="9" t="s">
        <v>24</v>
      </c>
      <c r="I4" s="9" t="s">
        <v>25</v>
      </c>
      <c r="J4" s="9" t="s">
        <v>26</v>
      </c>
      <c r="K4" s="9" t="s">
        <v>27</v>
      </c>
      <c r="L4" s="9" t="s">
        <v>28</v>
      </c>
      <c r="M4" s="9"/>
      <c r="N4" s="9"/>
      <c r="O4" s="9"/>
      <c r="P4" s="9"/>
    </row>
    <row r="5" ht="409.5" spans="1:16">
      <c r="A5" s="9" t="s">
        <v>29</v>
      </c>
      <c r="B5" s="9" t="s">
        <v>19</v>
      </c>
      <c r="C5" s="9" t="s">
        <v>20</v>
      </c>
      <c r="D5" s="9" t="s">
        <v>21</v>
      </c>
      <c r="E5" s="9" t="s">
        <v>22</v>
      </c>
      <c r="F5" s="9">
        <v>1</v>
      </c>
      <c r="G5" s="9" t="s">
        <v>30</v>
      </c>
      <c r="H5" s="9" t="s">
        <v>24</v>
      </c>
      <c r="I5" s="9" t="s">
        <v>25</v>
      </c>
      <c r="J5" s="9" t="s">
        <v>31</v>
      </c>
      <c r="K5" s="9" t="s">
        <v>32</v>
      </c>
      <c r="L5" s="9" t="s">
        <v>33</v>
      </c>
      <c r="M5" s="9"/>
      <c r="N5" s="9"/>
      <c r="O5" s="9"/>
      <c r="P5" s="9"/>
    </row>
    <row r="6" ht="409.5" spans="1:16">
      <c r="A6" s="9" t="s">
        <v>34</v>
      </c>
      <c r="B6" s="9" t="s">
        <v>19</v>
      </c>
      <c r="C6" s="9" t="s">
        <v>20</v>
      </c>
      <c r="D6" s="9" t="s">
        <v>21</v>
      </c>
      <c r="E6" s="9" t="s">
        <v>22</v>
      </c>
      <c r="F6" s="9">
        <v>1</v>
      </c>
      <c r="G6" s="9" t="s">
        <v>35</v>
      </c>
      <c r="H6" s="9" t="s">
        <v>24</v>
      </c>
      <c r="I6" s="9" t="s">
        <v>25</v>
      </c>
      <c r="J6" s="9" t="s">
        <v>36</v>
      </c>
      <c r="K6" s="9" t="s">
        <v>37</v>
      </c>
      <c r="L6" s="9" t="s">
        <v>38</v>
      </c>
      <c r="M6" s="9"/>
      <c r="N6" s="9"/>
      <c r="O6" s="9"/>
      <c r="P6" s="9"/>
    </row>
    <row r="7" ht="409.5" spans="1:16">
      <c r="A7" s="9" t="s">
        <v>39</v>
      </c>
      <c r="B7" s="9" t="s">
        <v>19</v>
      </c>
      <c r="C7" s="9" t="s">
        <v>20</v>
      </c>
      <c r="D7" s="9" t="s">
        <v>21</v>
      </c>
      <c r="E7" s="9" t="s">
        <v>22</v>
      </c>
      <c r="F7" s="9">
        <v>1</v>
      </c>
      <c r="G7" s="9" t="s">
        <v>40</v>
      </c>
      <c r="H7" s="9" t="s">
        <v>24</v>
      </c>
      <c r="I7" s="9" t="s">
        <v>25</v>
      </c>
      <c r="J7" s="9" t="s">
        <v>41</v>
      </c>
      <c r="K7" s="9" t="s">
        <v>42</v>
      </c>
      <c r="L7" s="9" t="s">
        <v>43</v>
      </c>
      <c r="M7" s="9"/>
      <c r="N7" s="9"/>
      <c r="O7" s="9"/>
      <c r="P7" s="9"/>
    </row>
    <row r="8" ht="409.5" spans="1:16">
      <c r="A8" s="9" t="s">
        <v>44</v>
      </c>
      <c r="B8" s="9" t="s">
        <v>19</v>
      </c>
      <c r="C8" s="9" t="s">
        <v>20</v>
      </c>
      <c r="D8" s="9" t="s">
        <v>21</v>
      </c>
      <c r="E8" s="9" t="s">
        <v>22</v>
      </c>
      <c r="F8" s="9">
        <v>1</v>
      </c>
      <c r="G8" s="9" t="s">
        <v>45</v>
      </c>
      <c r="H8" s="9" t="s">
        <v>24</v>
      </c>
      <c r="I8" s="9" t="s">
        <v>25</v>
      </c>
      <c r="J8" s="9" t="s">
        <v>46</v>
      </c>
      <c r="K8" s="9" t="s">
        <v>47</v>
      </c>
      <c r="L8" s="9" t="s">
        <v>48</v>
      </c>
      <c r="M8" s="9"/>
      <c r="N8" s="9"/>
      <c r="O8" s="9"/>
      <c r="P8" s="9"/>
    </row>
  </sheetData>
  <autoFilter xmlns:etc="http://www.wps.cn/officeDocument/2017/etCustomData" ref="A3:P8" etc:filterBottomFollowUsedRange="0">
    <extLst/>
  </autoFilter>
  <mergeCells count="2">
    <mergeCell ref="A1:P1"/>
    <mergeCell ref="A2:P2"/>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75"/>
  <sheetViews>
    <sheetView tabSelected="1" zoomScale="85" zoomScaleNormal="85" workbookViewId="0">
      <selection activeCell="J4" sqref="J4"/>
    </sheetView>
  </sheetViews>
  <sheetFormatPr defaultColWidth="9" defaultRowHeight="13.5"/>
  <cols>
    <col min="1" max="1" width="4.75" style="37" customWidth="1"/>
    <col min="2" max="2" width="10" style="37" customWidth="1"/>
    <col min="3" max="3" width="8.125" style="37" customWidth="1"/>
    <col min="4" max="4" width="8.75" style="37" customWidth="1"/>
    <col min="5" max="5" width="14.5" style="37" customWidth="1"/>
    <col min="6" max="6" width="6.125" style="37" customWidth="1"/>
    <col min="7" max="7" width="8.875" style="37" customWidth="1"/>
    <col min="8" max="8" width="17.5" style="37" customWidth="1"/>
    <col min="9" max="9" width="15.375" style="37" customWidth="1"/>
    <col min="10" max="10" width="45" style="37" customWidth="1"/>
    <col min="11" max="12" width="36.625" style="37" customWidth="1"/>
    <col min="13" max="14" width="6.125" style="37" customWidth="1"/>
    <col min="15" max="15" width="9" style="37" customWidth="1"/>
    <col min="16" max="16" width="8.625" style="37" customWidth="1"/>
    <col min="17" max="16384" width="9" style="37"/>
  </cols>
  <sheetData>
    <row r="1" s="35" customFormat="1" ht="22.5" spans="1:16">
      <c r="A1" s="38" t="s">
        <v>49</v>
      </c>
      <c r="B1" s="38"/>
      <c r="C1" s="39"/>
      <c r="D1" s="39"/>
      <c r="E1" s="38"/>
      <c r="F1" s="39"/>
      <c r="G1" s="39"/>
      <c r="H1" s="39"/>
      <c r="I1" s="38"/>
      <c r="J1" s="38"/>
      <c r="K1" s="38"/>
      <c r="L1" s="38"/>
      <c r="M1" s="38"/>
      <c r="N1" s="38"/>
      <c r="O1" s="38"/>
      <c r="P1" s="38"/>
    </row>
    <row r="2" s="35" customFormat="1" ht="16.5" spans="1:16">
      <c r="A2" s="40" t="s">
        <v>50</v>
      </c>
      <c r="B2" s="41"/>
      <c r="C2" s="41"/>
      <c r="D2" s="41"/>
      <c r="E2" s="41"/>
      <c r="F2" s="41"/>
      <c r="G2" s="41"/>
      <c r="H2" s="41"/>
      <c r="I2" s="41"/>
      <c r="J2" s="41"/>
      <c r="K2" s="41"/>
      <c r="L2" s="41"/>
      <c r="M2" s="41"/>
      <c r="N2" s="41"/>
      <c r="O2" s="41"/>
      <c r="P2" s="41"/>
    </row>
    <row r="3" s="36" customFormat="1" ht="27" spans="1:16">
      <c r="A3" s="42" t="s">
        <v>2</v>
      </c>
      <c r="B3" s="43" t="s">
        <v>3</v>
      </c>
      <c r="C3" s="43" t="s">
        <v>4</v>
      </c>
      <c r="D3" s="43" t="s">
        <v>5</v>
      </c>
      <c r="E3" s="43" t="s">
        <v>6</v>
      </c>
      <c r="F3" s="43" t="s">
        <v>7</v>
      </c>
      <c r="G3" s="43" t="s">
        <v>8</v>
      </c>
      <c r="H3" s="43" t="s">
        <v>9</v>
      </c>
      <c r="I3" s="42" t="s">
        <v>10</v>
      </c>
      <c r="J3" s="42" t="s">
        <v>11</v>
      </c>
      <c r="K3" s="42" t="s">
        <v>12</v>
      </c>
      <c r="L3" s="42" t="s">
        <v>13</v>
      </c>
      <c r="M3" s="42" t="s">
        <v>14</v>
      </c>
      <c r="N3" s="42" t="s">
        <v>15</v>
      </c>
      <c r="O3" s="42" t="s">
        <v>16</v>
      </c>
      <c r="P3" s="42" t="s">
        <v>17</v>
      </c>
    </row>
    <row r="4" ht="310.5" spans="1:16">
      <c r="A4" s="9">
        <v>1</v>
      </c>
      <c r="B4" s="9" t="s">
        <v>51</v>
      </c>
      <c r="C4" s="9" t="s">
        <v>20</v>
      </c>
      <c r="D4" s="9" t="s">
        <v>52</v>
      </c>
      <c r="E4" s="9" t="s">
        <v>53</v>
      </c>
      <c r="F4" s="9">
        <v>1</v>
      </c>
      <c r="G4" s="9"/>
      <c r="H4" s="9" t="s">
        <v>54</v>
      </c>
      <c r="I4" s="9" t="s">
        <v>25</v>
      </c>
      <c r="J4" s="9" t="s">
        <v>55</v>
      </c>
      <c r="K4" s="9" t="s">
        <v>56</v>
      </c>
      <c r="L4" s="9" t="s">
        <v>57</v>
      </c>
      <c r="M4" s="9"/>
      <c r="N4" s="9"/>
      <c r="O4" s="9"/>
      <c r="P4" s="9"/>
    </row>
    <row r="5" ht="40.5" spans="1:16">
      <c r="A5" s="9">
        <v>2</v>
      </c>
      <c r="B5" s="9" t="s">
        <v>51</v>
      </c>
      <c r="C5" s="9" t="s">
        <v>20</v>
      </c>
      <c r="D5" s="9" t="s">
        <v>58</v>
      </c>
      <c r="E5" s="9" t="s">
        <v>59</v>
      </c>
      <c r="F5" s="9">
        <v>3</v>
      </c>
      <c r="G5" s="9" t="s">
        <v>60</v>
      </c>
      <c r="H5" s="29" t="s">
        <v>61</v>
      </c>
      <c r="I5" s="9" t="s">
        <v>25</v>
      </c>
      <c r="J5" s="9" t="s">
        <v>62</v>
      </c>
      <c r="K5" s="9"/>
      <c r="L5" s="9" t="s">
        <v>63</v>
      </c>
      <c r="M5" s="9"/>
      <c r="N5" s="9"/>
      <c r="O5" s="9"/>
      <c r="P5" s="9"/>
    </row>
    <row r="6" ht="94.5" spans="1:16">
      <c r="A6" s="9">
        <v>3</v>
      </c>
      <c r="B6" s="9" t="s">
        <v>51</v>
      </c>
      <c r="C6" s="9" t="s">
        <v>20</v>
      </c>
      <c r="D6" s="9" t="s">
        <v>64</v>
      </c>
      <c r="E6" s="9" t="s">
        <v>65</v>
      </c>
      <c r="F6" s="9">
        <v>2</v>
      </c>
      <c r="G6" s="9" t="s">
        <v>66</v>
      </c>
      <c r="H6" s="9" t="s">
        <v>67</v>
      </c>
      <c r="I6" s="9" t="s">
        <v>25</v>
      </c>
      <c r="J6" s="9" t="s">
        <v>68</v>
      </c>
      <c r="K6" s="9"/>
      <c r="L6" s="9" t="s">
        <v>69</v>
      </c>
      <c r="M6" s="9"/>
      <c r="N6" s="9"/>
      <c r="O6" s="9"/>
      <c r="P6" s="9"/>
    </row>
    <row r="7" ht="40.5" spans="1:16">
      <c r="A7" s="9">
        <v>4</v>
      </c>
      <c r="B7" s="9" t="s">
        <v>70</v>
      </c>
      <c r="C7" s="9" t="s">
        <v>20</v>
      </c>
      <c r="D7" s="9" t="s">
        <v>71</v>
      </c>
      <c r="E7" s="9" t="s">
        <v>72</v>
      </c>
      <c r="F7" s="9">
        <v>2</v>
      </c>
      <c r="G7" s="9" t="s">
        <v>73</v>
      </c>
      <c r="H7" s="9" t="s">
        <v>74</v>
      </c>
      <c r="I7" s="23" t="s">
        <v>75</v>
      </c>
      <c r="J7" s="9" t="s">
        <v>76</v>
      </c>
      <c r="K7" s="9"/>
      <c r="L7" s="9" t="s">
        <v>77</v>
      </c>
      <c r="M7" s="9"/>
      <c r="N7" s="9"/>
      <c r="O7" s="9"/>
      <c r="P7" s="9"/>
    </row>
    <row r="8" ht="54" spans="1:16">
      <c r="A8" s="9">
        <v>5</v>
      </c>
      <c r="B8" s="9" t="s">
        <v>70</v>
      </c>
      <c r="C8" s="9" t="s">
        <v>20</v>
      </c>
      <c r="D8" s="9" t="s">
        <v>78</v>
      </c>
      <c r="E8" s="9" t="s">
        <v>79</v>
      </c>
      <c r="F8" s="9">
        <v>2</v>
      </c>
      <c r="G8" s="9" t="s">
        <v>80</v>
      </c>
      <c r="H8" s="9" t="s">
        <v>81</v>
      </c>
      <c r="I8" s="23" t="s">
        <v>75</v>
      </c>
      <c r="J8" s="9" t="s">
        <v>82</v>
      </c>
      <c r="K8" s="9"/>
      <c r="L8" s="9" t="s">
        <v>83</v>
      </c>
      <c r="M8" s="9"/>
      <c r="N8" s="9"/>
      <c r="O8" s="9"/>
      <c r="P8" s="9"/>
    </row>
    <row r="9" ht="27" spans="1:16">
      <c r="A9" s="9">
        <v>6</v>
      </c>
      <c r="B9" s="9" t="s">
        <v>70</v>
      </c>
      <c r="C9" s="9" t="s">
        <v>20</v>
      </c>
      <c r="D9" s="9" t="s">
        <v>84</v>
      </c>
      <c r="E9" s="9" t="s">
        <v>85</v>
      </c>
      <c r="F9" s="9">
        <v>3</v>
      </c>
      <c r="G9" s="9" t="s">
        <v>86</v>
      </c>
      <c r="H9" s="9" t="s">
        <v>87</v>
      </c>
      <c r="I9" s="23" t="s">
        <v>75</v>
      </c>
      <c r="J9" s="9" t="s">
        <v>88</v>
      </c>
      <c r="K9" s="9"/>
      <c r="L9" s="9" t="s">
        <v>89</v>
      </c>
      <c r="M9" s="9"/>
      <c r="N9" s="9"/>
      <c r="O9" s="9"/>
      <c r="P9" s="9"/>
    </row>
    <row r="10" ht="54" spans="1:16">
      <c r="A10" s="9">
        <v>7</v>
      </c>
      <c r="B10" s="9" t="s">
        <v>70</v>
      </c>
      <c r="C10" s="9" t="s">
        <v>20</v>
      </c>
      <c r="D10" s="9" t="s">
        <v>90</v>
      </c>
      <c r="E10" s="9" t="s">
        <v>91</v>
      </c>
      <c r="F10" s="9">
        <v>3</v>
      </c>
      <c r="G10" s="9" t="s">
        <v>92</v>
      </c>
      <c r="H10" s="9" t="s">
        <v>93</v>
      </c>
      <c r="I10" s="23" t="s">
        <v>75</v>
      </c>
      <c r="J10" s="9" t="s">
        <v>94</v>
      </c>
      <c r="K10" s="9"/>
      <c r="L10" s="9" t="s">
        <v>95</v>
      </c>
      <c r="M10" s="9"/>
      <c r="N10" s="9"/>
      <c r="O10" s="9"/>
      <c r="P10" s="9"/>
    </row>
    <row r="11" ht="54" spans="1:16">
      <c r="A11" s="9">
        <v>8</v>
      </c>
      <c r="B11" s="9" t="s">
        <v>70</v>
      </c>
      <c r="C11" s="9" t="s">
        <v>20</v>
      </c>
      <c r="D11" s="9" t="s">
        <v>96</v>
      </c>
      <c r="E11" s="9" t="s">
        <v>97</v>
      </c>
      <c r="F11" s="9">
        <v>2</v>
      </c>
      <c r="G11" s="9" t="s">
        <v>98</v>
      </c>
      <c r="H11" s="9" t="s">
        <v>99</v>
      </c>
      <c r="I11" s="23" t="s">
        <v>75</v>
      </c>
      <c r="J11" s="9" t="s">
        <v>100</v>
      </c>
      <c r="K11" s="9"/>
      <c r="L11" s="9" t="s">
        <v>101</v>
      </c>
      <c r="M11" s="9"/>
      <c r="N11" s="9"/>
      <c r="O11" s="9"/>
      <c r="P11" s="9"/>
    </row>
    <row r="12" ht="81" spans="1:16">
      <c r="A12" s="9">
        <v>9</v>
      </c>
      <c r="B12" s="9" t="s">
        <v>70</v>
      </c>
      <c r="C12" s="9" t="s">
        <v>20</v>
      </c>
      <c r="D12" s="9" t="s">
        <v>102</v>
      </c>
      <c r="E12" s="9" t="s">
        <v>103</v>
      </c>
      <c r="F12" s="9">
        <v>2</v>
      </c>
      <c r="G12" s="9" t="s">
        <v>104</v>
      </c>
      <c r="H12" s="9" t="s">
        <v>105</v>
      </c>
      <c r="I12" s="23" t="s">
        <v>75</v>
      </c>
      <c r="J12" s="9" t="s">
        <v>106</v>
      </c>
      <c r="K12" s="9"/>
      <c r="L12" s="9" t="s">
        <v>107</v>
      </c>
      <c r="M12" s="9"/>
      <c r="N12" s="9"/>
      <c r="O12" s="9"/>
      <c r="P12" s="9"/>
    </row>
    <row r="13" ht="67.5" spans="1:16">
      <c r="A13" s="9">
        <v>10</v>
      </c>
      <c r="B13" s="9" t="s">
        <v>70</v>
      </c>
      <c r="C13" s="9" t="s">
        <v>20</v>
      </c>
      <c r="D13" s="9" t="s">
        <v>108</v>
      </c>
      <c r="E13" s="9" t="s">
        <v>109</v>
      </c>
      <c r="F13" s="9">
        <v>3</v>
      </c>
      <c r="G13" s="9" t="s">
        <v>110</v>
      </c>
      <c r="H13" s="9" t="s">
        <v>111</v>
      </c>
      <c r="I13" s="23" t="s">
        <v>75</v>
      </c>
      <c r="J13" s="9" t="s">
        <v>112</v>
      </c>
      <c r="K13" s="9"/>
      <c r="L13" s="9" t="s">
        <v>113</v>
      </c>
      <c r="M13" s="9"/>
      <c r="N13" s="9"/>
      <c r="O13" s="9"/>
      <c r="P13" s="9"/>
    </row>
    <row r="14" ht="175.5" spans="1:16">
      <c r="A14" s="9">
        <v>11</v>
      </c>
      <c r="B14" s="9" t="s">
        <v>114</v>
      </c>
      <c r="C14" s="9" t="s">
        <v>20</v>
      </c>
      <c r="D14" s="9" t="s">
        <v>115</v>
      </c>
      <c r="E14" s="9" t="s">
        <v>116</v>
      </c>
      <c r="F14" s="9">
        <v>1</v>
      </c>
      <c r="G14" s="9" t="s">
        <v>117</v>
      </c>
      <c r="H14" s="9" t="s">
        <v>118</v>
      </c>
      <c r="I14" s="23" t="s">
        <v>75</v>
      </c>
      <c r="J14" s="9" t="s">
        <v>119</v>
      </c>
      <c r="K14" s="9"/>
      <c r="L14" s="9" t="s">
        <v>120</v>
      </c>
      <c r="M14" s="9"/>
      <c r="N14" s="9"/>
      <c r="O14" s="9"/>
      <c r="P14" s="9"/>
    </row>
    <row r="15" ht="40.5" spans="1:16">
      <c r="A15" s="9">
        <v>12</v>
      </c>
      <c r="B15" s="9" t="s">
        <v>114</v>
      </c>
      <c r="C15" s="9" t="s">
        <v>20</v>
      </c>
      <c r="D15" s="9" t="s">
        <v>121</v>
      </c>
      <c r="E15" s="9" t="s">
        <v>122</v>
      </c>
      <c r="F15" s="9">
        <v>1</v>
      </c>
      <c r="G15" s="9" t="s">
        <v>123</v>
      </c>
      <c r="H15" s="9" t="s">
        <v>124</v>
      </c>
      <c r="I15" s="23" t="s">
        <v>75</v>
      </c>
      <c r="J15" s="9" t="s">
        <v>125</v>
      </c>
      <c r="K15" s="9"/>
      <c r="L15" s="9" t="s">
        <v>126</v>
      </c>
      <c r="M15" s="9"/>
      <c r="N15" s="9"/>
      <c r="O15" s="9"/>
      <c r="P15" s="9"/>
    </row>
    <row r="16" ht="94.5" spans="1:16">
      <c r="A16" s="9">
        <v>13</v>
      </c>
      <c r="B16" s="9" t="s">
        <v>114</v>
      </c>
      <c r="C16" s="9" t="s">
        <v>20</v>
      </c>
      <c r="D16" s="9" t="s">
        <v>127</v>
      </c>
      <c r="E16" s="9" t="s">
        <v>128</v>
      </c>
      <c r="F16" s="9">
        <v>2</v>
      </c>
      <c r="G16" s="9" t="s">
        <v>129</v>
      </c>
      <c r="H16" s="9" t="s">
        <v>130</v>
      </c>
      <c r="I16" s="23" t="s">
        <v>75</v>
      </c>
      <c r="J16" s="9" t="s">
        <v>131</v>
      </c>
      <c r="K16" s="9"/>
      <c r="L16" s="9" t="s">
        <v>132</v>
      </c>
      <c r="M16" s="9"/>
      <c r="N16" s="9"/>
      <c r="O16" s="9"/>
      <c r="P16" s="9"/>
    </row>
    <row r="17" ht="54" spans="1:16">
      <c r="A17" s="9">
        <v>14</v>
      </c>
      <c r="B17" s="9" t="s">
        <v>114</v>
      </c>
      <c r="C17" s="9" t="s">
        <v>20</v>
      </c>
      <c r="D17" s="9" t="s">
        <v>133</v>
      </c>
      <c r="E17" s="9" t="s">
        <v>134</v>
      </c>
      <c r="F17" s="9">
        <v>2</v>
      </c>
      <c r="G17" s="9" t="s">
        <v>135</v>
      </c>
      <c r="H17" s="9" t="s">
        <v>136</v>
      </c>
      <c r="I17" s="23" t="s">
        <v>75</v>
      </c>
      <c r="J17" s="9" t="s">
        <v>137</v>
      </c>
      <c r="K17" s="9"/>
      <c r="L17" s="9" t="s">
        <v>138</v>
      </c>
      <c r="M17" s="9"/>
      <c r="N17" s="9"/>
      <c r="O17" s="9"/>
      <c r="P17" s="9"/>
    </row>
    <row r="18" ht="94.5" spans="1:16">
      <c r="A18" s="9">
        <v>15</v>
      </c>
      <c r="B18" s="9" t="s">
        <v>114</v>
      </c>
      <c r="C18" s="9" t="s">
        <v>20</v>
      </c>
      <c r="D18" s="9" t="s">
        <v>139</v>
      </c>
      <c r="E18" s="9" t="s">
        <v>140</v>
      </c>
      <c r="F18" s="9">
        <v>1</v>
      </c>
      <c r="G18" s="9" t="s">
        <v>141</v>
      </c>
      <c r="H18" s="9" t="s">
        <v>142</v>
      </c>
      <c r="I18" s="23" t="s">
        <v>75</v>
      </c>
      <c r="J18" s="9" t="s">
        <v>143</v>
      </c>
      <c r="K18" s="9"/>
      <c r="L18" s="9" t="s">
        <v>144</v>
      </c>
      <c r="M18" s="9"/>
      <c r="N18" s="9"/>
      <c r="O18" s="9"/>
      <c r="P18" s="9"/>
    </row>
    <row r="19" ht="54" spans="1:16">
      <c r="A19" s="9">
        <v>16</v>
      </c>
      <c r="B19" s="9" t="s">
        <v>145</v>
      </c>
      <c r="C19" s="9" t="s">
        <v>20</v>
      </c>
      <c r="D19" s="9" t="s">
        <v>146</v>
      </c>
      <c r="E19" s="9" t="s">
        <v>147</v>
      </c>
      <c r="F19" s="9">
        <v>2</v>
      </c>
      <c r="G19" s="9" t="s">
        <v>148</v>
      </c>
      <c r="H19" s="9" t="s">
        <v>149</v>
      </c>
      <c r="I19" s="23" t="s">
        <v>75</v>
      </c>
      <c r="J19" s="9" t="s">
        <v>150</v>
      </c>
      <c r="K19" s="9"/>
      <c r="L19" s="9" t="s">
        <v>151</v>
      </c>
      <c r="M19" s="9"/>
      <c r="N19" s="9"/>
      <c r="O19" s="9"/>
      <c r="P19" s="9"/>
    </row>
    <row r="20" ht="121.5" spans="1:16">
      <c r="A20" s="9">
        <v>17</v>
      </c>
      <c r="B20" s="9" t="s">
        <v>145</v>
      </c>
      <c r="C20" s="9" t="s">
        <v>20</v>
      </c>
      <c r="D20" s="9" t="s">
        <v>152</v>
      </c>
      <c r="E20" s="9" t="s">
        <v>153</v>
      </c>
      <c r="F20" s="9">
        <v>1</v>
      </c>
      <c r="G20" s="9" t="s">
        <v>154</v>
      </c>
      <c r="H20" s="9" t="s">
        <v>155</v>
      </c>
      <c r="I20" s="23" t="s">
        <v>75</v>
      </c>
      <c r="J20" s="9" t="s">
        <v>156</v>
      </c>
      <c r="K20" s="9"/>
      <c r="L20" s="9" t="s">
        <v>157</v>
      </c>
      <c r="M20" s="9"/>
      <c r="N20" s="9"/>
      <c r="O20" s="9"/>
      <c r="P20" s="9"/>
    </row>
    <row r="21" ht="40.5" spans="1:16">
      <c r="A21" s="9">
        <v>18</v>
      </c>
      <c r="B21" s="9" t="s">
        <v>145</v>
      </c>
      <c r="C21" s="9" t="s">
        <v>20</v>
      </c>
      <c r="D21" s="9" t="s">
        <v>158</v>
      </c>
      <c r="E21" s="9" t="s">
        <v>159</v>
      </c>
      <c r="F21" s="9">
        <v>1</v>
      </c>
      <c r="G21" s="9" t="s">
        <v>160</v>
      </c>
      <c r="H21" s="9" t="s">
        <v>161</v>
      </c>
      <c r="I21" s="23" t="s">
        <v>75</v>
      </c>
      <c r="J21" s="9" t="s">
        <v>162</v>
      </c>
      <c r="K21" s="9"/>
      <c r="L21" s="9" t="s">
        <v>163</v>
      </c>
      <c r="M21" s="9"/>
      <c r="N21" s="9"/>
      <c r="O21" s="9"/>
      <c r="P21" s="9"/>
    </row>
    <row r="22" ht="40.5" spans="1:16">
      <c r="A22" s="9">
        <v>19</v>
      </c>
      <c r="B22" s="9" t="s">
        <v>145</v>
      </c>
      <c r="C22" s="9" t="s">
        <v>20</v>
      </c>
      <c r="D22" s="9" t="s">
        <v>164</v>
      </c>
      <c r="E22" s="9" t="s">
        <v>165</v>
      </c>
      <c r="F22" s="9">
        <v>1</v>
      </c>
      <c r="G22" s="9" t="s">
        <v>166</v>
      </c>
      <c r="H22" s="9" t="s">
        <v>167</v>
      </c>
      <c r="I22" s="23" t="s">
        <v>75</v>
      </c>
      <c r="J22" s="9" t="s">
        <v>168</v>
      </c>
      <c r="K22" s="9"/>
      <c r="L22" s="9" t="s">
        <v>169</v>
      </c>
      <c r="M22" s="9"/>
      <c r="N22" s="9"/>
      <c r="O22" s="9"/>
      <c r="P22" s="9"/>
    </row>
    <row r="23" ht="115.5" spans="1:16">
      <c r="A23" s="9">
        <v>20</v>
      </c>
      <c r="B23" s="26" t="s">
        <v>170</v>
      </c>
      <c r="C23" s="9" t="s">
        <v>171</v>
      </c>
      <c r="D23" s="26" t="s">
        <v>172</v>
      </c>
      <c r="E23" s="26" t="s">
        <v>173</v>
      </c>
      <c r="F23" s="26">
        <v>1</v>
      </c>
      <c r="G23" s="26" t="s">
        <v>174</v>
      </c>
      <c r="H23" s="26" t="s">
        <v>175</v>
      </c>
      <c r="I23" s="26" t="s">
        <v>176</v>
      </c>
      <c r="J23" s="26" t="s">
        <v>177</v>
      </c>
      <c r="K23" s="26"/>
      <c r="L23" s="26" t="s">
        <v>178</v>
      </c>
      <c r="M23" s="26" t="s">
        <v>179</v>
      </c>
      <c r="N23" s="26">
        <v>1</v>
      </c>
      <c r="O23" s="26" t="str">
        <f>_xlfn.DISPIMG("ID_52E590D4D0A54ED5AD12E048F8252465",1)</f>
        <v>=DISPIMG("ID_52E590D4D0A54ED5AD12E048F8252465",1)</v>
      </c>
      <c r="P23" s="9"/>
    </row>
    <row r="24" ht="115.5" spans="1:16">
      <c r="A24" s="9">
        <v>21</v>
      </c>
      <c r="B24" s="26" t="s">
        <v>170</v>
      </c>
      <c r="C24" s="9" t="s">
        <v>171</v>
      </c>
      <c r="D24" s="26" t="s">
        <v>180</v>
      </c>
      <c r="E24" s="26" t="s">
        <v>173</v>
      </c>
      <c r="F24" s="26">
        <v>1</v>
      </c>
      <c r="G24" s="26" t="s">
        <v>181</v>
      </c>
      <c r="H24" s="26" t="s">
        <v>182</v>
      </c>
      <c r="I24" s="26" t="s">
        <v>176</v>
      </c>
      <c r="J24" s="26" t="s">
        <v>183</v>
      </c>
      <c r="K24" s="26"/>
      <c r="L24" s="26" t="s">
        <v>184</v>
      </c>
      <c r="M24" s="26" t="s">
        <v>179</v>
      </c>
      <c r="N24" s="26">
        <v>1</v>
      </c>
      <c r="O24" s="26" t="str">
        <f>_xlfn.DISPIMG("ID_0ADB86EA29104924B4F22A8569E78752",1)</f>
        <v>=DISPIMG("ID_0ADB86EA29104924B4F22A8569E78752",1)</v>
      </c>
      <c r="P24" s="9" t="str">
        <f>_xlfn.DISPIMG("ID_6BCF2BE8C61A483A83C53C8858622278",1)</f>
        <v>=DISPIMG("ID_6BCF2BE8C61A483A83C53C8858622278",1)</v>
      </c>
    </row>
    <row r="25" ht="115.5" spans="1:16">
      <c r="A25" s="9">
        <v>22</v>
      </c>
      <c r="B25" s="26" t="s">
        <v>170</v>
      </c>
      <c r="C25" s="9" t="s">
        <v>171</v>
      </c>
      <c r="D25" s="26" t="s">
        <v>185</v>
      </c>
      <c r="E25" s="26" t="s">
        <v>173</v>
      </c>
      <c r="F25" s="26">
        <v>1</v>
      </c>
      <c r="G25" s="26" t="s">
        <v>186</v>
      </c>
      <c r="H25" s="26" t="s">
        <v>187</v>
      </c>
      <c r="I25" s="26" t="s">
        <v>176</v>
      </c>
      <c r="J25" s="26" t="s">
        <v>188</v>
      </c>
      <c r="K25" s="26"/>
      <c r="L25" s="26" t="s">
        <v>189</v>
      </c>
      <c r="M25" s="26" t="s">
        <v>179</v>
      </c>
      <c r="N25" s="26">
        <v>1</v>
      </c>
      <c r="O25" s="26" t="str">
        <f>_xlfn.DISPIMG("ID_DDC5AC5BAEE6447DBF9FE9DCC1D6A552",1)</f>
        <v>=DISPIMG("ID_DDC5AC5BAEE6447DBF9FE9DCC1D6A552",1)</v>
      </c>
      <c r="P25" s="9" t="str">
        <f>_xlfn.DISPIMG("ID_BD97239F0E6344D3965DABDB656F470D",1)</f>
        <v>=DISPIMG("ID_BD97239F0E6344D3965DABDB656F470D",1)</v>
      </c>
    </row>
    <row r="26" ht="115.5" spans="1:16">
      <c r="A26" s="9">
        <v>23</v>
      </c>
      <c r="B26" s="26" t="s">
        <v>170</v>
      </c>
      <c r="C26" s="9" t="s">
        <v>171</v>
      </c>
      <c r="D26" s="26" t="s">
        <v>190</v>
      </c>
      <c r="E26" s="26" t="s">
        <v>173</v>
      </c>
      <c r="F26" s="26">
        <v>1</v>
      </c>
      <c r="G26" s="26" t="s">
        <v>191</v>
      </c>
      <c r="H26" s="26" t="s">
        <v>192</v>
      </c>
      <c r="I26" s="26" t="s">
        <v>176</v>
      </c>
      <c r="J26" s="26" t="s">
        <v>193</v>
      </c>
      <c r="K26" s="26"/>
      <c r="L26" s="26" t="s">
        <v>194</v>
      </c>
      <c r="M26" s="26" t="s">
        <v>179</v>
      </c>
      <c r="N26" s="26">
        <v>1</v>
      </c>
      <c r="O26" s="26" t="str">
        <f>_xlfn.DISPIMG("ID_FE81529538CC46D096B874D6245BC76C",1)</f>
        <v>=DISPIMG("ID_FE81529538CC46D096B874D6245BC76C",1)</v>
      </c>
      <c r="P26" s="9" t="str">
        <f>_xlfn.DISPIMG("ID_7BE681A5A4EA4F889F6CD4BCBC83902C",1)</f>
        <v>=DISPIMG("ID_7BE681A5A4EA4F889F6CD4BCBC83902C",1)</v>
      </c>
    </row>
    <row r="27" ht="115.5" spans="1:16">
      <c r="A27" s="9">
        <v>24</v>
      </c>
      <c r="B27" s="26" t="s">
        <v>170</v>
      </c>
      <c r="C27" s="9" t="s">
        <v>171</v>
      </c>
      <c r="D27" s="26" t="s">
        <v>195</v>
      </c>
      <c r="E27" s="26" t="s">
        <v>173</v>
      </c>
      <c r="F27" s="26">
        <v>1</v>
      </c>
      <c r="G27" s="26" t="s">
        <v>196</v>
      </c>
      <c r="H27" s="26" t="s">
        <v>197</v>
      </c>
      <c r="I27" s="26" t="s">
        <v>176</v>
      </c>
      <c r="J27" s="26" t="s">
        <v>198</v>
      </c>
      <c r="K27" s="26"/>
      <c r="L27" s="26" t="s">
        <v>199</v>
      </c>
      <c r="M27" s="26" t="s">
        <v>179</v>
      </c>
      <c r="N27" s="26">
        <v>1</v>
      </c>
      <c r="O27" s="26" t="str">
        <f>_xlfn.DISPIMG("ID_750A74B6C48545BBA7391CB82BCDE4B7",1)</f>
        <v>=DISPIMG("ID_750A74B6C48545BBA7391CB82BCDE4B7",1)</v>
      </c>
      <c r="P27" s="9" t="str">
        <f>_xlfn.DISPIMG("ID_FD7ECC466276423AAB1BD6AAD83B9E15",1)</f>
        <v>=DISPIMG("ID_FD7ECC466276423AAB1BD6AAD83B9E15",1)</v>
      </c>
    </row>
    <row r="28" ht="115.5" spans="1:16">
      <c r="A28" s="9">
        <v>25</v>
      </c>
      <c r="B28" s="26" t="s">
        <v>170</v>
      </c>
      <c r="C28" s="9" t="s">
        <v>171</v>
      </c>
      <c r="D28" s="26" t="s">
        <v>200</v>
      </c>
      <c r="E28" s="26" t="s">
        <v>173</v>
      </c>
      <c r="F28" s="26">
        <v>1</v>
      </c>
      <c r="G28" s="26" t="s">
        <v>201</v>
      </c>
      <c r="H28" s="26" t="s">
        <v>202</v>
      </c>
      <c r="I28" s="26" t="s">
        <v>176</v>
      </c>
      <c r="J28" s="26" t="s">
        <v>203</v>
      </c>
      <c r="K28" s="26"/>
      <c r="L28" s="26" t="s">
        <v>204</v>
      </c>
      <c r="M28" s="26" t="s">
        <v>179</v>
      </c>
      <c r="N28" s="26">
        <v>1</v>
      </c>
      <c r="O28" s="26" t="str">
        <f>_xlfn.DISPIMG("ID_7B8C65169F154632A1EA3891F234AA4A",1)</f>
        <v>=DISPIMG("ID_7B8C65169F154632A1EA3891F234AA4A",1)</v>
      </c>
      <c r="P28" s="9"/>
    </row>
    <row r="29" ht="115.5" spans="1:16">
      <c r="A29" s="9">
        <v>26</v>
      </c>
      <c r="B29" s="26" t="s">
        <v>170</v>
      </c>
      <c r="C29" s="9" t="s">
        <v>171</v>
      </c>
      <c r="D29" s="26" t="s">
        <v>205</v>
      </c>
      <c r="E29" s="26" t="s">
        <v>173</v>
      </c>
      <c r="F29" s="26">
        <v>1</v>
      </c>
      <c r="G29" s="26" t="s">
        <v>206</v>
      </c>
      <c r="H29" s="26" t="s">
        <v>207</v>
      </c>
      <c r="I29" s="26" t="s">
        <v>208</v>
      </c>
      <c r="J29" s="26" t="s">
        <v>209</v>
      </c>
      <c r="K29" s="26"/>
      <c r="L29" s="26" t="s">
        <v>210</v>
      </c>
      <c r="M29" s="26" t="s">
        <v>179</v>
      </c>
      <c r="N29" s="26">
        <v>1</v>
      </c>
      <c r="O29" s="26" t="str">
        <f>_xlfn.DISPIMG("ID_16B17E5E7419404392CCFC50F7AABEEE",1)</f>
        <v>=DISPIMG("ID_16B17E5E7419404392CCFC50F7AABEEE",1)</v>
      </c>
      <c r="P29" s="9"/>
    </row>
    <row r="30" ht="115.5" spans="1:16">
      <c r="A30" s="9">
        <v>27</v>
      </c>
      <c r="B30" s="26" t="s">
        <v>170</v>
      </c>
      <c r="C30" s="9" t="s">
        <v>171</v>
      </c>
      <c r="D30" s="26" t="s">
        <v>211</v>
      </c>
      <c r="E30" s="26" t="s">
        <v>173</v>
      </c>
      <c r="F30" s="26">
        <v>1</v>
      </c>
      <c r="G30" s="26" t="s">
        <v>212</v>
      </c>
      <c r="H30" s="26" t="s">
        <v>213</v>
      </c>
      <c r="I30" s="26" t="s">
        <v>208</v>
      </c>
      <c r="J30" s="26" t="s">
        <v>214</v>
      </c>
      <c r="K30" s="26"/>
      <c r="L30" s="26" t="s">
        <v>204</v>
      </c>
      <c r="M30" s="26" t="s">
        <v>179</v>
      </c>
      <c r="N30" s="26">
        <v>1</v>
      </c>
      <c r="O30" s="26" t="str">
        <f>_xlfn.DISPIMG("ID_8525518D506E4BD1894924BE75C05805",1)</f>
        <v>=DISPIMG("ID_8525518D506E4BD1894924BE75C05805",1)</v>
      </c>
      <c r="P30" s="9"/>
    </row>
    <row r="31" ht="115.5" spans="1:16">
      <c r="A31" s="9">
        <v>28</v>
      </c>
      <c r="B31" s="26" t="s">
        <v>170</v>
      </c>
      <c r="C31" s="9" t="s">
        <v>171</v>
      </c>
      <c r="D31" s="26" t="s">
        <v>215</v>
      </c>
      <c r="E31" s="26" t="s">
        <v>173</v>
      </c>
      <c r="F31" s="26">
        <v>1</v>
      </c>
      <c r="G31" s="26" t="s">
        <v>216</v>
      </c>
      <c r="H31" s="26" t="s">
        <v>217</v>
      </c>
      <c r="I31" s="26" t="s">
        <v>218</v>
      </c>
      <c r="J31" s="26" t="s">
        <v>219</v>
      </c>
      <c r="K31" s="26"/>
      <c r="L31" s="26" t="s">
        <v>220</v>
      </c>
      <c r="M31" s="26" t="s">
        <v>179</v>
      </c>
      <c r="N31" s="26">
        <v>1</v>
      </c>
      <c r="O31" s="26" t="str">
        <f>_xlfn.DISPIMG("ID_EF1F5FB7A0C24DBD997EC30D8FF1F905",1)</f>
        <v>=DISPIMG("ID_EF1F5FB7A0C24DBD997EC30D8FF1F905",1)</v>
      </c>
      <c r="P31" s="9"/>
    </row>
    <row r="32" ht="132" spans="1:16">
      <c r="A32" s="9">
        <v>29</v>
      </c>
      <c r="B32" s="26" t="s">
        <v>170</v>
      </c>
      <c r="C32" s="9" t="s">
        <v>171</v>
      </c>
      <c r="D32" s="26" t="s">
        <v>221</v>
      </c>
      <c r="E32" s="26" t="s">
        <v>222</v>
      </c>
      <c r="F32" s="26">
        <v>1</v>
      </c>
      <c r="G32" s="26" t="s">
        <v>223</v>
      </c>
      <c r="H32" s="26" t="s">
        <v>175</v>
      </c>
      <c r="I32" s="26" t="s">
        <v>224</v>
      </c>
      <c r="J32" s="26" t="s">
        <v>177</v>
      </c>
      <c r="K32" s="26"/>
      <c r="L32" s="26" t="s">
        <v>178</v>
      </c>
      <c r="M32" s="26" t="s">
        <v>179</v>
      </c>
      <c r="N32" s="26">
        <v>1</v>
      </c>
      <c r="O32" s="26" t="str">
        <f>_xlfn.DISPIMG("ID_802C8CA8DBFA49E8A4E7833589995929",1)</f>
        <v>=DISPIMG("ID_802C8CA8DBFA49E8A4E7833589995929",1)</v>
      </c>
      <c r="P32" s="9"/>
    </row>
    <row r="33" ht="132" spans="1:16">
      <c r="A33" s="9">
        <v>30</v>
      </c>
      <c r="B33" s="26" t="s">
        <v>170</v>
      </c>
      <c r="C33" s="9" t="s">
        <v>171</v>
      </c>
      <c r="D33" s="26" t="s">
        <v>225</v>
      </c>
      <c r="E33" s="26" t="s">
        <v>222</v>
      </c>
      <c r="F33" s="26">
        <v>1</v>
      </c>
      <c r="G33" s="26" t="s">
        <v>226</v>
      </c>
      <c r="H33" s="26" t="s">
        <v>182</v>
      </c>
      <c r="I33" s="26" t="s">
        <v>224</v>
      </c>
      <c r="J33" s="26" t="s">
        <v>183</v>
      </c>
      <c r="K33" s="26"/>
      <c r="L33" s="26" t="s">
        <v>184</v>
      </c>
      <c r="M33" s="26" t="s">
        <v>179</v>
      </c>
      <c r="N33" s="26">
        <v>1</v>
      </c>
      <c r="O33" s="26" t="str">
        <f>_xlfn.DISPIMG("ID_29AD316A6B5348AC95624C82F92CBC42",1)</f>
        <v>=DISPIMG("ID_29AD316A6B5348AC95624C82F92CBC42",1)</v>
      </c>
      <c r="P33" s="9" t="str">
        <f>_xlfn.DISPIMG("ID_405AD913675B41898373B835DD777202",1)</f>
        <v>=DISPIMG("ID_405AD913675B41898373B835DD777202",1)</v>
      </c>
    </row>
    <row r="34" ht="132" spans="1:16">
      <c r="A34" s="9">
        <v>31</v>
      </c>
      <c r="B34" s="26" t="s">
        <v>170</v>
      </c>
      <c r="C34" s="9" t="s">
        <v>171</v>
      </c>
      <c r="D34" s="26" t="s">
        <v>227</v>
      </c>
      <c r="E34" s="26" t="s">
        <v>222</v>
      </c>
      <c r="F34" s="26">
        <v>1</v>
      </c>
      <c r="G34" s="26" t="s">
        <v>228</v>
      </c>
      <c r="H34" s="26" t="s">
        <v>187</v>
      </c>
      <c r="I34" s="26" t="s">
        <v>224</v>
      </c>
      <c r="J34" s="26" t="s">
        <v>188</v>
      </c>
      <c r="K34" s="26"/>
      <c r="L34" s="26" t="s">
        <v>229</v>
      </c>
      <c r="M34" s="26" t="s">
        <v>179</v>
      </c>
      <c r="N34" s="26">
        <v>1</v>
      </c>
      <c r="O34" s="26" t="str">
        <f>_xlfn.DISPIMG("ID_FB57D60D9BA34BA6939E809015C4DA7C",1)</f>
        <v>=DISPIMG("ID_FB57D60D9BA34BA6939E809015C4DA7C",1)</v>
      </c>
      <c r="P34" s="9" t="str">
        <f>_xlfn.DISPIMG("ID_2DA8A210667049BE92E59BEC8000F9AE",1)</f>
        <v>=DISPIMG("ID_2DA8A210667049BE92E59BEC8000F9AE",1)</v>
      </c>
    </row>
    <row r="35" ht="132" spans="1:16">
      <c r="A35" s="9">
        <v>32</v>
      </c>
      <c r="B35" s="26" t="s">
        <v>170</v>
      </c>
      <c r="C35" s="9" t="s">
        <v>171</v>
      </c>
      <c r="D35" s="26" t="s">
        <v>230</v>
      </c>
      <c r="E35" s="26" t="s">
        <v>222</v>
      </c>
      <c r="F35" s="26">
        <v>1</v>
      </c>
      <c r="G35" s="26" t="s">
        <v>231</v>
      </c>
      <c r="H35" s="26" t="s">
        <v>192</v>
      </c>
      <c r="I35" s="26" t="s">
        <v>224</v>
      </c>
      <c r="J35" s="26" t="s">
        <v>193</v>
      </c>
      <c r="K35" s="26"/>
      <c r="L35" s="26" t="s">
        <v>194</v>
      </c>
      <c r="M35" s="26" t="s">
        <v>179</v>
      </c>
      <c r="N35" s="26">
        <v>1</v>
      </c>
      <c r="O35" s="26" t="str">
        <f>_xlfn.DISPIMG("ID_9DE5323674864CAFBF8BB279BC80DD0C",1)</f>
        <v>=DISPIMG("ID_9DE5323674864CAFBF8BB279BC80DD0C",1)</v>
      </c>
      <c r="P35" s="9" t="str">
        <f>_xlfn.DISPIMG("ID_E72903577C644292BD9B5473669C9A50",1)</f>
        <v>=DISPIMG("ID_E72903577C644292BD9B5473669C9A50",1)</v>
      </c>
    </row>
    <row r="36" ht="132" spans="1:16">
      <c r="A36" s="9">
        <v>33</v>
      </c>
      <c r="B36" s="26" t="s">
        <v>170</v>
      </c>
      <c r="C36" s="9" t="s">
        <v>171</v>
      </c>
      <c r="D36" s="26" t="s">
        <v>232</v>
      </c>
      <c r="E36" s="26" t="s">
        <v>222</v>
      </c>
      <c r="F36" s="26">
        <v>1</v>
      </c>
      <c r="G36" s="26" t="s">
        <v>233</v>
      </c>
      <c r="H36" s="26" t="s">
        <v>197</v>
      </c>
      <c r="I36" s="26" t="s">
        <v>224</v>
      </c>
      <c r="J36" s="26" t="s">
        <v>198</v>
      </c>
      <c r="K36" s="26"/>
      <c r="L36" s="26" t="s">
        <v>234</v>
      </c>
      <c r="M36" s="26" t="s">
        <v>179</v>
      </c>
      <c r="N36" s="26">
        <v>1</v>
      </c>
      <c r="O36" s="26" t="str">
        <f>_xlfn.DISPIMG("ID_4185617216BD4A82B69B9A2D543F85AF",1)</f>
        <v>=DISPIMG("ID_4185617216BD4A82B69B9A2D543F85AF",1)</v>
      </c>
      <c r="P36" s="9" t="str">
        <f>_xlfn.DISPIMG("ID_2086851AACCD434DA4FFF0371FFD523B",1)</f>
        <v>=DISPIMG("ID_2086851AACCD434DA4FFF0371FFD523B",1)</v>
      </c>
    </row>
    <row r="37" ht="132" spans="1:16">
      <c r="A37" s="9">
        <v>34</v>
      </c>
      <c r="B37" s="26" t="s">
        <v>170</v>
      </c>
      <c r="C37" s="9" t="s">
        <v>171</v>
      </c>
      <c r="D37" s="26" t="s">
        <v>235</v>
      </c>
      <c r="E37" s="26" t="s">
        <v>222</v>
      </c>
      <c r="F37" s="26">
        <v>1</v>
      </c>
      <c r="G37" s="26" t="s">
        <v>236</v>
      </c>
      <c r="H37" s="26" t="s">
        <v>202</v>
      </c>
      <c r="I37" s="26" t="s">
        <v>224</v>
      </c>
      <c r="J37" s="26" t="s">
        <v>203</v>
      </c>
      <c r="K37" s="26"/>
      <c r="L37" s="26" t="s">
        <v>204</v>
      </c>
      <c r="M37" s="26" t="s">
        <v>179</v>
      </c>
      <c r="N37" s="26">
        <v>1</v>
      </c>
      <c r="O37" s="26" t="str">
        <f>_xlfn.DISPIMG("ID_4254E77E18D1475E984FB02FCC4C628F",1)</f>
        <v>=DISPIMG("ID_4254E77E18D1475E984FB02FCC4C628F",1)</v>
      </c>
      <c r="P37" s="9"/>
    </row>
    <row r="38" ht="115.5" spans="1:16">
      <c r="A38" s="9">
        <v>35</v>
      </c>
      <c r="B38" s="26" t="s">
        <v>170</v>
      </c>
      <c r="C38" s="9" t="s">
        <v>171</v>
      </c>
      <c r="D38" s="26" t="s">
        <v>237</v>
      </c>
      <c r="E38" s="26" t="s">
        <v>222</v>
      </c>
      <c r="F38" s="26">
        <v>1</v>
      </c>
      <c r="G38" s="26" t="s">
        <v>238</v>
      </c>
      <c r="H38" s="26" t="s">
        <v>207</v>
      </c>
      <c r="I38" s="26" t="s">
        <v>239</v>
      </c>
      <c r="J38" s="26" t="s">
        <v>209</v>
      </c>
      <c r="K38" s="26"/>
      <c r="L38" s="26" t="s">
        <v>210</v>
      </c>
      <c r="M38" s="26" t="s">
        <v>179</v>
      </c>
      <c r="N38" s="26">
        <v>1</v>
      </c>
      <c r="O38" s="26" t="str">
        <f>_xlfn.DISPIMG("ID_2331FD0E14D4498FBB377A63B7A6D5D1",1)</f>
        <v>=DISPIMG("ID_2331FD0E14D4498FBB377A63B7A6D5D1",1)</v>
      </c>
      <c r="P38" s="9" t="str">
        <f>_xlfn.DISPIMG("ID_4C3A3FCA8D294B08ADDAFED83DE5CDA6",1)</f>
        <v>=DISPIMG("ID_4C3A3FCA8D294B08ADDAFED83DE5CDA6",1)</v>
      </c>
    </row>
    <row r="39" ht="115.5" spans="1:16">
      <c r="A39" s="9">
        <v>36</v>
      </c>
      <c r="B39" s="26" t="s">
        <v>170</v>
      </c>
      <c r="C39" s="9" t="s">
        <v>171</v>
      </c>
      <c r="D39" s="26" t="s">
        <v>240</v>
      </c>
      <c r="E39" s="26" t="s">
        <v>222</v>
      </c>
      <c r="F39" s="26">
        <v>1</v>
      </c>
      <c r="G39" s="26" t="s">
        <v>241</v>
      </c>
      <c r="H39" s="26" t="s">
        <v>213</v>
      </c>
      <c r="I39" s="26" t="s">
        <v>239</v>
      </c>
      <c r="J39" s="26" t="s">
        <v>214</v>
      </c>
      <c r="K39" s="26"/>
      <c r="L39" s="26" t="s">
        <v>204</v>
      </c>
      <c r="M39" s="26" t="s">
        <v>179</v>
      </c>
      <c r="N39" s="26">
        <v>1</v>
      </c>
      <c r="O39" s="26" t="str">
        <f>_xlfn.DISPIMG("ID_D6F6333306834A30936C04F42C202B5A",1)</f>
        <v>=DISPIMG("ID_D6F6333306834A30936C04F42C202B5A",1)</v>
      </c>
      <c r="P39" s="9"/>
    </row>
    <row r="40" ht="115.5" spans="1:16">
      <c r="A40" s="9">
        <v>37</v>
      </c>
      <c r="B40" s="26" t="s">
        <v>170</v>
      </c>
      <c r="C40" s="9" t="s">
        <v>171</v>
      </c>
      <c r="D40" s="26" t="s">
        <v>242</v>
      </c>
      <c r="E40" s="26" t="s">
        <v>222</v>
      </c>
      <c r="F40" s="26">
        <v>1</v>
      </c>
      <c r="G40" s="26" t="s">
        <v>243</v>
      </c>
      <c r="H40" s="26" t="s">
        <v>217</v>
      </c>
      <c r="I40" s="26" t="s">
        <v>244</v>
      </c>
      <c r="J40" s="26" t="s">
        <v>219</v>
      </c>
      <c r="K40" s="26"/>
      <c r="L40" s="26" t="s">
        <v>220</v>
      </c>
      <c r="M40" s="26" t="s">
        <v>179</v>
      </c>
      <c r="N40" s="26">
        <v>1</v>
      </c>
      <c r="O40" s="26" t="str">
        <f>_xlfn.DISPIMG("ID_F46AC54BA1214AE28BDF1E3AFB808382",1)</f>
        <v>=DISPIMG("ID_F46AC54BA1214AE28BDF1E3AFB808382",1)</v>
      </c>
      <c r="P40" s="9"/>
    </row>
    <row r="41" ht="132" spans="1:16">
      <c r="A41" s="9">
        <v>38</v>
      </c>
      <c r="B41" s="26" t="s">
        <v>170</v>
      </c>
      <c r="C41" s="9" t="s">
        <v>171</v>
      </c>
      <c r="D41" s="26" t="s">
        <v>245</v>
      </c>
      <c r="E41" s="26" t="s">
        <v>222</v>
      </c>
      <c r="F41" s="26">
        <v>1</v>
      </c>
      <c r="G41" s="26" t="s">
        <v>246</v>
      </c>
      <c r="H41" s="26" t="s">
        <v>175</v>
      </c>
      <c r="I41" s="26" t="s">
        <v>247</v>
      </c>
      <c r="J41" s="26" t="s">
        <v>177</v>
      </c>
      <c r="K41" s="26"/>
      <c r="L41" s="26" t="s">
        <v>178</v>
      </c>
      <c r="M41" s="26" t="s">
        <v>179</v>
      </c>
      <c r="N41" s="26">
        <v>1</v>
      </c>
      <c r="O41" s="26" t="str">
        <f>_xlfn.DISPIMG("ID_1A998537710A4CC28C5603AFF0C9EB1E",1)</f>
        <v>=DISPIMG("ID_1A998537710A4CC28C5603AFF0C9EB1E",1)</v>
      </c>
      <c r="P41" s="9"/>
    </row>
    <row r="42" ht="132" spans="1:16">
      <c r="A42" s="9">
        <v>39</v>
      </c>
      <c r="B42" s="26" t="s">
        <v>170</v>
      </c>
      <c r="C42" s="9" t="s">
        <v>171</v>
      </c>
      <c r="D42" s="26" t="s">
        <v>248</v>
      </c>
      <c r="E42" s="26" t="s">
        <v>222</v>
      </c>
      <c r="F42" s="26">
        <v>1</v>
      </c>
      <c r="G42" s="26" t="s">
        <v>249</v>
      </c>
      <c r="H42" s="26" t="s">
        <v>182</v>
      </c>
      <c r="I42" s="26" t="s">
        <v>247</v>
      </c>
      <c r="J42" s="26" t="s">
        <v>183</v>
      </c>
      <c r="K42" s="26"/>
      <c r="L42" s="26" t="s">
        <v>184</v>
      </c>
      <c r="M42" s="26" t="s">
        <v>179</v>
      </c>
      <c r="N42" s="26">
        <v>1</v>
      </c>
      <c r="O42" s="26" t="str">
        <f>_xlfn.DISPIMG("ID_2C5473F9DAE84802A14B9A4C7632DFCF",1)</f>
        <v>=DISPIMG("ID_2C5473F9DAE84802A14B9A4C7632DFCF",1)</v>
      </c>
      <c r="P42" s="9" t="str">
        <f>_xlfn.DISPIMG("ID_39A80A525E234D7083527A0AFB09A8DD",1)</f>
        <v>=DISPIMG("ID_39A80A525E234D7083527A0AFB09A8DD",1)</v>
      </c>
    </row>
    <row r="43" ht="132" spans="1:16">
      <c r="A43" s="9">
        <v>40</v>
      </c>
      <c r="B43" s="26" t="s">
        <v>170</v>
      </c>
      <c r="C43" s="9" t="s">
        <v>171</v>
      </c>
      <c r="D43" s="26" t="s">
        <v>250</v>
      </c>
      <c r="E43" s="26" t="s">
        <v>222</v>
      </c>
      <c r="F43" s="26">
        <v>1</v>
      </c>
      <c r="G43" s="26" t="s">
        <v>251</v>
      </c>
      <c r="H43" s="26" t="s">
        <v>187</v>
      </c>
      <c r="I43" s="26" t="s">
        <v>247</v>
      </c>
      <c r="J43" s="26" t="s">
        <v>188</v>
      </c>
      <c r="K43" s="26"/>
      <c r="L43" s="26" t="s">
        <v>252</v>
      </c>
      <c r="M43" s="26" t="s">
        <v>179</v>
      </c>
      <c r="N43" s="26">
        <v>1</v>
      </c>
      <c r="O43" s="26" t="str">
        <f>_xlfn.DISPIMG("ID_8627D567B89C4A0299CE9BDBD2F2C991",1)</f>
        <v>=DISPIMG("ID_8627D567B89C4A0299CE9BDBD2F2C991",1)</v>
      </c>
      <c r="P43" s="9" t="str">
        <f>_xlfn.DISPIMG("ID_A6297866C4B14897B10804FBF763703C",1)</f>
        <v>=DISPIMG("ID_A6297866C4B14897B10804FBF763703C",1)</v>
      </c>
    </row>
    <row r="44" ht="132" spans="1:16">
      <c r="A44" s="9">
        <v>41</v>
      </c>
      <c r="B44" s="26" t="s">
        <v>170</v>
      </c>
      <c r="C44" s="9" t="s">
        <v>171</v>
      </c>
      <c r="D44" s="26" t="s">
        <v>253</v>
      </c>
      <c r="E44" s="26" t="s">
        <v>222</v>
      </c>
      <c r="F44" s="26">
        <v>1</v>
      </c>
      <c r="G44" s="26" t="s">
        <v>254</v>
      </c>
      <c r="H44" s="26" t="s">
        <v>192</v>
      </c>
      <c r="I44" s="26" t="s">
        <v>247</v>
      </c>
      <c r="J44" s="26" t="s">
        <v>193</v>
      </c>
      <c r="K44" s="26"/>
      <c r="L44" s="26" t="s">
        <v>194</v>
      </c>
      <c r="M44" s="26" t="s">
        <v>179</v>
      </c>
      <c r="N44" s="26">
        <v>1</v>
      </c>
      <c r="O44" s="26" t="str">
        <f>_xlfn.DISPIMG("ID_F0F74F80A84245F8B80EA0A523C91E12",1)</f>
        <v>=DISPIMG("ID_F0F74F80A84245F8B80EA0A523C91E12",1)</v>
      </c>
      <c r="P44" s="9" t="str">
        <f>_xlfn.DISPIMG("ID_954F08B643DD4A628A9958DFE173035E",1)</f>
        <v>=DISPIMG("ID_954F08B643DD4A628A9958DFE173035E",1)</v>
      </c>
    </row>
    <row r="45" ht="132" spans="1:16">
      <c r="A45" s="9">
        <v>42</v>
      </c>
      <c r="B45" s="26" t="s">
        <v>170</v>
      </c>
      <c r="C45" s="9" t="s">
        <v>171</v>
      </c>
      <c r="D45" s="26" t="s">
        <v>255</v>
      </c>
      <c r="E45" s="26" t="s">
        <v>222</v>
      </c>
      <c r="F45" s="26">
        <v>1</v>
      </c>
      <c r="G45" s="26" t="s">
        <v>256</v>
      </c>
      <c r="H45" s="26" t="s">
        <v>197</v>
      </c>
      <c r="I45" s="26" t="s">
        <v>247</v>
      </c>
      <c r="J45" s="26" t="s">
        <v>198</v>
      </c>
      <c r="K45" s="26"/>
      <c r="L45" s="26" t="s">
        <v>257</v>
      </c>
      <c r="M45" s="26" t="s">
        <v>179</v>
      </c>
      <c r="N45" s="26">
        <v>1</v>
      </c>
      <c r="O45" s="26" t="str">
        <f>_xlfn.DISPIMG("ID_381BE5D4C99C49DBB3ED2B183F2CD1E6",1)</f>
        <v>=DISPIMG("ID_381BE5D4C99C49DBB3ED2B183F2CD1E6",1)</v>
      </c>
      <c r="P45" s="9" t="str">
        <f>_xlfn.DISPIMG("ID_6B3D920334814A1FBAC005F1D4488DBF",1)</f>
        <v>=DISPIMG("ID_6B3D920334814A1FBAC005F1D4488DBF",1)</v>
      </c>
    </row>
    <row r="46" ht="132" spans="1:16">
      <c r="A46" s="9">
        <v>43</v>
      </c>
      <c r="B46" s="26" t="s">
        <v>170</v>
      </c>
      <c r="C46" s="9" t="s">
        <v>171</v>
      </c>
      <c r="D46" s="26" t="s">
        <v>258</v>
      </c>
      <c r="E46" s="26" t="s">
        <v>222</v>
      </c>
      <c r="F46" s="26">
        <v>1</v>
      </c>
      <c r="G46" s="26" t="s">
        <v>259</v>
      </c>
      <c r="H46" s="26" t="s">
        <v>202</v>
      </c>
      <c r="I46" s="26" t="s">
        <v>247</v>
      </c>
      <c r="J46" s="26" t="s">
        <v>203</v>
      </c>
      <c r="K46" s="26"/>
      <c r="L46" s="26" t="s">
        <v>204</v>
      </c>
      <c r="M46" s="26" t="s">
        <v>179</v>
      </c>
      <c r="N46" s="26">
        <v>1</v>
      </c>
      <c r="O46" s="26" t="str">
        <f>_xlfn.DISPIMG("ID_BA3CB91439C8401E8F5D60BA9ADF3235",1)</f>
        <v>=DISPIMG("ID_BA3CB91439C8401E8F5D60BA9ADF3235",1)</v>
      </c>
      <c r="P46" s="9"/>
    </row>
    <row r="47" ht="115.5" spans="1:16">
      <c r="A47" s="9">
        <v>44</v>
      </c>
      <c r="B47" s="26" t="s">
        <v>170</v>
      </c>
      <c r="C47" s="9" t="s">
        <v>171</v>
      </c>
      <c r="D47" s="26" t="s">
        <v>260</v>
      </c>
      <c r="E47" s="26" t="s">
        <v>222</v>
      </c>
      <c r="F47" s="26">
        <v>1</v>
      </c>
      <c r="G47" s="26" t="s">
        <v>261</v>
      </c>
      <c r="H47" s="26" t="s">
        <v>207</v>
      </c>
      <c r="I47" s="26" t="s">
        <v>262</v>
      </c>
      <c r="J47" s="26" t="s">
        <v>209</v>
      </c>
      <c r="K47" s="26"/>
      <c r="L47" s="26" t="s">
        <v>210</v>
      </c>
      <c r="M47" s="26" t="s">
        <v>179</v>
      </c>
      <c r="N47" s="26">
        <v>1</v>
      </c>
      <c r="O47" s="26" t="str">
        <f>_xlfn.DISPIMG("ID_50C2254A7DE3426E8FDCA87D30EECDC0",1)</f>
        <v>=DISPIMG("ID_50C2254A7DE3426E8FDCA87D30EECDC0",1)</v>
      </c>
      <c r="P47" s="9" t="str">
        <f>_xlfn.DISPIMG("ID_BE3F238E7CEB4B35BD608F15893BEF8B",1)</f>
        <v>=DISPIMG("ID_BE3F238E7CEB4B35BD608F15893BEF8B",1)</v>
      </c>
    </row>
    <row r="48" ht="115.5" spans="1:16">
      <c r="A48" s="9">
        <v>45</v>
      </c>
      <c r="B48" s="26" t="s">
        <v>170</v>
      </c>
      <c r="C48" s="9" t="s">
        <v>171</v>
      </c>
      <c r="D48" s="26" t="s">
        <v>263</v>
      </c>
      <c r="E48" s="26" t="s">
        <v>222</v>
      </c>
      <c r="F48" s="26">
        <v>1</v>
      </c>
      <c r="G48" s="26" t="s">
        <v>264</v>
      </c>
      <c r="H48" s="26" t="s">
        <v>213</v>
      </c>
      <c r="I48" s="26" t="s">
        <v>262</v>
      </c>
      <c r="J48" s="26" t="s">
        <v>214</v>
      </c>
      <c r="K48" s="26"/>
      <c r="L48" s="26" t="s">
        <v>204</v>
      </c>
      <c r="M48" s="26" t="s">
        <v>179</v>
      </c>
      <c r="N48" s="26">
        <v>1</v>
      </c>
      <c r="O48" s="26" t="str">
        <f>_xlfn.DISPIMG("ID_2FA212A450874783B7F0F158B7F1FD01",1)</f>
        <v>=DISPIMG("ID_2FA212A450874783B7F0F158B7F1FD01",1)</v>
      </c>
      <c r="P48" s="9"/>
    </row>
    <row r="49" ht="115.5" spans="1:16">
      <c r="A49" s="9">
        <v>46</v>
      </c>
      <c r="B49" s="26" t="s">
        <v>170</v>
      </c>
      <c r="C49" s="9" t="s">
        <v>171</v>
      </c>
      <c r="D49" s="26" t="s">
        <v>265</v>
      </c>
      <c r="E49" s="26" t="s">
        <v>222</v>
      </c>
      <c r="F49" s="26">
        <v>1</v>
      </c>
      <c r="G49" s="26" t="s">
        <v>266</v>
      </c>
      <c r="H49" s="26" t="s">
        <v>217</v>
      </c>
      <c r="I49" s="26" t="s">
        <v>267</v>
      </c>
      <c r="J49" s="26" t="s">
        <v>219</v>
      </c>
      <c r="K49" s="26"/>
      <c r="L49" s="26" t="s">
        <v>220</v>
      </c>
      <c r="M49" s="26" t="s">
        <v>179</v>
      </c>
      <c r="N49" s="26">
        <v>1</v>
      </c>
      <c r="O49" s="26" t="str">
        <f>_xlfn.DISPIMG("ID_033082E094694AFDA263B0867FAED2AB",1)</f>
        <v>=DISPIMG("ID_033082E094694AFDA263B0867FAED2AB",1)</v>
      </c>
      <c r="P49" s="9"/>
    </row>
    <row r="50" ht="148.5" spans="1:16">
      <c r="A50" s="9">
        <v>47</v>
      </c>
      <c r="B50" s="26" t="s">
        <v>170</v>
      </c>
      <c r="C50" s="9" t="s">
        <v>171</v>
      </c>
      <c r="D50" s="26" t="s">
        <v>268</v>
      </c>
      <c r="E50" s="26" t="s">
        <v>222</v>
      </c>
      <c r="F50" s="26">
        <v>1</v>
      </c>
      <c r="G50" s="26" t="s">
        <v>269</v>
      </c>
      <c r="H50" s="26" t="s">
        <v>175</v>
      </c>
      <c r="I50" s="26" t="s">
        <v>270</v>
      </c>
      <c r="J50" s="26" t="s">
        <v>177</v>
      </c>
      <c r="K50" s="26"/>
      <c r="L50" s="26" t="s">
        <v>178</v>
      </c>
      <c r="M50" s="26" t="s">
        <v>179</v>
      </c>
      <c r="N50" s="26">
        <v>1</v>
      </c>
      <c r="O50" s="26" t="str">
        <f>_xlfn.DISPIMG("ID_360DA69040304DD6B10EB5321E0C1780",1)</f>
        <v>=DISPIMG("ID_360DA69040304DD6B10EB5321E0C1780",1)</v>
      </c>
      <c r="P50" s="9"/>
    </row>
    <row r="51" ht="148.5" spans="1:16">
      <c r="A51" s="9">
        <v>48</v>
      </c>
      <c r="B51" s="26" t="s">
        <v>170</v>
      </c>
      <c r="C51" s="9" t="s">
        <v>171</v>
      </c>
      <c r="D51" s="26" t="s">
        <v>271</v>
      </c>
      <c r="E51" s="26" t="s">
        <v>222</v>
      </c>
      <c r="F51" s="26">
        <v>1</v>
      </c>
      <c r="G51" s="26" t="s">
        <v>272</v>
      </c>
      <c r="H51" s="26" t="s">
        <v>182</v>
      </c>
      <c r="I51" s="26" t="s">
        <v>270</v>
      </c>
      <c r="J51" s="26" t="s">
        <v>183</v>
      </c>
      <c r="K51" s="26"/>
      <c r="L51" s="26" t="s">
        <v>184</v>
      </c>
      <c r="M51" s="26" t="s">
        <v>179</v>
      </c>
      <c r="N51" s="26">
        <v>1</v>
      </c>
      <c r="O51" s="26" t="str">
        <f>_xlfn.DISPIMG("ID_0DF7638041884F68850ABBB1FB691980",1)</f>
        <v>=DISPIMG("ID_0DF7638041884F68850ABBB1FB691980",1)</v>
      </c>
      <c r="P51" s="9" t="str">
        <f>_xlfn.DISPIMG("ID_717BF0CE046748AEA5EC1FD60036F688",1)</f>
        <v>=DISPIMG("ID_717BF0CE046748AEA5EC1FD60036F688",1)</v>
      </c>
    </row>
    <row r="52" ht="148.5" spans="1:16">
      <c r="A52" s="9">
        <v>49</v>
      </c>
      <c r="B52" s="26" t="s">
        <v>170</v>
      </c>
      <c r="C52" s="9" t="s">
        <v>171</v>
      </c>
      <c r="D52" s="26" t="s">
        <v>273</v>
      </c>
      <c r="E52" s="26" t="s">
        <v>222</v>
      </c>
      <c r="F52" s="26">
        <v>1</v>
      </c>
      <c r="G52" s="26" t="s">
        <v>274</v>
      </c>
      <c r="H52" s="26" t="s">
        <v>187</v>
      </c>
      <c r="I52" s="26" t="s">
        <v>270</v>
      </c>
      <c r="J52" s="26" t="s">
        <v>188</v>
      </c>
      <c r="K52" s="26"/>
      <c r="L52" s="26" t="s">
        <v>275</v>
      </c>
      <c r="M52" s="26" t="s">
        <v>179</v>
      </c>
      <c r="N52" s="26">
        <v>1</v>
      </c>
      <c r="O52" s="26" t="str">
        <f>_xlfn.DISPIMG("ID_7249DC571343470DB685CA34500B1F40",1)</f>
        <v>=DISPIMG("ID_7249DC571343470DB685CA34500B1F40",1)</v>
      </c>
      <c r="P52" s="9" t="str">
        <f>_xlfn.DISPIMG("ID_AFDAC585A2284FE99404A2FDEAAB3C59",1)</f>
        <v>=DISPIMG("ID_AFDAC585A2284FE99404A2FDEAAB3C59",1)</v>
      </c>
    </row>
    <row r="53" ht="148.5" spans="1:16">
      <c r="A53" s="9">
        <v>50</v>
      </c>
      <c r="B53" s="26" t="s">
        <v>170</v>
      </c>
      <c r="C53" s="9" t="s">
        <v>171</v>
      </c>
      <c r="D53" s="26" t="s">
        <v>276</v>
      </c>
      <c r="E53" s="26" t="s">
        <v>222</v>
      </c>
      <c r="F53" s="26">
        <v>1</v>
      </c>
      <c r="G53" s="26" t="s">
        <v>277</v>
      </c>
      <c r="H53" s="26" t="s">
        <v>192</v>
      </c>
      <c r="I53" s="26" t="s">
        <v>270</v>
      </c>
      <c r="J53" s="26" t="s">
        <v>193</v>
      </c>
      <c r="K53" s="26"/>
      <c r="L53" s="26" t="s">
        <v>194</v>
      </c>
      <c r="M53" s="26" t="s">
        <v>179</v>
      </c>
      <c r="N53" s="26">
        <v>1</v>
      </c>
      <c r="O53" s="26" t="str">
        <f>_xlfn.DISPIMG("ID_9EFB24ADF0F44121B196BA9971BFAE50",1)</f>
        <v>=DISPIMG("ID_9EFB24ADF0F44121B196BA9971BFAE50",1)</v>
      </c>
      <c r="P53" s="9" t="str">
        <f>_xlfn.DISPIMG("ID_A4540B4AEFA64FADAD46637C00E9E045",1)</f>
        <v>=DISPIMG("ID_A4540B4AEFA64FADAD46637C00E9E045",1)</v>
      </c>
    </row>
    <row r="54" ht="148.5" spans="1:16">
      <c r="A54" s="9">
        <v>51</v>
      </c>
      <c r="B54" s="26" t="s">
        <v>170</v>
      </c>
      <c r="C54" s="9" t="s">
        <v>171</v>
      </c>
      <c r="D54" s="26" t="s">
        <v>278</v>
      </c>
      <c r="E54" s="26" t="s">
        <v>222</v>
      </c>
      <c r="F54" s="26">
        <v>1</v>
      </c>
      <c r="G54" s="26" t="s">
        <v>279</v>
      </c>
      <c r="H54" s="26" t="s">
        <v>197</v>
      </c>
      <c r="I54" s="26" t="s">
        <v>270</v>
      </c>
      <c r="J54" s="26" t="s">
        <v>198</v>
      </c>
      <c r="K54" s="26"/>
      <c r="L54" s="26" t="s">
        <v>257</v>
      </c>
      <c r="M54" s="26" t="s">
        <v>179</v>
      </c>
      <c r="N54" s="26">
        <v>1</v>
      </c>
      <c r="O54" s="26" t="str">
        <f>_xlfn.DISPIMG("ID_DB268E2EBBB34779AFCB4EFD530EDFB0",1)</f>
        <v>=DISPIMG("ID_DB268E2EBBB34779AFCB4EFD530EDFB0",1)</v>
      </c>
      <c r="P54" s="9" t="str">
        <f>_xlfn.DISPIMG("ID_9F6362CA389B42DFAA3B2289813502B6",1)</f>
        <v>=DISPIMG("ID_9F6362CA389B42DFAA3B2289813502B6",1)</v>
      </c>
    </row>
    <row r="55" ht="148.5" spans="1:16">
      <c r="A55" s="9">
        <v>52</v>
      </c>
      <c r="B55" s="26" t="s">
        <v>170</v>
      </c>
      <c r="C55" s="9" t="s">
        <v>171</v>
      </c>
      <c r="D55" s="26" t="s">
        <v>280</v>
      </c>
      <c r="E55" s="26" t="s">
        <v>222</v>
      </c>
      <c r="F55" s="26">
        <v>1</v>
      </c>
      <c r="G55" s="26" t="s">
        <v>281</v>
      </c>
      <c r="H55" s="26" t="s">
        <v>202</v>
      </c>
      <c r="I55" s="26" t="s">
        <v>270</v>
      </c>
      <c r="J55" s="26" t="s">
        <v>203</v>
      </c>
      <c r="K55" s="26"/>
      <c r="L55" s="26" t="s">
        <v>204</v>
      </c>
      <c r="M55" s="26" t="s">
        <v>179</v>
      </c>
      <c r="N55" s="26">
        <v>1</v>
      </c>
      <c r="O55" s="26" t="str">
        <f>_xlfn.DISPIMG("ID_C88B508CA63B43DC921C53D98000ED62",1)</f>
        <v>=DISPIMG("ID_C88B508CA63B43DC921C53D98000ED62",1)</v>
      </c>
      <c r="P55" s="9"/>
    </row>
    <row r="56" ht="132" spans="1:16">
      <c r="A56" s="9">
        <v>53</v>
      </c>
      <c r="B56" s="26" t="s">
        <v>170</v>
      </c>
      <c r="C56" s="9" t="s">
        <v>171</v>
      </c>
      <c r="D56" s="26" t="s">
        <v>282</v>
      </c>
      <c r="E56" s="26" t="s">
        <v>222</v>
      </c>
      <c r="F56" s="26">
        <v>1</v>
      </c>
      <c r="G56" s="26" t="s">
        <v>283</v>
      </c>
      <c r="H56" s="26" t="s">
        <v>207</v>
      </c>
      <c r="I56" s="26" t="s">
        <v>284</v>
      </c>
      <c r="J56" s="26" t="s">
        <v>209</v>
      </c>
      <c r="K56" s="26"/>
      <c r="L56" s="26" t="s">
        <v>210</v>
      </c>
      <c r="M56" s="26" t="s">
        <v>179</v>
      </c>
      <c r="N56" s="26">
        <v>1</v>
      </c>
      <c r="O56" s="26" t="str">
        <f>_xlfn.DISPIMG("ID_B5D18443E8734755B051FAE34F5CE118",1)</f>
        <v>=DISPIMG("ID_B5D18443E8734755B051FAE34F5CE118",1)</v>
      </c>
      <c r="P56" s="9" t="str">
        <f>_xlfn.DISPIMG("ID_E9E906EE8DD14618A4F7B876BB8A36F3",1)</f>
        <v>=DISPIMG("ID_E9E906EE8DD14618A4F7B876BB8A36F3",1)</v>
      </c>
    </row>
    <row r="57" ht="132" spans="1:16">
      <c r="A57" s="9">
        <v>54</v>
      </c>
      <c r="B57" s="26" t="s">
        <v>170</v>
      </c>
      <c r="C57" s="9" t="s">
        <v>171</v>
      </c>
      <c r="D57" s="26" t="s">
        <v>285</v>
      </c>
      <c r="E57" s="26" t="s">
        <v>222</v>
      </c>
      <c r="F57" s="26">
        <v>1</v>
      </c>
      <c r="G57" s="26" t="s">
        <v>286</v>
      </c>
      <c r="H57" s="26" t="s">
        <v>213</v>
      </c>
      <c r="I57" s="26" t="s">
        <v>284</v>
      </c>
      <c r="J57" s="26" t="s">
        <v>214</v>
      </c>
      <c r="K57" s="26"/>
      <c r="L57" s="26" t="s">
        <v>204</v>
      </c>
      <c r="M57" s="26" t="s">
        <v>179</v>
      </c>
      <c r="N57" s="26">
        <v>1</v>
      </c>
      <c r="O57" s="26" t="str">
        <f>_xlfn.DISPIMG("ID_62D86F7836C64318AEAB3BF89AE92E3D",1)</f>
        <v>=DISPIMG("ID_62D86F7836C64318AEAB3BF89AE92E3D",1)</v>
      </c>
      <c r="P57" s="9"/>
    </row>
    <row r="58" ht="148.5" spans="1:16">
      <c r="A58" s="9">
        <v>55</v>
      </c>
      <c r="B58" s="26" t="s">
        <v>170</v>
      </c>
      <c r="C58" s="9" t="s">
        <v>171</v>
      </c>
      <c r="D58" s="26" t="s">
        <v>287</v>
      </c>
      <c r="E58" s="26" t="s">
        <v>222</v>
      </c>
      <c r="F58" s="26">
        <v>1</v>
      </c>
      <c r="G58" s="26" t="s">
        <v>288</v>
      </c>
      <c r="H58" s="26" t="s">
        <v>217</v>
      </c>
      <c r="I58" s="26" t="s">
        <v>289</v>
      </c>
      <c r="J58" s="26" t="s">
        <v>219</v>
      </c>
      <c r="K58" s="26"/>
      <c r="L58" s="26" t="s">
        <v>220</v>
      </c>
      <c r="M58" s="26" t="s">
        <v>179</v>
      </c>
      <c r="N58" s="26">
        <v>1</v>
      </c>
      <c r="O58" s="26" t="str">
        <f>_xlfn.DISPIMG("ID_193EC435F2CB47609AA3CC4D857DF5D4",1)</f>
        <v>=DISPIMG("ID_193EC435F2CB47609AA3CC4D857DF5D4",1)</v>
      </c>
      <c r="P58" s="9"/>
    </row>
    <row r="59" ht="99" spans="1:16">
      <c r="A59" s="9">
        <v>56</v>
      </c>
      <c r="B59" s="26" t="s">
        <v>170</v>
      </c>
      <c r="C59" s="9" t="s">
        <v>171</v>
      </c>
      <c r="D59" s="26" t="s">
        <v>290</v>
      </c>
      <c r="E59" s="26" t="s">
        <v>291</v>
      </c>
      <c r="F59" s="26">
        <v>1</v>
      </c>
      <c r="G59" s="26" t="s">
        <v>292</v>
      </c>
      <c r="H59" s="26" t="s">
        <v>293</v>
      </c>
      <c r="I59" s="26" t="s">
        <v>294</v>
      </c>
      <c r="J59" s="26" t="s">
        <v>295</v>
      </c>
      <c r="K59" s="26"/>
      <c r="L59" s="26" t="s">
        <v>220</v>
      </c>
      <c r="M59" s="26" t="s">
        <v>179</v>
      </c>
      <c r="N59" s="26">
        <v>1</v>
      </c>
      <c r="O59" s="26" t="str">
        <f>_xlfn.DISPIMG("ID_61728437A9014255ADE0097EC56B80DC",1)</f>
        <v>=DISPIMG("ID_61728437A9014255ADE0097EC56B80DC",1)</v>
      </c>
      <c r="P59" s="9"/>
    </row>
    <row r="60" ht="99" spans="1:16">
      <c r="A60" s="9">
        <v>57</v>
      </c>
      <c r="B60" s="26" t="s">
        <v>170</v>
      </c>
      <c r="C60" s="9" t="s">
        <v>171</v>
      </c>
      <c r="D60" s="26" t="s">
        <v>296</v>
      </c>
      <c r="E60" s="26" t="s">
        <v>291</v>
      </c>
      <c r="F60" s="26">
        <v>1</v>
      </c>
      <c r="G60" s="26" t="s">
        <v>297</v>
      </c>
      <c r="H60" s="26" t="s">
        <v>298</v>
      </c>
      <c r="I60" s="26" t="s">
        <v>299</v>
      </c>
      <c r="J60" s="26" t="s">
        <v>295</v>
      </c>
      <c r="K60" s="26"/>
      <c r="L60" s="26" t="s">
        <v>220</v>
      </c>
      <c r="M60" s="26" t="s">
        <v>179</v>
      </c>
      <c r="N60" s="26">
        <v>1</v>
      </c>
      <c r="O60" s="26" t="str">
        <f>_xlfn.DISPIMG("ID_DF7A7895C90D4BD7A09B0552C6C9920D",1)</f>
        <v>=DISPIMG("ID_DF7A7895C90D4BD7A09B0552C6C9920D",1)</v>
      </c>
      <c r="P60" s="9"/>
    </row>
    <row r="61" ht="82.5" spans="1:16">
      <c r="A61" s="26"/>
      <c r="B61" s="26" t="s">
        <v>170</v>
      </c>
      <c r="C61" s="9" t="s">
        <v>171</v>
      </c>
      <c r="D61" s="26" t="s">
        <v>296</v>
      </c>
      <c r="E61" s="26" t="s">
        <v>291</v>
      </c>
      <c r="F61" s="26">
        <v>1</v>
      </c>
      <c r="G61" s="26" t="s">
        <v>297</v>
      </c>
      <c r="H61" s="26" t="s">
        <v>300</v>
      </c>
      <c r="I61" s="26" t="s">
        <v>301</v>
      </c>
      <c r="J61" s="26" t="s">
        <v>302</v>
      </c>
      <c r="K61" s="26"/>
      <c r="L61" s="26" t="s">
        <v>303</v>
      </c>
      <c r="M61" s="26" t="s">
        <v>179</v>
      </c>
      <c r="N61" s="26">
        <v>1</v>
      </c>
      <c r="O61" s="26" t="str">
        <f>_xlfn.DISPIMG("ID_15D86CE09CC143E18F95EB0F2C463D43",1)</f>
        <v>=DISPIMG("ID_15D86CE09CC143E18F95EB0F2C463D43",1)</v>
      </c>
      <c r="P61" s="9"/>
    </row>
    <row r="62" spans="1:16">
      <c r="A62" s="10"/>
      <c r="B62" s="10"/>
      <c r="C62" s="10"/>
      <c r="D62" s="10"/>
      <c r="E62" s="10"/>
      <c r="F62" s="10"/>
      <c r="G62" s="10"/>
      <c r="H62" s="10"/>
      <c r="I62" s="10"/>
      <c r="J62" s="10"/>
      <c r="K62" s="10"/>
      <c r="L62" s="10"/>
      <c r="M62" s="10"/>
      <c r="N62" s="10"/>
      <c r="O62" s="10"/>
      <c r="P62" s="10"/>
    </row>
    <row r="63" spans="1:16">
      <c r="A63" s="10"/>
      <c r="B63" s="10"/>
      <c r="C63" s="10"/>
      <c r="D63" s="10"/>
      <c r="E63" s="10"/>
      <c r="F63" s="10"/>
      <c r="G63" s="10"/>
      <c r="H63" s="10"/>
      <c r="I63" s="10"/>
      <c r="J63" s="10"/>
      <c r="K63" s="10"/>
      <c r="L63" s="10"/>
      <c r="M63" s="10"/>
      <c r="N63" s="10"/>
      <c r="O63" s="10"/>
      <c r="P63" s="10"/>
    </row>
    <row r="64" spans="1:16">
      <c r="A64" s="10"/>
      <c r="B64" s="10"/>
      <c r="C64" s="10"/>
      <c r="D64" s="10"/>
      <c r="E64" s="10"/>
      <c r="F64" s="10"/>
      <c r="G64" s="10"/>
      <c r="H64" s="10"/>
      <c r="I64" s="10"/>
      <c r="J64" s="10"/>
      <c r="K64" s="10"/>
      <c r="L64" s="10"/>
      <c r="M64" s="10"/>
      <c r="N64" s="10"/>
      <c r="O64" s="10"/>
      <c r="P64" s="10"/>
    </row>
    <row r="65" spans="1:16">
      <c r="A65" s="10"/>
      <c r="B65" s="10"/>
      <c r="C65" s="10"/>
      <c r="D65" s="10"/>
      <c r="E65" s="10"/>
      <c r="F65" s="10"/>
      <c r="G65" s="10"/>
      <c r="H65" s="10"/>
      <c r="I65" s="10"/>
      <c r="J65" s="10"/>
      <c r="K65" s="10"/>
      <c r="L65" s="10"/>
      <c r="M65" s="10"/>
      <c r="N65" s="10"/>
      <c r="O65" s="10"/>
      <c r="P65" s="10"/>
    </row>
    <row r="66" spans="1:16">
      <c r="A66" s="10"/>
      <c r="B66" s="10"/>
      <c r="C66" s="10"/>
      <c r="D66" s="10"/>
      <c r="E66" s="10"/>
      <c r="F66" s="10"/>
      <c r="G66" s="10"/>
      <c r="H66" s="10"/>
      <c r="I66" s="10"/>
      <c r="J66" s="10"/>
      <c r="K66" s="10"/>
      <c r="L66" s="10"/>
      <c r="M66" s="10"/>
      <c r="N66" s="10"/>
      <c r="O66" s="10"/>
      <c r="P66" s="10"/>
    </row>
    <row r="67" spans="1:16">
      <c r="A67" s="10"/>
      <c r="B67" s="10"/>
      <c r="C67" s="10"/>
      <c r="D67" s="10"/>
      <c r="E67" s="10"/>
      <c r="F67" s="10"/>
      <c r="G67" s="10"/>
      <c r="H67" s="10"/>
      <c r="I67" s="10"/>
      <c r="J67" s="10"/>
      <c r="K67" s="10"/>
      <c r="L67" s="10"/>
      <c r="M67" s="10"/>
      <c r="N67" s="10"/>
      <c r="O67" s="10"/>
      <c r="P67" s="10"/>
    </row>
    <row r="68" spans="1:16">
      <c r="A68" s="10"/>
      <c r="B68" s="10"/>
      <c r="C68" s="10"/>
      <c r="D68" s="10"/>
      <c r="E68" s="10"/>
      <c r="F68" s="10"/>
      <c r="G68" s="10"/>
      <c r="H68" s="10"/>
      <c r="I68" s="10"/>
      <c r="J68" s="10"/>
      <c r="K68" s="10"/>
      <c r="L68" s="10"/>
      <c r="M68" s="10"/>
      <c r="N68" s="10"/>
      <c r="O68" s="10"/>
      <c r="P68" s="10"/>
    </row>
    <row r="69" spans="1:16">
      <c r="A69" s="10"/>
      <c r="B69" s="10"/>
      <c r="C69" s="10"/>
      <c r="D69" s="10"/>
      <c r="E69" s="10"/>
      <c r="F69" s="10"/>
      <c r="G69" s="10"/>
      <c r="H69" s="10"/>
      <c r="I69" s="10"/>
      <c r="J69" s="10"/>
      <c r="K69" s="10"/>
      <c r="L69" s="10"/>
      <c r="M69" s="10"/>
      <c r="N69" s="10"/>
      <c r="O69" s="10"/>
      <c r="P69" s="10"/>
    </row>
    <row r="70" spans="1:16">
      <c r="A70" s="10"/>
      <c r="B70" s="10"/>
      <c r="C70" s="10"/>
      <c r="D70" s="10"/>
      <c r="E70" s="10"/>
      <c r="F70" s="10"/>
      <c r="G70" s="10"/>
      <c r="H70" s="10"/>
      <c r="I70" s="10"/>
      <c r="J70" s="10"/>
      <c r="K70" s="10"/>
      <c r="L70" s="10"/>
      <c r="M70" s="10"/>
      <c r="N70" s="10"/>
      <c r="O70" s="10"/>
      <c r="P70" s="10"/>
    </row>
    <row r="71" spans="1:16">
      <c r="A71" s="10"/>
      <c r="B71" s="10"/>
      <c r="C71" s="10"/>
      <c r="D71" s="10"/>
      <c r="E71" s="10"/>
      <c r="F71" s="10"/>
      <c r="G71" s="10"/>
      <c r="H71" s="10"/>
      <c r="I71" s="10"/>
      <c r="J71" s="10"/>
      <c r="K71" s="10"/>
      <c r="L71" s="10"/>
      <c r="M71" s="10"/>
      <c r="N71" s="10"/>
      <c r="O71" s="10"/>
      <c r="P71" s="10"/>
    </row>
    <row r="72" spans="1:16">
      <c r="A72" s="10"/>
      <c r="B72" s="10"/>
      <c r="C72" s="10"/>
      <c r="D72" s="10"/>
      <c r="E72" s="10"/>
      <c r="F72" s="10"/>
      <c r="G72" s="10"/>
      <c r="H72" s="10"/>
      <c r="I72" s="10"/>
      <c r="J72" s="10"/>
      <c r="K72" s="10"/>
      <c r="L72" s="10"/>
      <c r="M72" s="10"/>
      <c r="N72" s="10"/>
      <c r="O72" s="10"/>
      <c r="P72" s="10"/>
    </row>
    <row r="73" spans="1:16">
      <c r="A73" s="10"/>
      <c r="B73" s="10"/>
      <c r="C73" s="10"/>
      <c r="D73" s="10"/>
      <c r="E73" s="10"/>
      <c r="F73" s="10"/>
      <c r="G73" s="10"/>
      <c r="H73" s="10"/>
      <c r="I73" s="10"/>
      <c r="J73" s="10"/>
      <c r="K73" s="10"/>
      <c r="L73" s="10"/>
      <c r="M73" s="10"/>
      <c r="N73" s="10"/>
      <c r="O73" s="10"/>
      <c r="P73" s="10"/>
    </row>
    <row r="74" spans="1:16">
      <c r="A74" s="10"/>
      <c r="B74" s="10"/>
      <c r="C74" s="10"/>
      <c r="D74" s="10"/>
      <c r="E74" s="10"/>
      <c r="F74" s="10"/>
      <c r="G74" s="10"/>
      <c r="H74" s="10"/>
      <c r="I74" s="10"/>
      <c r="J74" s="10"/>
      <c r="K74" s="10"/>
      <c r="L74" s="10"/>
      <c r="M74" s="10"/>
      <c r="N74" s="10"/>
      <c r="O74" s="10"/>
      <c r="P74" s="10"/>
    </row>
    <row r="75" spans="1:16">
      <c r="A75" s="10"/>
      <c r="B75" s="10"/>
      <c r="C75" s="10"/>
      <c r="D75" s="10"/>
      <c r="E75" s="10"/>
      <c r="F75" s="10"/>
      <c r="G75" s="10"/>
      <c r="H75" s="10"/>
      <c r="I75" s="10"/>
      <c r="J75" s="10"/>
      <c r="K75" s="10"/>
      <c r="L75" s="10"/>
      <c r="M75" s="10"/>
      <c r="N75" s="10"/>
      <c r="O75" s="10"/>
      <c r="P75" s="10"/>
    </row>
  </sheetData>
  <autoFilter xmlns:etc="http://www.wps.cn/officeDocument/2017/etCustomData" ref="A3:P61" etc:filterBottomFollowUsedRange="0">
    <extLst/>
  </autoFilter>
  <mergeCells count="2">
    <mergeCell ref="A1:P1"/>
    <mergeCell ref="A2:P2"/>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50"/>
  <sheetViews>
    <sheetView workbookViewId="0">
      <selection activeCell="D4" sqref="D4"/>
    </sheetView>
  </sheetViews>
  <sheetFormatPr defaultColWidth="9" defaultRowHeight="13.5"/>
  <cols>
    <col min="1" max="1" width="4.75" customWidth="1"/>
    <col min="2" max="2" width="8.375" customWidth="1"/>
    <col min="3" max="4" width="6.625" customWidth="1"/>
    <col min="5" max="5" width="13.75" customWidth="1"/>
    <col min="6" max="6" width="6.125" customWidth="1"/>
    <col min="7" max="7" width="8.875" customWidth="1"/>
    <col min="8" max="8" width="18.875" customWidth="1"/>
    <col min="9" max="9" width="15.375" customWidth="1"/>
    <col min="10" max="10" width="44.375" customWidth="1"/>
    <col min="11" max="11" width="27.875" customWidth="1"/>
    <col min="12" max="13" width="6.125" customWidth="1"/>
    <col min="14" max="14" width="8.75" customWidth="1"/>
    <col min="15" max="15" width="3.375" customWidth="1"/>
  </cols>
  <sheetData>
    <row r="1" s="1" customFormat="1" ht="22.5" spans="1:15">
      <c r="A1" s="3" t="s">
        <v>304</v>
      </c>
      <c r="B1" s="3"/>
      <c r="C1" s="4"/>
      <c r="D1" s="4"/>
      <c r="E1" s="3"/>
      <c r="F1" s="4"/>
      <c r="G1" s="4"/>
      <c r="H1" s="4"/>
      <c r="I1" s="3"/>
      <c r="J1" s="3"/>
      <c r="K1" s="3"/>
      <c r="L1" s="3"/>
      <c r="M1" s="3"/>
      <c r="N1" s="3"/>
      <c r="O1" s="3"/>
    </row>
    <row r="2" s="1" customFormat="1" ht="16.5" spans="1:15">
      <c r="A2" s="5" t="s">
        <v>305</v>
      </c>
      <c r="B2" s="6"/>
      <c r="C2" s="6"/>
      <c r="D2" s="6"/>
      <c r="E2" s="6"/>
      <c r="F2" s="6"/>
      <c r="G2" s="6"/>
      <c r="H2" s="6"/>
      <c r="I2" s="6"/>
      <c r="J2" s="6"/>
      <c r="K2" s="6"/>
      <c r="L2" s="6"/>
      <c r="M2" s="6"/>
      <c r="N2" s="6"/>
      <c r="O2" s="6"/>
    </row>
    <row r="3" s="2" customFormat="1" ht="27" spans="1:15">
      <c r="A3" s="7" t="s">
        <v>2</v>
      </c>
      <c r="B3" s="8" t="s">
        <v>3</v>
      </c>
      <c r="C3" s="8" t="s">
        <v>4</v>
      </c>
      <c r="D3" s="8" t="s">
        <v>5</v>
      </c>
      <c r="E3" s="8" t="s">
        <v>6</v>
      </c>
      <c r="F3" s="8" t="s">
        <v>7</v>
      </c>
      <c r="G3" s="8" t="s">
        <v>8</v>
      </c>
      <c r="H3" s="8" t="s">
        <v>9</v>
      </c>
      <c r="I3" s="7" t="s">
        <v>10</v>
      </c>
      <c r="J3" s="7" t="s">
        <v>11</v>
      </c>
      <c r="K3" s="7" t="s">
        <v>13</v>
      </c>
      <c r="L3" s="7" t="s">
        <v>14</v>
      </c>
      <c r="M3" s="11" t="s">
        <v>15</v>
      </c>
      <c r="N3" s="11" t="s">
        <v>16</v>
      </c>
      <c r="O3" s="7" t="s">
        <v>17</v>
      </c>
    </row>
    <row r="4" ht="40.5" spans="1:15">
      <c r="A4" s="9">
        <v>1</v>
      </c>
      <c r="B4" s="9" t="s">
        <v>306</v>
      </c>
      <c r="C4" s="9" t="s">
        <v>20</v>
      </c>
      <c r="D4" s="9" t="s">
        <v>307</v>
      </c>
      <c r="E4" s="9" t="s">
        <v>308</v>
      </c>
      <c r="F4" s="9">
        <v>1</v>
      </c>
      <c r="G4" s="9" t="s">
        <v>309</v>
      </c>
      <c r="H4" s="9" t="s">
        <v>310</v>
      </c>
      <c r="I4" s="9" t="s">
        <v>311</v>
      </c>
      <c r="J4" s="9" t="s">
        <v>312</v>
      </c>
      <c r="K4" s="9" t="s">
        <v>313</v>
      </c>
      <c r="L4" s="9"/>
      <c r="M4" s="9"/>
      <c r="N4" s="9"/>
      <c r="O4" s="9"/>
    </row>
    <row r="5" ht="40.5" spans="1:15">
      <c r="A5" s="9">
        <v>2</v>
      </c>
      <c r="B5" s="9" t="s">
        <v>306</v>
      </c>
      <c r="C5" s="9" t="s">
        <v>20</v>
      </c>
      <c r="D5" s="9" t="s">
        <v>314</v>
      </c>
      <c r="E5" s="9" t="s">
        <v>308</v>
      </c>
      <c r="F5" s="9">
        <v>1</v>
      </c>
      <c r="G5" s="9" t="s">
        <v>315</v>
      </c>
      <c r="H5" s="9" t="s">
        <v>316</v>
      </c>
      <c r="I5" s="9" t="s">
        <v>311</v>
      </c>
      <c r="J5" s="9" t="s">
        <v>317</v>
      </c>
      <c r="K5" s="9" t="s">
        <v>318</v>
      </c>
      <c r="L5" s="9"/>
      <c r="M5" s="9"/>
      <c r="N5" s="9"/>
      <c r="O5" s="9"/>
    </row>
    <row r="6" ht="40.5" spans="1:15">
      <c r="A6" s="9">
        <v>3</v>
      </c>
      <c r="B6" s="9" t="s">
        <v>306</v>
      </c>
      <c r="C6" s="9" t="s">
        <v>20</v>
      </c>
      <c r="D6" s="9" t="s">
        <v>319</v>
      </c>
      <c r="E6" s="9" t="s">
        <v>320</v>
      </c>
      <c r="F6" s="9">
        <v>1</v>
      </c>
      <c r="G6" s="9" t="s">
        <v>321</v>
      </c>
      <c r="H6" s="9" t="s">
        <v>322</v>
      </c>
      <c r="I6" s="9" t="s">
        <v>311</v>
      </c>
      <c r="J6" s="9" t="s">
        <v>323</v>
      </c>
      <c r="K6" s="9" t="s">
        <v>324</v>
      </c>
      <c r="L6" s="9"/>
      <c r="M6" s="9"/>
      <c r="N6" s="9"/>
      <c r="O6" s="9"/>
    </row>
    <row r="7" ht="40.5" spans="1:15">
      <c r="A7" s="9">
        <v>4</v>
      </c>
      <c r="B7" s="9" t="s">
        <v>306</v>
      </c>
      <c r="C7" s="9" t="s">
        <v>20</v>
      </c>
      <c r="D7" s="9" t="s">
        <v>325</v>
      </c>
      <c r="E7" s="9" t="s">
        <v>326</v>
      </c>
      <c r="F7" s="9">
        <v>1</v>
      </c>
      <c r="G7" s="9" t="s">
        <v>327</v>
      </c>
      <c r="H7" s="9" t="s">
        <v>328</v>
      </c>
      <c r="I7" s="9" t="s">
        <v>311</v>
      </c>
      <c r="J7" s="9" t="s">
        <v>329</v>
      </c>
      <c r="K7" s="9" t="s">
        <v>330</v>
      </c>
      <c r="L7" s="9"/>
      <c r="M7" s="9"/>
      <c r="N7" s="9"/>
      <c r="O7" s="9"/>
    </row>
    <row r="8" ht="40.5" spans="1:15">
      <c r="A8" s="9">
        <v>5</v>
      </c>
      <c r="B8" s="9" t="s">
        <v>306</v>
      </c>
      <c r="C8" s="9" t="s">
        <v>20</v>
      </c>
      <c r="D8" s="9" t="s">
        <v>331</v>
      </c>
      <c r="E8" s="9" t="s">
        <v>332</v>
      </c>
      <c r="F8" s="9">
        <v>1</v>
      </c>
      <c r="G8" s="9" t="s">
        <v>333</v>
      </c>
      <c r="H8" s="30" t="s">
        <v>334</v>
      </c>
      <c r="I8" s="9" t="s">
        <v>311</v>
      </c>
      <c r="J8" s="9" t="s">
        <v>335</v>
      </c>
      <c r="K8" s="9" t="s">
        <v>336</v>
      </c>
      <c r="L8" s="9"/>
      <c r="M8" s="9"/>
      <c r="N8" s="9"/>
      <c r="O8" s="9"/>
    </row>
    <row r="9" ht="54" spans="1:15">
      <c r="A9" s="9">
        <v>6</v>
      </c>
      <c r="B9" s="9" t="s">
        <v>306</v>
      </c>
      <c r="C9" s="9" t="s">
        <v>20</v>
      </c>
      <c r="D9" s="9" t="s">
        <v>337</v>
      </c>
      <c r="E9" s="9" t="s">
        <v>338</v>
      </c>
      <c r="F9" s="9">
        <v>1</v>
      </c>
      <c r="G9" s="9" t="s">
        <v>339</v>
      </c>
      <c r="H9" s="9" t="s">
        <v>340</v>
      </c>
      <c r="I9" s="9" t="s">
        <v>311</v>
      </c>
      <c r="J9" s="9" t="s">
        <v>341</v>
      </c>
      <c r="K9" s="9" t="s">
        <v>342</v>
      </c>
      <c r="L9" s="9"/>
      <c r="M9" s="9"/>
      <c r="N9" s="9"/>
      <c r="O9" s="9"/>
    </row>
    <row r="10" ht="51" spans="1:15">
      <c r="A10" s="9">
        <v>7</v>
      </c>
      <c r="B10" s="9" t="s">
        <v>306</v>
      </c>
      <c r="C10" s="9" t="s">
        <v>20</v>
      </c>
      <c r="D10" s="9" t="s">
        <v>343</v>
      </c>
      <c r="E10" s="9" t="s">
        <v>344</v>
      </c>
      <c r="F10" s="9">
        <v>1</v>
      </c>
      <c r="G10" s="9" t="s">
        <v>345</v>
      </c>
      <c r="H10" s="9" t="s">
        <v>346</v>
      </c>
      <c r="I10" s="31" t="s">
        <v>347</v>
      </c>
      <c r="J10" s="9" t="s">
        <v>348</v>
      </c>
      <c r="K10" s="9" t="s">
        <v>349</v>
      </c>
      <c r="L10" s="9"/>
      <c r="M10" s="9"/>
      <c r="N10" s="9"/>
      <c r="O10" s="9"/>
    </row>
    <row r="11" ht="81" spans="1:15">
      <c r="A11" s="9">
        <v>8</v>
      </c>
      <c r="B11" s="9" t="s">
        <v>306</v>
      </c>
      <c r="C11" s="9" t="s">
        <v>20</v>
      </c>
      <c r="D11" s="9" t="s">
        <v>350</v>
      </c>
      <c r="E11" s="9" t="s">
        <v>351</v>
      </c>
      <c r="F11" s="9">
        <v>1</v>
      </c>
      <c r="G11" s="9" t="s">
        <v>352</v>
      </c>
      <c r="H11" s="9" t="s">
        <v>353</v>
      </c>
      <c r="I11" s="9" t="s">
        <v>311</v>
      </c>
      <c r="J11" s="9" t="s">
        <v>354</v>
      </c>
      <c r="K11" s="9" t="s">
        <v>355</v>
      </c>
      <c r="L11" s="9"/>
      <c r="M11" s="9"/>
      <c r="N11" s="9"/>
      <c r="O11" s="9"/>
    </row>
    <row r="12" ht="40.5" spans="1:15">
      <c r="A12" s="9">
        <v>9</v>
      </c>
      <c r="B12" s="9" t="s">
        <v>306</v>
      </c>
      <c r="C12" s="9" t="s">
        <v>20</v>
      </c>
      <c r="D12" s="9" t="s">
        <v>356</v>
      </c>
      <c r="E12" s="9" t="s">
        <v>357</v>
      </c>
      <c r="F12" s="9">
        <v>1</v>
      </c>
      <c r="G12" s="9" t="s">
        <v>358</v>
      </c>
      <c r="H12" s="9" t="s">
        <v>359</v>
      </c>
      <c r="I12" s="9" t="s">
        <v>311</v>
      </c>
      <c r="J12" s="9" t="s">
        <v>360</v>
      </c>
      <c r="K12" s="9" t="s">
        <v>361</v>
      </c>
      <c r="L12" s="9"/>
      <c r="M12" s="9"/>
      <c r="N12" s="9"/>
      <c r="O12" s="9"/>
    </row>
    <row r="13" ht="38.25" spans="1:15">
      <c r="A13" s="9">
        <v>10</v>
      </c>
      <c r="B13" s="9" t="s">
        <v>306</v>
      </c>
      <c r="C13" s="9" t="s">
        <v>20</v>
      </c>
      <c r="D13" s="9" t="s">
        <v>362</v>
      </c>
      <c r="E13" s="9" t="s">
        <v>363</v>
      </c>
      <c r="F13" s="9">
        <v>1</v>
      </c>
      <c r="G13" s="9" t="s">
        <v>364</v>
      </c>
      <c r="H13" s="9" t="s">
        <v>365</v>
      </c>
      <c r="I13" s="31" t="s">
        <v>366</v>
      </c>
      <c r="J13" s="9" t="s">
        <v>367</v>
      </c>
      <c r="K13" s="9" t="s">
        <v>368</v>
      </c>
      <c r="L13" s="9"/>
      <c r="M13" s="9"/>
      <c r="N13" s="9"/>
      <c r="O13" s="9"/>
    </row>
    <row r="14" ht="40.5" spans="1:15">
      <c r="A14" s="9">
        <v>11</v>
      </c>
      <c r="B14" s="9" t="s">
        <v>306</v>
      </c>
      <c r="C14" s="9" t="s">
        <v>20</v>
      </c>
      <c r="D14" s="9" t="s">
        <v>369</v>
      </c>
      <c r="E14" s="9" t="s">
        <v>370</v>
      </c>
      <c r="F14" s="9"/>
      <c r="G14" s="9" t="s">
        <v>371</v>
      </c>
      <c r="H14" s="9" t="s">
        <v>372</v>
      </c>
      <c r="I14" s="9" t="s">
        <v>311</v>
      </c>
      <c r="J14" s="9" t="s">
        <v>373</v>
      </c>
      <c r="K14" s="9" t="s">
        <v>374</v>
      </c>
      <c r="L14" s="9"/>
      <c r="M14" s="9"/>
      <c r="N14" s="9"/>
      <c r="O14" s="9"/>
    </row>
    <row r="15" spans="1:15">
      <c r="A15" s="10"/>
      <c r="B15" s="10"/>
      <c r="C15" s="10"/>
      <c r="D15" s="10"/>
      <c r="E15" s="10"/>
      <c r="F15" s="10"/>
      <c r="G15" s="10"/>
      <c r="H15" s="10"/>
      <c r="I15" s="10"/>
      <c r="J15" s="10"/>
      <c r="K15" s="10"/>
      <c r="L15" s="10"/>
      <c r="M15" s="10"/>
      <c r="N15" s="10"/>
      <c r="O15" s="10"/>
    </row>
    <row r="16" spans="1:15">
      <c r="A16" s="10"/>
      <c r="B16" s="10"/>
      <c r="C16" s="10"/>
      <c r="D16" s="10"/>
      <c r="E16" s="10"/>
      <c r="F16" s="10"/>
      <c r="G16" s="10"/>
      <c r="H16" s="10"/>
      <c r="I16" s="10"/>
      <c r="J16" s="10"/>
      <c r="K16" s="10"/>
      <c r="L16" s="10"/>
      <c r="M16" s="10"/>
      <c r="N16" s="10"/>
      <c r="O16" s="10"/>
    </row>
    <row r="17" spans="1:15">
      <c r="A17" s="10"/>
      <c r="B17" s="10"/>
      <c r="C17" s="10"/>
      <c r="D17" s="10"/>
      <c r="E17" s="10"/>
      <c r="F17" s="10"/>
      <c r="G17" s="10"/>
      <c r="H17" s="10"/>
      <c r="I17" s="10"/>
      <c r="J17" s="10"/>
      <c r="K17" s="10"/>
      <c r="L17" s="10"/>
      <c r="M17" s="10"/>
      <c r="N17" s="10"/>
      <c r="O17" s="10"/>
    </row>
    <row r="18" spans="1:15">
      <c r="A18" s="10"/>
      <c r="B18" s="10"/>
      <c r="C18" s="10"/>
      <c r="D18" s="10"/>
      <c r="E18" s="10"/>
      <c r="F18" s="10"/>
      <c r="G18" s="10"/>
      <c r="H18" s="10"/>
      <c r="I18" s="10"/>
      <c r="J18" s="10"/>
      <c r="K18" s="10"/>
      <c r="L18" s="10"/>
      <c r="M18" s="10"/>
      <c r="N18" s="10"/>
      <c r="O18" s="10"/>
    </row>
    <row r="19" spans="1:15">
      <c r="A19" s="10"/>
      <c r="B19" s="10"/>
      <c r="C19" s="10"/>
      <c r="D19" s="10"/>
      <c r="E19" s="10"/>
      <c r="F19" s="10"/>
      <c r="G19" s="10"/>
      <c r="H19" s="10"/>
      <c r="I19" s="10"/>
      <c r="J19" s="10"/>
      <c r="K19" s="10"/>
      <c r="L19" s="10"/>
      <c r="M19" s="10"/>
      <c r="N19" s="10"/>
      <c r="O19" s="10"/>
    </row>
    <row r="20" spans="1:15">
      <c r="A20" s="10"/>
      <c r="B20" s="10"/>
      <c r="C20" s="10"/>
      <c r="D20" s="10"/>
      <c r="E20" s="10"/>
      <c r="F20" s="10"/>
      <c r="G20" s="10"/>
      <c r="H20" s="10"/>
      <c r="I20" s="10"/>
      <c r="J20" s="10"/>
      <c r="K20" s="10"/>
      <c r="L20" s="10"/>
      <c r="M20" s="10"/>
      <c r="N20" s="10"/>
      <c r="O20" s="10"/>
    </row>
    <row r="21" spans="1:15">
      <c r="A21" s="10"/>
      <c r="B21" s="10"/>
      <c r="C21" s="10"/>
      <c r="D21" s="10"/>
      <c r="E21" s="10"/>
      <c r="F21" s="10"/>
      <c r="G21" s="10"/>
      <c r="H21" s="10"/>
      <c r="I21" s="10"/>
      <c r="J21" s="10"/>
      <c r="K21" s="10"/>
      <c r="L21" s="10"/>
      <c r="M21" s="10"/>
      <c r="N21" s="10"/>
      <c r="O21" s="10"/>
    </row>
    <row r="22" spans="1:15">
      <c r="A22" s="10"/>
      <c r="B22" s="10"/>
      <c r="C22" s="10"/>
      <c r="D22" s="10"/>
      <c r="E22" s="10"/>
      <c r="F22" s="10"/>
      <c r="G22" s="10"/>
      <c r="H22" s="10"/>
      <c r="I22" s="10"/>
      <c r="J22" s="10"/>
      <c r="K22" s="10"/>
      <c r="L22" s="10"/>
      <c r="M22" s="10"/>
      <c r="N22" s="10"/>
      <c r="O22" s="10"/>
    </row>
    <row r="23" spans="1:15">
      <c r="A23" s="10"/>
      <c r="B23" s="10"/>
      <c r="C23" s="10"/>
      <c r="D23" s="10"/>
      <c r="E23" s="10"/>
      <c r="F23" s="10"/>
      <c r="G23" s="10"/>
      <c r="H23" s="10"/>
      <c r="I23" s="10"/>
      <c r="J23" s="10"/>
      <c r="K23" s="10"/>
      <c r="L23" s="10"/>
      <c r="M23" s="10"/>
      <c r="N23" s="10"/>
      <c r="O23" s="10"/>
    </row>
    <row r="24" spans="1:15">
      <c r="A24" s="10"/>
      <c r="B24" s="10"/>
      <c r="C24" s="10"/>
      <c r="D24" s="10"/>
      <c r="E24" s="10"/>
      <c r="F24" s="10"/>
      <c r="G24" s="10"/>
      <c r="H24" s="10"/>
      <c r="I24" s="10"/>
      <c r="J24" s="10"/>
      <c r="K24" s="10"/>
      <c r="L24" s="10"/>
      <c r="M24" s="10"/>
      <c r="N24" s="10"/>
      <c r="O24" s="10"/>
    </row>
    <row r="25" spans="1:15">
      <c r="A25" s="10"/>
      <c r="B25" s="10"/>
      <c r="C25" s="10"/>
      <c r="D25" s="10"/>
      <c r="E25" s="10"/>
      <c r="F25" s="10"/>
      <c r="G25" s="10"/>
      <c r="H25" s="10"/>
      <c r="I25" s="10"/>
      <c r="J25" s="10"/>
      <c r="K25" s="10"/>
      <c r="L25" s="10"/>
      <c r="M25" s="10"/>
      <c r="N25" s="10"/>
      <c r="O25" s="10"/>
    </row>
    <row r="26" spans="1:15">
      <c r="A26" s="10"/>
      <c r="B26" s="10"/>
      <c r="C26" s="10"/>
      <c r="D26" s="10"/>
      <c r="E26" s="10"/>
      <c r="F26" s="10"/>
      <c r="G26" s="10"/>
      <c r="H26" s="10"/>
      <c r="I26" s="10"/>
      <c r="J26" s="10"/>
      <c r="K26" s="10"/>
      <c r="L26" s="10"/>
      <c r="M26" s="10"/>
      <c r="N26" s="10"/>
      <c r="O26" s="10"/>
    </row>
    <row r="27" spans="1:15">
      <c r="A27" s="10"/>
      <c r="B27" s="10"/>
      <c r="C27" s="10"/>
      <c r="D27" s="10"/>
      <c r="E27" s="10"/>
      <c r="F27" s="10"/>
      <c r="G27" s="10"/>
      <c r="H27" s="10"/>
      <c r="I27" s="10"/>
      <c r="J27" s="10"/>
      <c r="K27" s="10"/>
      <c r="L27" s="10"/>
      <c r="M27" s="10"/>
      <c r="N27" s="10"/>
      <c r="O27" s="10"/>
    </row>
    <row r="28" spans="1:15">
      <c r="A28" s="10"/>
      <c r="B28" s="10"/>
      <c r="C28" s="10"/>
      <c r="D28" s="10"/>
      <c r="E28" s="10"/>
      <c r="F28" s="10"/>
      <c r="G28" s="10"/>
      <c r="H28" s="10"/>
      <c r="I28" s="10"/>
      <c r="J28" s="10"/>
      <c r="K28" s="10"/>
      <c r="L28" s="10"/>
      <c r="M28" s="10"/>
      <c r="N28" s="10"/>
      <c r="O28" s="10"/>
    </row>
    <row r="29" spans="1:15">
      <c r="A29" s="10"/>
      <c r="B29" s="10"/>
      <c r="C29" s="10"/>
      <c r="D29" s="10"/>
      <c r="E29" s="10"/>
      <c r="F29" s="10"/>
      <c r="G29" s="10"/>
      <c r="H29" s="10"/>
      <c r="I29" s="10"/>
      <c r="J29" s="10"/>
      <c r="K29" s="10"/>
      <c r="L29" s="10"/>
      <c r="M29" s="10"/>
      <c r="N29" s="10"/>
      <c r="O29" s="10"/>
    </row>
    <row r="30" spans="1:15">
      <c r="A30" s="10"/>
      <c r="B30" s="10"/>
      <c r="C30" s="10"/>
      <c r="D30" s="10"/>
      <c r="E30" s="10"/>
      <c r="F30" s="10"/>
      <c r="G30" s="10"/>
      <c r="H30" s="10"/>
      <c r="I30" s="10"/>
      <c r="J30" s="10"/>
      <c r="K30" s="10"/>
      <c r="L30" s="10"/>
      <c r="M30" s="10"/>
      <c r="N30" s="10"/>
      <c r="O30" s="10"/>
    </row>
    <row r="31" spans="1:15">
      <c r="A31" s="10"/>
      <c r="B31" s="10"/>
      <c r="C31" s="10"/>
      <c r="D31" s="10"/>
      <c r="E31" s="10"/>
      <c r="F31" s="10"/>
      <c r="G31" s="10"/>
      <c r="H31" s="10"/>
      <c r="I31" s="10"/>
      <c r="J31" s="10"/>
      <c r="K31" s="10"/>
      <c r="L31" s="10"/>
      <c r="M31" s="10"/>
      <c r="N31" s="10"/>
      <c r="O31" s="10"/>
    </row>
    <row r="32" spans="1:15">
      <c r="A32" s="10"/>
      <c r="B32" s="10"/>
      <c r="C32" s="10"/>
      <c r="D32" s="10"/>
      <c r="E32" s="10"/>
      <c r="F32" s="10"/>
      <c r="G32" s="10"/>
      <c r="H32" s="10"/>
      <c r="I32" s="10"/>
      <c r="J32" s="10"/>
      <c r="K32" s="10"/>
      <c r="L32" s="10"/>
      <c r="M32" s="10"/>
      <c r="N32" s="10"/>
      <c r="O32" s="10"/>
    </row>
    <row r="33" spans="1:15">
      <c r="A33" s="10"/>
      <c r="B33" s="10"/>
      <c r="C33" s="10"/>
      <c r="D33" s="10"/>
      <c r="E33" s="10"/>
      <c r="F33" s="10"/>
      <c r="G33" s="10"/>
      <c r="H33" s="10"/>
      <c r="I33" s="10"/>
      <c r="J33" s="10"/>
      <c r="K33" s="10"/>
      <c r="L33" s="10"/>
      <c r="M33" s="10"/>
      <c r="N33" s="10"/>
      <c r="O33" s="10"/>
    </row>
    <row r="34" spans="1:15">
      <c r="A34" s="10"/>
      <c r="B34" s="10"/>
      <c r="C34" s="10"/>
      <c r="D34" s="10"/>
      <c r="E34" s="10"/>
      <c r="F34" s="10"/>
      <c r="G34" s="10"/>
      <c r="H34" s="10"/>
      <c r="I34" s="10"/>
      <c r="J34" s="10"/>
      <c r="K34" s="10"/>
      <c r="L34" s="10"/>
      <c r="M34" s="10"/>
      <c r="N34" s="10"/>
      <c r="O34" s="10"/>
    </row>
    <row r="35" spans="1:15">
      <c r="A35" s="10"/>
      <c r="B35" s="10"/>
      <c r="C35" s="10"/>
      <c r="D35" s="10"/>
      <c r="E35" s="10"/>
      <c r="F35" s="10"/>
      <c r="G35" s="10"/>
      <c r="H35" s="10"/>
      <c r="I35" s="10"/>
      <c r="J35" s="10"/>
      <c r="K35" s="10"/>
      <c r="L35" s="10"/>
      <c r="M35" s="10"/>
      <c r="N35" s="10"/>
      <c r="O35" s="10"/>
    </row>
    <row r="36" spans="1:15">
      <c r="A36" s="10"/>
      <c r="B36" s="10"/>
      <c r="C36" s="10"/>
      <c r="D36" s="10"/>
      <c r="E36" s="10"/>
      <c r="F36" s="10"/>
      <c r="G36" s="10"/>
      <c r="H36" s="10"/>
      <c r="I36" s="10"/>
      <c r="J36" s="10"/>
      <c r="K36" s="10"/>
      <c r="L36" s="10"/>
      <c r="M36" s="10"/>
      <c r="N36" s="10"/>
      <c r="O36" s="10"/>
    </row>
    <row r="37" spans="1:15">
      <c r="A37" s="10"/>
      <c r="B37" s="10"/>
      <c r="C37" s="10"/>
      <c r="D37" s="10"/>
      <c r="E37" s="10"/>
      <c r="F37" s="10"/>
      <c r="G37" s="10"/>
      <c r="H37" s="10"/>
      <c r="I37" s="10"/>
      <c r="J37" s="10"/>
      <c r="K37" s="10"/>
      <c r="L37" s="10"/>
      <c r="M37" s="10"/>
      <c r="N37" s="10"/>
      <c r="O37" s="10"/>
    </row>
    <row r="38" spans="1:15">
      <c r="A38" s="10"/>
      <c r="B38" s="10"/>
      <c r="C38" s="10"/>
      <c r="D38" s="10"/>
      <c r="E38" s="10"/>
      <c r="F38" s="10"/>
      <c r="G38" s="10"/>
      <c r="H38" s="10"/>
      <c r="I38" s="10"/>
      <c r="J38" s="10"/>
      <c r="K38" s="10"/>
      <c r="L38" s="10"/>
      <c r="M38" s="10"/>
      <c r="N38" s="10"/>
      <c r="O38" s="10"/>
    </row>
    <row r="39" spans="1:15">
      <c r="A39" s="10"/>
      <c r="B39" s="10"/>
      <c r="C39" s="10"/>
      <c r="D39" s="10"/>
      <c r="E39" s="10"/>
      <c r="F39" s="10"/>
      <c r="G39" s="10"/>
      <c r="H39" s="10"/>
      <c r="I39" s="10"/>
      <c r="J39" s="10"/>
      <c r="K39" s="10"/>
      <c r="L39" s="10"/>
      <c r="M39" s="10"/>
      <c r="N39" s="10"/>
      <c r="O39" s="10"/>
    </row>
    <row r="40" spans="1:15">
      <c r="A40" s="10"/>
      <c r="B40" s="10"/>
      <c r="C40" s="10"/>
      <c r="D40" s="10"/>
      <c r="E40" s="10"/>
      <c r="F40" s="10"/>
      <c r="G40" s="10"/>
      <c r="H40" s="10"/>
      <c r="I40" s="10"/>
      <c r="J40" s="10"/>
      <c r="K40" s="10"/>
      <c r="L40" s="10"/>
      <c r="M40" s="10"/>
      <c r="N40" s="10"/>
      <c r="O40" s="10"/>
    </row>
    <row r="41" spans="1:15">
      <c r="A41" s="10"/>
      <c r="B41" s="10"/>
      <c r="C41" s="10"/>
      <c r="D41" s="10"/>
      <c r="E41" s="10"/>
      <c r="F41" s="10"/>
      <c r="G41" s="10"/>
      <c r="H41" s="10"/>
      <c r="I41" s="10"/>
      <c r="J41" s="10"/>
      <c r="K41" s="10"/>
      <c r="L41" s="10"/>
      <c r="M41" s="10"/>
      <c r="N41" s="10"/>
      <c r="O41" s="10"/>
    </row>
    <row r="42" spans="1:15">
      <c r="A42" s="10"/>
      <c r="B42" s="10"/>
      <c r="C42" s="10"/>
      <c r="D42" s="10"/>
      <c r="E42" s="10"/>
      <c r="F42" s="10"/>
      <c r="G42" s="10"/>
      <c r="H42" s="10"/>
      <c r="I42" s="10"/>
      <c r="J42" s="10"/>
      <c r="K42" s="10"/>
      <c r="L42" s="10"/>
      <c r="M42" s="10"/>
      <c r="N42" s="10"/>
      <c r="O42" s="10"/>
    </row>
    <row r="43" spans="1:15">
      <c r="A43" s="10"/>
      <c r="B43" s="10"/>
      <c r="C43" s="10"/>
      <c r="D43" s="10"/>
      <c r="E43" s="10"/>
      <c r="F43" s="10"/>
      <c r="G43" s="10"/>
      <c r="H43" s="10"/>
      <c r="I43" s="10"/>
      <c r="J43" s="10"/>
      <c r="K43" s="10"/>
      <c r="L43" s="10"/>
      <c r="M43" s="10"/>
      <c r="N43" s="10"/>
      <c r="O43" s="10"/>
    </row>
    <row r="44" spans="1:15">
      <c r="A44" s="10"/>
      <c r="B44" s="10"/>
      <c r="C44" s="10"/>
      <c r="D44" s="10"/>
      <c r="E44" s="10"/>
      <c r="F44" s="10"/>
      <c r="G44" s="10"/>
      <c r="H44" s="10"/>
      <c r="I44" s="10"/>
      <c r="J44" s="10"/>
      <c r="K44" s="10"/>
      <c r="L44" s="10"/>
      <c r="M44" s="10"/>
      <c r="N44" s="10"/>
      <c r="O44" s="10"/>
    </row>
    <row r="45" spans="1:15">
      <c r="A45" s="10"/>
      <c r="B45" s="10"/>
      <c r="C45" s="10"/>
      <c r="D45" s="10"/>
      <c r="E45" s="10"/>
      <c r="F45" s="10"/>
      <c r="G45" s="10"/>
      <c r="H45" s="10"/>
      <c r="I45" s="10"/>
      <c r="J45" s="10"/>
      <c r="K45" s="10"/>
      <c r="L45" s="10"/>
      <c r="M45" s="10"/>
      <c r="N45" s="10"/>
      <c r="O45" s="10"/>
    </row>
    <row r="46" spans="1:15">
      <c r="A46" s="10"/>
      <c r="B46" s="10"/>
      <c r="C46" s="10"/>
      <c r="D46" s="10"/>
      <c r="E46" s="10"/>
      <c r="F46" s="10"/>
      <c r="G46" s="10"/>
      <c r="H46" s="10"/>
      <c r="I46" s="10"/>
      <c r="J46" s="10"/>
      <c r="K46" s="10"/>
      <c r="L46" s="10"/>
      <c r="M46" s="10"/>
      <c r="N46" s="10"/>
      <c r="O46" s="10"/>
    </row>
    <row r="47" spans="1:15">
      <c r="A47" s="10"/>
      <c r="B47" s="10"/>
      <c r="C47" s="10"/>
      <c r="D47" s="10"/>
      <c r="E47" s="10"/>
      <c r="F47" s="10"/>
      <c r="G47" s="10"/>
      <c r="H47" s="10"/>
      <c r="I47" s="10"/>
      <c r="J47" s="10"/>
      <c r="K47" s="10"/>
      <c r="L47" s="10"/>
      <c r="M47" s="10"/>
      <c r="N47" s="10"/>
      <c r="O47" s="10"/>
    </row>
    <row r="48" spans="1:15">
      <c r="A48" s="10"/>
      <c r="B48" s="10"/>
      <c r="C48" s="10"/>
      <c r="D48" s="10"/>
      <c r="E48" s="10"/>
      <c r="F48" s="10"/>
      <c r="G48" s="10"/>
      <c r="H48" s="10"/>
      <c r="I48" s="10"/>
      <c r="J48" s="10"/>
      <c r="K48" s="10"/>
      <c r="L48" s="10"/>
      <c r="M48" s="10"/>
      <c r="N48" s="10"/>
      <c r="O48" s="10"/>
    </row>
    <row r="49" spans="1:15">
      <c r="A49" s="10"/>
      <c r="B49" s="10"/>
      <c r="C49" s="10"/>
      <c r="D49" s="10"/>
      <c r="E49" s="10"/>
      <c r="F49" s="10"/>
      <c r="G49" s="10"/>
      <c r="H49" s="10"/>
      <c r="I49" s="10"/>
      <c r="J49" s="10"/>
      <c r="K49" s="10"/>
      <c r="L49" s="10"/>
      <c r="M49" s="10"/>
      <c r="N49" s="10"/>
      <c r="O49" s="10"/>
    </row>
    <row r="50" spans="1:15">
      <c r="A50" s="10"/>
      <c r="B50" s="10"/>
      <c r="C50" s="10"/>
      <c r="D50" s="10"/>
      <c r="E50" s="10"/>
      <c r="F50" s="10"/>
      <c r="G50" s="10"/>
      <c r="H50" s="10"/>
      <c r="I50" s="10"/>
      <c r="J50" s="10"/>
      <c r="K50" s="10"/>
      <c r="L50" s="10"/>
      <c r="M50" s="10"/>
      <c r="N50" s="10"/>
      <c r="O50" s="10"/>
    </row>
    <row r="51" spans="1:15">
      <c r="A51" s="10"/>
      <c r="B51" s="10"/>
      <c r="C51" s="10"/>
      <c r="D51" s="10"/>
      <c r="E51" s="10"/>
      <c r="F51" s="10"/>
      <c r="G51" s="10"/>
      <c r="H51" s="10"/>
      <c r="I51" s="10"/>
      <c r="J51" s="10"/>
      <c r="K51" s="10"/>
      <c r="L51" s="10"/>
      <c r="M51" s="10"/>
      <c r="N51" s="10"/>
      <c r="O51" s="10"/>
    </row>
    <row r="52" spans="1:15">
      <c r="A52" s="10"/>
      <c r="B52" s="10"/>
      <c r="C52" s="10"/>
      <c r="D52" s="10"/>
      <c r="E52" s="10"/>
      <c r="F52" s="10"/>
      <c r="G52" s="10"/>
      <c r="H52" s="10"/>
      <c r="I52" s="10"/>
      <c r="J52" s="10"/>
      <c r="K52" s="10"/>
      <c r="L52" s="10"/>
      <c r="M52" s="10"/>
      <c r="N52" s="10"/>
      <c r="O52" s="10"/>
    </row>
    <row r="53" spans="1:15">
      <c r="A53" s="10"/>
      <c r="B53" s="10"/>
      <c r="C53" s="10"/>
      <c r="D53" s="10"/>
      <c r="E53" s="10"/>
      <c r="F53" s="10"/>
      <c r="G53" s="10"/>
      <c r="H53" s="10"/>
      <c r="I53" s="10"/>
      <c r="J53" s="10"/>
      <c r="K53" s="10"/>
      <c r="L53" s="10"/>
      <c r="M53" s="10"/>
      <c r="N53" s="10"/>
      <c r="O53" s="10"/>
    </row>
    <row r="54" spans="1:15">
      <c r="A54" s="10"/>
      <c r="B54" s="10"/>
      <c r="C54" s="10"/>
      <c r="D54" s="10"/>
      <c r="E54" s="10"/>
      <c r="F54" s="10"/>
      <c r="G54" s="10"/>
      <c r="H54" s="10"/>
      <c r="I54" s="10"/>
      <c r="J54" s="10"/>
      <c r="K54" s="10"/>
      <c r="L54" s="10"/>
      <c r="M54" s="10"/>
      <c r="N54" s="10"/>
      <c r="O54" s="10"/>
    </row>
    <row r="55" spans="1:15">
      <c r="A55" s="10"/>
      <c r="B55" s="10"/>
      <c r="C55" s="10"/>
      <c r="D55" s="10"/>
      <c r="E55" s="10"/>
      <c r="F55" s="10"/>
      <c r="G55" s="10"/>
      <c r="H55" s="10"/>
      <c r="I55" s="10"/>
      <c r="J55" s="10"/>
      <c r="K55" s="10"/>
      <c r="L55" s="10"/>
      <c r="M55" s="10"/>
      <c r="N55" s="10"/>
      <c r="O55" s="10"/>
    </row>
    <row r="56" spans="1:15">
      <c r="A56" s="10"/>
      <c r="B56" s="10"/>
      <c r="C56" s="10"/>
      <c r="D56" s="10"/>
      <c r="E56" s="10"/>
      <c r="F56" s="10"/>
      <c r="G56" s="10"/>
      <c r="H56" s="10"/>
      <c r="I56" s="10"/>
      <c r="J56" s="10"/>
      <c r="K56" s="10"/>
      <c r="L56" s="10"/>
      <c r="M56" s="10"/>
      <c r="N56" s="10"/>
      <c r="O56" s="10"/>
    </row>
    <row r="57" spans="1:15">
      <c r="A57" s="10"/>
      <c r="B57" s="10"/>
      <c r="C57" s="10"/>
      <c r="D57" s="10"/>
      <c r="E57" s="10"/>
      <c r="F57" s="10"/>
      <c r="G57" s="10"/>
      <c r="H57" s="10"/>
      <c r="I57" s="10"/>
      <c r="J57" s="10"/>
      <c r="K57" s="10"/>
      <c r="L57" s="10"/>
      <c r="M57" s="10"/>
      <c r="N57" s="10"/>
      <c r="O57" s="10"/>
    </row>
    <row r="58" spans="1:15">
      <c r="A58" s="10"/>
      <c r="B58" s="10"/>
      <c r="C58" s="10"/>
      <c r="D58" s="10"/>
      <c r="E58" s="10"/>
      <c r="F58" s="10"/>
      <c r="G58" s="10"/>
      <c r="H58" s="10"/>
      <c r="I58" s="10"/>
      <c r="J58" s="10"/>
      <c r="K58" s="10"/>
      <c r="L58" s="10"/>
      <c r="M58" s="10"/>
      <c r="N58" s="10"/>
      <c r="O58" s="10"/>
    </row>
    <row r="59" spans="1:15">
      <c r="A59" s="10"/>
      <c r="B59" s="10"/>
      <c r="C59" s="10"/>
      <c r="D59" s="10"/>
      <c r="E59" s="10"/>
      <c r="F59" s="10"/>
      <c r="G59" s="10"/>
      <c r="H59" s="10"/>
      <c r="I59" s="10"/>
      <c r="J59" s="10"/>
      <c r="K59" s="10"/>
      <c r="L59" s="10"/>
      <c r="M59" s="10"/>
      <c r="N59" s="10"/>
      <c r="O59" s="10"/>
    </row>
    <row r="60" spans="1:15">
      <c r="A60" s="10"/>
      <c r="B60" s="10"/>
      <c r="C60" s="10"/>
      <c r="D60" s="10"/>
      <c r="E60" s="10"/>
      <c r="F60" s="10"/>
      <c r="G60" s="10"/>
      <c r="H60" s="10"/>
      <c r="I60" s="10"/>
      <c r="J60" s="10"/>
      <c r="K60" s="10"/>
      <c r="L60" s="10"/>
      <c r="M60" s="10"/>
      <c r="N60" s="10"/>
      <c r="O60" s="10"/>
    </row>
    <row r="61" spans="1:15">
      <c r="A61" s="10"/>
      <c r="B61" s="10"/>
      <c r="C61" s="10"/>
      <c r="D61" s="10"/>
      <c r="E61" s="10"/>
      <c r="F61" s="10"/>
      <c r="G61" s="10"/>
      <c r="H61" s="10"/>
      <c r="I61" s="10"/>
      <c r="J61" s="10"/>
      <c r="K61" s="10"/>
      <c r="L61" s="10"/>
      <c r="M61" s="10"/>
      <c r="N61" s="10"/>
      <c r="O61" s="10"/>
    </row>
    <row r="62" spans="1:15">
      <c r="A62" s="10"/>
      <c r="B62" s="10"/>
      <c r="C62" s="10"/>
      <c r="D62" s="10"/>
      <c r="E62" s="10"/>
      <c r="F62" s="10"/>
      <c r="G62" s="10"/>
      <c r="H62" s="10"/>
      <c r="I62" s="10"/>
      <c r="J62" s="10"/>
      <c r="K62" s="10"/>
      <c r="L62" s="10"/>
      <c r="M62" s="10"/>
      <c r="N62" s="10"/>
      <c r="O62" s="10"/>
    </row>
    <row r="63" spans="1:15">
      <c r="A63" s="10"/>
      <c r="B63" s="10"/>
      <c r="C63" s="10"/>
      <c r="D63" s="10"/>
      <c r="E63" s="10"/>
      <c r="F63" s="10"/>
      <c r="G63" s="10"/>
      <c r="H63" s="10"/>
      <c r="I63" s="10"/>
      <c r="J63" s="10"/>
      <c r="K63" s="10"/>
      <c r="L63" s="10"/>
      <c r="M63" s="10"/>
      <c r="N63" s="10"/>
      <c r="O63" s="10"/>
    </row>
    <row r="64" spans="1:15">
      <c r="A64" s="10"/>
      <c r="B64" s="10"/>
      <c r="C64" s="10"/>
      <c r="D64" s="10"/>
      <c r="E64" s="10"/>
      <c r="F64" s="10"/>
      <c r="G64" s="10"/>
      <c r="H64" s="10"/>
      <c r="I64" s="10"/>
      <c r="J64" s="10"/>
      <c r="K64" s="10"/>
      <c r="L64" s="10"/>
      <c r="M64" s="10"/>
      <c r="N64" s="10"/>
      <c r="O64" s="10"/>
    </row>
    <row r="65" spans="1:15">
      <c r="A65" s="10"/>
      <c r="B65" s="10"/>
      <c r="C65" s="10"/>
      <c r="D65" s="10"/>
      <c r="E65" s="10"/>
      <c r="F65" s="10"/>
      <c r="G65" s="10"/>
      <c r="H65" s="10"/>
      <c r="I65" s="10"/>
      <c r="J65" s="10"/>
      <c r="K65" s="10"/>
      <c r="L65" s="10"/>
      <c r="M65" s="10"/>
      <c r="N65" s="10"/>
      <c r="O65" s="10"/>
    </row>
    <row r="66" spans="1:15">
      <c r="A66" s="10"/>
      <c r="B66" s="10"/>
      <c r="C66" s="10"/>
      <c r="D66" s="10"/>
      <c r="E66" s="10"/>
      <c r="F66" s="10"/>
      <c r="G66" s="10"/>
      <c r="H66" s="10"/>
      <c r="I66" s="10"/>
      <c r="J66" s="10"/>
      <c r="K66" s="10"/>
      <c r="L66" s="10"/>
      <c r="M66" s="10"/>
      <c r="N66" s="10"/>
      <c r="O66" s="10"/>
    </row>
    <row r="67" spans="1:15">
      <c r="A67" s="10"/>
      <c r="B67" s="10"/>
      <c r="C67" s="10"/>
      <c r="D67" s="10"/>
      <c r="E67" s="10"/>
      <c r="F67" s="10"/>
      <c r="G67" s="10"/>
      <c r="H67" s="10"/>
      <c r="I67" s="10"/>
      <c r="J67" s="10"/>
      <c r="K67" s="10"/>
      <c r="L67" s="10"/>
      <c r="M67" s="10"/>
      <c r="N67" s="10"/>
      <c r="O67" s="10"/>
    </row>
    <row r="68" spans="1:15">
      <c r="A68" s="10"/>
      <c r="B68" s="10"/>
      <c r="C68" s="10"/>
      <c r="D68" s="10"/>
      <c r="E68" s="10"/>
      <c r="F68" s="10"/>
      <c r="G68" s="10"/>
      <c r="H68" s="10"/>
      <c r="I68" s="10"/>
      <c r="J68" s="10"/>
      <c r="K68" s="10"/>
      <c r="L68" s="10"/>
      <c r="M68" s="10"/>
      <c r="N68" s="10"/>
      <c r="O68" s="10"/>
    </row>
    <row r="69" spans="1:15">
      <c r="A69" s="10"/>
      <c r="B69" s="10"/>
      <c r="C69" s="10"/>
      <c r="D69" s="10"/>
      <c r="E69" s="10"/>
      <c r="F69" s="10"/>
      <c r="G69" s="10"/>
      <c r="H69" s="10"/>
      <c r="I69" s="10"/>
      <c r="J69" s="10"/>
      <c r="K69" s="10"/>
      <c r="L69" s="10"/>
      <c r="M69" s="10"/>
      <c r="N69" s="10"/>
      <c r="O69" s="10"/>
    </row>
    <row r="70" spans="1:15">
      <c r="A70" s="10"/>
      <c r="B70" s="10"/>
      <c r="C70" s="10"/>
      <c r="D70" s="10"/>
      <c r="E70" s="10"/>
      <c r="F70" s="10"/>
      <c r="G70" s="10"/>
      <c r="H70" s="10"/>
      <c r="I70" s="10"/>
      <c r="J70" s="10"/>
      <c r="K70" s="10"/>
      <c r="L70" s="10"/>
      <c r="M70" s="10"/>
      <c r="N70" s="10"/>
      <c r="O70" s="10"/>
    </row>
    <row r="71" spans="1:15">
      <c r="A71" s="10"/>
      <c r="B71" s="10"/>
      <c r="C71" s="10"/>
      <c r="D71" s="10"/>
      <c r="E71" s="10"/>
      <c r="F71" s="10"/>
      <c r="G71" s="10"/>
      <c r="H71" s="10"/>
      <c r="I71" s="10"/>
      <c r="J71" s="10"/>
      <c r="K71" s="10"/>
      <c r="L71" s="10"/>
      <c r="M71" s="10"/>
      <c r="N71" s="10"/>
      <c r="O71" s="10"/>
    </row>
    <row r="72" spans="1:15">
      <c r="A72" s="10"/>
      <c r="B72" s="10"/>
      <c r="C72" s="10"/>
      <c r="D72" s="10"/>
      <c r="E72" s="10"/>
      <c r="F72" s="10"/>
      <c r="G72" s="10"/>
      <c r="H72" s="10"/>
      <c r="I72" s="10"/>
      <c r="J72" s="10"/>
      <c r="K72" s="10"/>
      <c r="L72" s="10"/>
      <c r="M72" s="10"/>
      <c r="N72" s="10"/>
      <c r="O72" s="10"/>
    </row>
    <row r="73" spans="1:15">
      <c r="A73" s="10"/>
      <c r="B73" s="10"/>
      <c r="C73" s="10"/>
      <c r="D73" s="10"/>
      <c r="E73" s="10"/>
      <c r="F73" s="10"/>
      <c r="G73" s="10"/>
      <c r="H73" s="10"/>
      <c r="I73" s="10"/>
      <c r="J73" s="10"/>
      <c r="K73" s="10"/>
      <c r="L73" s="10"/>
      <c r="M73" s="10"/>
      <c r="N73" s="10"/>
      <c r="O73" s="10"/>
    </row>
    <row r="74" spans="1:15">
      <c r="A74" s="10"/>
      <c r="B74" s="10"/>
      <c r="C74" s="10"/>
      <c r="D74" s="10"/>
      <c r="E74" s="10"/>
      <c r="F74" s="10"/>
      <c r="G74" s="10"/>
      <c r="H74" s="10"/>
      <c r="I74" s="10"/>
      <c r="J74" s="10"/>
      <c r="K74" s="10"/>
      <c r="L74" s="10"/>
      <c r="M74" s="10"/>
      <c r="N74" s="10"/>
      <c r="O74" s="10"/>
    </row>
    <row r="75" spans="1:15">
      <c r="A75" s="10"/>
      <c r="B75" s="10"/>
      <c r="C75" s="10"/>
      <c r="D75" s="10"/>
      <c r="E75" s="10"/>
      <c r="F75" s="10"/>
      <c r="G75" s="10"/>
      <c r="H75" s="10"/>
      <c r="I75" s="10"/>
      <c r="J75" s="10"/>
      <c r="K75" s="10"/>
      <c r="L75" s="10"/>
      <c r="M75" s="10"/>
      <c r="N75" s="10"/>
      <c r="O75" s="10"/>
    </row>
    <row r="76" spans="1:15">
      <c r="A76" s="10"/>
      <c r="B76" s="10"/>
      <c r="C76" s="10"/>
      <c r="D76" s="10"/>
      <c r="E76" s="10"/>
      <c r="F76" s="10"/>
      <c r="G76" s="10"/>
      <c r="H76" s="10"/>
      <c r="I76" s="10"/>
      <c r="J76" s="10"/>
      <c r="K76" s="10"/>
      <c r="L76" s="10"/>
      <c r="M76" s="10"/>
      <c r="N76" s="10"/>
      <c r="O76" s="10"/>
    </row>
    <row r="77" spans="1:15">
      <c r="A77" s="10"/>
      <c r="B77" s="10"/>
      <c r="C77" s="10"/>
      <c r="D77" s="10"/>
      <c r="E77" s="10"/>
      <c r="F77" s="10"/>
      <c r="G77" s="10"/>
      <c r="H77" s="10"/>
      <c r="I77" s="10"/>
      <c r="J77" s="10"/>
      <c r="K77" s="10"/>
      <c r="L77" s="10"/>
      <c r="M77" s="10"/>
      <c r="N77" s="10"/>
      <c r="O77" s="10"/>
    </row>
    <row r="78" spans="1:15">
      <c r="A78" s="10"/>
      <c r="B78" s="10"/>
      <c r="C78" s="10"/>
      <c r="D78" s="10"/>
      <c r="E78" s="10"/>
      <c r="F78" s="10"/>
      <c r="G78" s="10"/>
      <c r="H78" s="10"/>
      <c r="I78" s="10"/>
      <c r="J78" s="10"/>
      <c r="K78" s="10"/>
      <c r="L78" s="10"/>
      <c r="M78" s="10"/>
      <c r="N78" s="10"/>
      <c r="O78" s="10"/>
    </row>
    <row r="79" spans="1:15">
      <c r="A79" s="10"/>
      <c r="B79" s="10"/>
      <c r="C79" s="10"/>
      <c r="D79" s="10"/>
      <c r="E79" s="10"/>
      <c r="F79" s="10"/>
      <c r="G79" s="10"/>
      <c r="H79" s="10"/>
      <c r="I79" s="10"/>
      <c r="J79" s="10"/>
      <c r="K79" s="10"/>
      <c r="L79" s="10"/>
      <c r="M79" s="10"/>
      <c r="N79" s="10"/>
      <c r="O79" s="10"/>
    </row>
    <row r="80" spans="1:15">
      <c r="A80" s="10"/>
      <c r="B80" s="10"/>
      <c r="C80" s="10"/>
      <c r="D80" s="10"/>
      <c r="E80" s="10"/>
      <c r="F80" s="10"/>
      <c r="G80" s="10"/>
      <c r="H80" s="10"/>
      <c r="I80" s="10"/>
      <c r="J80" s="10"/>
      <c r="K80" s="10"/>
      <c r="L80" s="10"/>
      <c r="M80" s="10"/>
      <c r="N80" s="10"/>
      <c r="O80" s="10"/>
    </row>
    <row r="81" spans="1:15">
      <c r="A81" s="10"/>
      <c r="B81" s="10"/>
      <c r="C81" s="10"/>
      <c r="D81" s="10"/>
      <c r="E81" s="10"/>
      <c r="F81" s="10"/>
      <c r="G81" s="10"/>
      <c r="H81" s="10"/>
      <c r="I81" s="10"/>
      <c r="J81" s="10"/>
      <c r="K81" s="10"/>
      <c r="L81" s="10"/>
      <c r="M81" s="10"/>
      <c r="N81" s="10"/>
      <c r="O81" s="10"/>
    </row>
    <row r="82" spans="1:15">
      <c r="A82" s="10"/>
      <c r="B82" s="10"/>
      <c r="C82" s="10"/>
      <c r="D82" s="10"/>
      <c r="E82" s="10"/>
      <c r="F82" s="10"/>
      <c r="G82" s="10"/>
      <c r="H82" s="10"/>
      <c r="I82" s="10"/>
      <c r="J82" s="10"/>
      <c r="K82" s="10"/>
      <c r="L82" s="10"/>
      <c r="M82" s="10"/>
      <c r="N82" s="10"/>
      <c r="O82" s="10"/>
    </row>
    <row r="83" spans="1:15">
      <c r="A83" s="10"/>
      <c r="B83" s="10"/>
      <c r="C83" s="10"/>
      <c r="D83" s="10"/>
      <c r="E83" s="10"/>
      <c r="F83" s="10"/>
      <c r="G83" s="10"/>
      <c r="H83" s="10"/>
      <c r="I83" s="10"/>
      <c r="J83" s="10"/>
      <c r="K83" s="10"/>
      <c r="L83" s="10"/>
      <c r="M83" s="10"/>
      <c r="N83" s="10"/>
      <c r="O83" s="10"/>
    </row>
    <row r="84" spans="1:15">
      <c r="A84" s="10"/>
      <c r="B84" s="10"/>
      <c r="C84" s="10"/>
      <c r="D84" s="10"/>
      <c r="E84" s="10"/>
      <c r="F84" s="10"/>
      <c r="G84" s="10"/>
      <c r="H84" s="10"/>
      <c r="I84" s="10"/>
      <c r="J84" s="10"/>
      <c r="K84" s="10"/>
      <c r="L84" s="10"/>
      <c r="M84" s="10"/>
      <c r="N84" s="10"/>
      <c r="O84" s="10"/>
    </row>
    <row r="85" spans="1:15">
      <c r="A85" s="10"/>
      <c r="B85" s="10"/>
      <c r="C85" s="10"/>
      <c r="D85" s="10"/>
      <c r="E85" s="10"/>
      <c r="F85" s="10"/>
      <c r="G85" s="10"/>
      <c r="H85" s="10"/>
      <c r="I85" s="10"/>
      <c r="J85" s="10"/>
      <c r="K85" s="10"/>
      <c r="L85" s="10"/>
      <c r="M85" s="10"/>
      <c r="N85" s="10"/>
      <c r="O85" s="10"/>
    </row>
    <row r="86" spans="1:15">
      <c r="A86" s="10"/>
      <c r="B86" s="10"/>
      <c r="C86" s="10"/>
      <c r="D86" s="10"/>
      <c r="E86" s="10"/>
      <c r="F86" s="10"/>
      <c r="G86" s="10"/>
      <c r="H86" s="10"/>
      <c r="I86" s="10"/>
      <c r="J86" s="10"/>
      <c r="K86" s="10"/>
      <c r="L86" s="10"/>
      <c r="M86" s="10"/>
      <c r="N86" s="10"/>
      <c r="O86" s="10"/>
    </row>
    <row r="87" spans="1:15">
      <c r="A87" s="10"/>
      <c r="B87" s="10"/>
      <c r="C87" s="10"/>
      <c r="D87" s="10"/>
      <c r="E87" s="10"/>
      <c r="F87" s="10"/>
      <c r="G87" s="10"/>
      <c r="H87" s="10"/>
      <c r="I87" s="10"/>
      <c r="J87" s="10"/>
      <c r="K87" s="10"/>
      <c r="L87" s="10"/>
      <c r="M87" s="10"/>
      <c r="N87" s="10"/>
      <c r="O87" s="10"/>
    </row>
    <row r="88" spans="1:15">
      <c r="A88" s="10"/>
      <c r="B88" s="10"/>
      <c r="C88" s="10"/>
      <c r="D88" s="10"/>
      <c r="E88" s="10"/>
      <c r="F88" s="10"/>
      <c r="G88" s="10"/>
      <c r="H88" s="10"/>
      <c r="I88" s="10"/>
      <c r="J88" s="10"/>
      <c r="K88" s="10"/>
      <c r="L88" s="10"/>
      <c r="M88" s="10"/>
      <c r="N88" s="10"/>
      <c r="O88" s="10"/>
    </row>
    <row r="89" spans="1:15">
      <c r="A89" s="10"/>
      <c r="B89" s="10"/>
      <c r="C89" s="10"/>
      <c r="D89" s="10"/>
      <c r="E89" s="10"/>
      <c r="F89" s="10"/>
      <c r="G89" s="10"/>
      <c r="H89" s="10"/>
      <c r="I89" s="10"/>
      <c r="J89" s="10"/>
      <c r="K89" s="10"/>
      <c r="L89" s="10"/>
      <c r="M89" s="10"/>
      <c r="N89" s="10"/>
      <c r="O89" s="10"/>
    </row>
    <row r="90" spans="1:15">
      <c r="A90" s="10"/>
      <c r="B90" s="10"/>
      <c r="C90" s="10"/>
      <c r="D90" s="10"/>
      <c r="E90" s="10"/>
      <c r="F90" s="10"/>
      <c r="G90" s="10"/>
      <c r="H90" s="10"/>
      <c r="I90" s="10"/>
      <c r="J90" s="10"/>
      <c r="K90" s="10"/>
      <c r="L90" s="10"/>
      <c r="M90" s="10"/>
      <c r="N90" s="10"/>
      <c r="O90" s="10"/>
    </row>
    <row r="91" spans="1:15">
      <c r="A91" s="10"/>
      <c r="B91" s="10"/>
      <c r="C91" s="10"/>
      <c r="D91" s="10"/>
      <c r="E91" s="10"/>
      <c r="F91" s="10"/>
      <c r="G91" s="10"/>
      <c r="H91" s="10"/>
      <c r="I91" s="10"/>
      <c r="J91" s="10"/>
      <c r="K91" s="10"/>
      <c r="L91" s="10"/>
      <c r="M91" s="10"/>
      <c r="N91" s="10"/>
      <c r="O91" s="10"/>
    </row>
    <row r="92" spans="1:15">
      <c r="A92" s="10"/>
      <c r="B92" s="10"/>
      <c r="C92" s="10"/>
      <c r="D92" s="10"/>
      <c r="E92" s="10"/>
      <c r="F92" s="10"/>
      <c r="G92" s="10"/>
      <c r="H92" s="10"/>
      <c r="I92" s="10"/>
      <c r="J92" s="10"/>
      <c r="K92" s="10"/>
      <c r="L92" s="10"/>
      <c r="M92" s="10"/>
      <c r="N92" s="10"/>
      <c r="O92" s="10"/>
    </row>
    <row r="93" spans="1:15">
      <c r="A93" s="10"/>
      <c r="B93" s="10"/>
      <c r="C93" s="10"/>
      <c r="D93" s="10"/>
      <c r="E93" s="10"/>
      <c r="F93" s="10"/>
      <c r="G93" s="10"/>
      <c r="H93" s="10"/>
      <c r="I93" s="10"/>
      <c r="J93" s="10"/>
      <c r="K93" s="10"/>
      <c r="L93" s="10"/>
      <c r="M93" s="10"/>
      <c r="N93" s="10"/>
      <c r="O93" s="10"/>
    </row>
    <row r="94" spans="1:15">
      <c r="A94" s="10"/>
      <c r="B94" s="10"/>
      <c r="C94" s="10"/>
      <c r="D94" s="10"/>
      <c r="E94" s="10"/>
      <c r="F94" s="10"/>
      <c r="G94" s="10"/>
      <c r="H94" s="10"/>
      <c r="I94" s="10"/>
      <c r="J94" s="10"/>
      <c r="K94" s="10"/>
      <c r="L94" s="10"/>
      <c r="M94" s="10"/>
      <c r="N94" s="10"/>
      <c r="O94" s="10"/>
    </row>
    <row r="95" spans="1:15">
      <c r="A95" s="10"/>
      <c r="B95" s="10"/>
      <c r="C95" s="10"/>
      <c r="D95" s="10"/>
      <c r="E95" s="10"/>
      <c r="F95" s="10"/>
      <c r="G95" s="10"/>
      <c r="H95" s="10"/>
      <c r="I95" s="10"/>
      <c r="J95" s="10"/>
      <c r="K95" s="10"/>
      <c r="L95" s="10"/>
      <c r="M95" s="10"/>
      <c r="N95" s="10"/>
      <c r="O95" s="10"/>
    </row>
    <row r="96" spans="1:15">
      <c r="A96" s="10"/>
      <c r="B96" s="10"/>
      <c r="C96" s="10"/>
      <c r="D96" s="10"/>
      <c r="E96" s="10"/>
      <c r="F96" s="10"/>
      <c r="G96" s="10"/>
      <c r="H96" s="10"/>
      <c r="I96" s="10"/>
      <c r="J96" s="10"/>
      <c r="K96" s="10"/>
      <c r="L96" s="10"/>
      <c r="M96" s="10"/>
      <c r="N96" s="10"/>
      <c r="O96" s="10"/>
    </row>
    <row r="97" spans="1:15">
      <c r="A97" s="10"/>
      <c r="B97" s="10"/>
      <c r="C97" s="10"/>
      <c r="D97" s="10"/>
      <c r="E97" s="10"/>
      <c r="F97" s="10"/>
      <c r="G97" s="10"/>
      <c r="H97" s="10"/>
      <c r="I97" s="10"/>
      <c r="J97" s="10"/>
      <c r="K97" s="10"/>
      <c r="L97" s="10"/>
      <c r="M97" s="10"/>
      <c r="N97" s="10"/>
      <c r="O97" s="10"/>
    </row>
    <row r="98" spans="1:15">
      <c r="A98" s="10"/>
      <c r="B98" s="10"/>
      <c r="C98" s="10"/>
      <c r="D98" s="10"/>
      <c r="E98" s="10"/>
      <c r="F98" s="10"/>
      <c r="G98" s="10"/>
      <c r="H98" s="10"/>
      <c r="I98" s="10"/>
      <c r="J98" s="10"/>
      <c r="K98" s="10"/>
      <c r="L98" s="10"/>
      <c r="M98" s="10"/>
      <c r="N98" s="10"/>
      <c r="O98" s="10"/>
    </row>
    <row r="99" spans="1:15">
      <c r="A99" s="10"/>
      <c r="B99" s="10"/>
      <c r="C99" s="10"/>
      <c r="D99" s="10"/>
      <c r="E99" s="10"/>
      <c r="F99" s="10"/>
      <c r="G99" s="10"/>
      <c r="H99" s="10"/>
      <c r="I99" s="10"/>
      <c r="J99" s="10"/>
      <c r="K99" s="10"/>
      <c r="L99" s="10"/>
      <c r="M99" s="10"/>
      <c r="N99" s="10"/>
      <c r="O99" s="10"/>
    </row>
    <row r="100" spans="1:15">
      <c r="A100" s="10"/>
      <c r="B100" s="10"/>
      <c r="C100" s="10"/>
      <c r="D100" s="10"/>
      <c r="E100" s="10"/>
      <c r="F100" s="10"/>
      <c r="G100" s="10"/>
      <c r="H100" s="10"/>
      <c r="I100" s="10"/>
      <c r="J100" s="10"/>
      <c r="K100" s="10"/>
      <c r="L100" s="10"/>
      <c r="M100" s="10"/>
      <c r="N100" s="10"/>
      <c r="O100" s="10"/>
    </row>
    <row r="101" spans="1:15">
      <c r="A101" s="10"/>
      <c r="B101" s="10"/>
      <c r="C101" s="10"/>
      <c r="D101" s="10"/>
      <c r="E101" s="10"/>
      <c r="F101" s="10"/>
      <c r="G101" s="10"/>
      <c r="H101" s="10"/>
      <c r="I101" s="10"/>
      <c r="J101" s="10"/>
      <c r="K101" s="10"/>
      <c r="L101" s="10"/>
      <c r="M101" s="10"/>
      <c r="N101" s="10"/>
      <c r="O101" s="10"/>
    </row>
    <row r="102" spans="1:15">
      <c r="A102" s="10"/>
      <c r="B102" s="10"/>
      <c r="C102" s="10"/>
      <c r="D102" s="10"/>
      <c r="E102" s="10"/>
      <c r="F102" s="10"/>
      <c r="G102" s="10"/>
      <c r="H102" s="10"/>
      <c r="I102" s="10"/>
      <c r="J102" s="10"/>
      <c r="K102" s="10"/>
      <c r="L102" s="10"/>
      <c r="M102" s="10"/>
      <c r="N102" s="10"/>
      <c r="O102" s="10"/>
    </row>
    <row r="103" spans="1:15">
      <c r="A103" s="10"/>
      <c r="B103" s="10"/>
      <c r="C103" s="10"/>
      <c r="D103" s="10"/>
      <c r="E103" s="10"/>
      <c r="F103" s="10"/>
      <c r="G103" s="10"/>
      <c r="H103" s="10"/>
      <c r="I103" s="10"/>
      <c r="J103" s="10"/>
      <c r="K103" s="10"/>
      <c r="L103" s="10"/>
      <c r="M103" s="10"/>
      <c r="N103" s="10"/>
      <c r="O103" s="10"/>
    </row>
    <row r="104" spans="1:15">
      <c r="A104" s="10"/>
      <c r="B104" s="10"/>
      <c r="C104" s="10"/>
      <c r="D104" s="10"/>
      <c r="E104" s="10"/>
      <c r="F104" s="10"/>
      <c r="G104" s="10"/>
      <c r="H104" s="10"/>
      <c r="I104" s="10"/>
      <c r="J104" s="10"/>
      <c r="K104" s="10"/>
      <c r="L104" s="10"/>
      <c r="M104" s="10"/>
      <c r="N104" s="10"/>
      <c r="O104" s="10"/>
    </row>
    <row r="105" spans="1:15">
      <c r="A105" s="10"/>
      <c r="B105" s="10"/>
      <c r="C105" s="10"/>
      <c r="D105" s="10"/>
      <c r="E105" s="10"/>
      <c r="F105" s="10"/>
      <c r="G105" s="10"/>
      <c r="H105" s="10"/>
      <c r="I105" s="10"/>
      <c r="J105" s="10"/>
      <c r="K105" s="10"/>
      <c r="L105" s="10"/>
      <c r="M105" s="10"/>
      <c r="N105" s="10"/>
      <c r="O105" s="10"/>
    </row>
    <row r="106" spans="1:15">
      <c r="A106" s="10"/>
      <c r="B106" s="10"/>
      <c r="C106" s="10"/>
      <c r="D106" s="10"/>
      <c r="E106" s="10"/>
      <c r="F106" s="10"/>
      <c r="G106" s="10"/>
      <c r="H106" s="10"/>
      <c r="I106" s="10"/>
      <c r="J106" s="10"/>
      <c r="K106" s="10"/>
      <c r="L106" s="10"/>
      <c r="M106" s="10"/>
      <c r="N106" s="10"/>
      <c r="O106" s="10"/>
    </row>
    <row r="107" spans="1:15">
      <c r="A107" s="10"/>
      <c r="B107" s="10"/>
      <c r="C107" s="10"/>
      <c r="D107" s="10"/>
      <c r="E107" s="10"/>
      <c r="F107" s="10"/>
      <c r="G107" s="10"/>
      <c r="H107" s="10"/>
      <c r="I107" s="10"/>
      <c r="J107" s="10"/>
      <c r="K107" s="10"/>
      <c r="L107" s="10"/>
      <c r="M107" s="10"/>
      <c r="N107" s="10"/>
      <c r="O107" s="10"/>
    </row>
    <row r="108" spans="1:15">
      <c r="A108" s="10"/>
      <c r="B108" s="10"/>
      <c r="C108" s="10"/>
      <c r="D108" s="10"/>
      <c r="E108" s="10"/>
      <c r="F108" s="10"/>
      <c r="G108" s="10"/>
      <c r="H108" s="10"/>
      <c r="I108" s="10"/>
      <c r="J108" s="10"/>
      <c r="K108" s="10"/>
      <c r="L108" s="10"/>
      <c r="M108" s="10"/>
      <c r="N108" s="10"/>
      <c r="O108" s="10"/>
    </row>
    <row r="109" spans="1:15">
      <c r="A109" s="10"/>
      <c r="B109" s="10"/>
      <c r="C109" s="10"/>
      <c r="D109" s="10"/>
      <c r="E109" s="10"/>
      <c r="F109" s="10"/>
      <c r="G109" s="10"/>
      <c r="H109" s="10"/>
      <c r="I109" s="10"/>
      <c r="J109" s="10"/>
      <c r="K109" s="10"/>
      <c r="L109" s="10"/>
      <c r="M109" s="10"/>
      <c r="N109" s="10"/>
      <c r="O109" s="10"/>
    </row>
    <row r="110" spans="1:15">
      <c r="A110" s="10"/>
      <c r="B110" s="10"/>
      <c r="C110" s="10"/>
      <c r="D110" s="10"/>
      <c r="E110" s="10"/>
      <c r="F110" s="10"/>
      <c r="G110" s="10"/>
      <c r="H110" s="10"/>
      <c r="I110" s="10"/>
      <c r="J110" s="10"/>
      <c r="K110" s="10"/>
      <c r="L110" s="10"/>
      <c r="M110" s="10"/>
      <c r="N110" s="10"/>
      <c r="O110" s="10"/>
    </row>
    <row r="111" spans="1:15">
      <c r="A111" s="10"/>
      <c r="B111" s="10"/>
      <c r="C111" s="10"/>
      <c r="D111" s="10"/>
      <c r="E111" s="10"/>
      <c r="F111" s="10"/>
      <c r="G111" s="10"/>
      <c r="H111" s="10"/>
      <c r="I111" s="10"/>
      <c r="J111" s="10"/>
      <c r="K111" s="10"/>
      <c r="L111" s="10"/>
      <c r="M111" s="10"/>
      <c r="N111" s="10"/>
      <c r="O111" s="10"/>
    </row>
    <row r="112" spans="1:15">
      <c r="A112" s="10"/>
      <c r="B112" s="10"/>
      <c r="C112" s="10"/>
      <c r="D112" s="10"/>
      <c r="E112" s="10"/>
      <c r="F112" s="10"/>
      <c r="G112" s="10"/>
      <c r="H112" s="10"/>
      <c r="I112" s="10"/>
      <c r="J112" s="10"/>
      <c r="K112" s="10"/>
      <c r="L112" s="10"/>
      <c r="M112" s="10"/>
      <c r="N112" s="10"/>
      <c r="O112" s="10"/>
    </row>
    <row r="113" spans="1:15">
      <c r="A113" s="10"/>
      <c r="B113" s="10"/>
      <c r="C113" s="10"/>
      <c r="D113" s="10"/>
      <c r="E113" s="10"/>
      <c r="F113" s="10"/>
      <c r="G113" s="10"/>
      <c r="H113" s="10"/>
      <c r="I113" s="10"/>
      <c r="J113" s="10"/>
      <c r="K113" s="10"/>
      <c r="L113" s="10"/>
      <c r="M113" s="10"/>
      <c r="N113" s="10"/>
      <c r="O113" s="10"/>
    </row>
    <row r="114" spans="1:15">
      <c r="A114" s="10"/>
      <c r="B114" s="10"/>
      <c r="C114" s="10"/>
      <c r="D114" s="10"/>
      <c r="E114" s="10"/>
      <c r="F114" s="10"/>
      <c r="G114" s="10"/>
      <c r="H114" s="10"/>
      <c r="I114" s="10"/>
      <c r="J114" s="10"/>
      <c r="K114" s="10"/>
      <c r="L114" s="10"/>
      <c r="M114" s="10"/>
      <c r="N114" s="10"/>
      <c r="O114" s="10"/>
    </row>
    <row r="115" spans="1:15">
      <c r="A115" s="10"/>
      <c r="B115" s="10"/>
      <c r="C115" s="10"/>
      <c r="D115" s="10"/>
      <c r="E115" s="10"/>
      <c r="F115" s="10"/>
      <c r="G115" s="10"/>
      <c r="H115" s="10"/>
      <c r="I115" s="10"/>
      <c r="J115" s="10"/>
      <c r="K115" s="10"/>
      <c r="L115" s="10"/>
      <c r="M115" s="10"/>
      <c r="N115" s="10"/>
      <c r="O115" s="10"/>
    </row>
    <row r="116" spans="1:15">
      <c r="A116" s="10"/>
      <c r="B116" s="10"/>
      <c r="C116" s="10"/>
      <c r="D116" s="10"/>
      <c r="E116" s="10"/>
      <c r="F116" s="10"/>
      <c r="G116" s="10"/>
      <c r="H116" s="10"/>
      <c r="I116" s="10"/>
      <c r="J116" s="10"/>
      <c r="K116" s="10"/>
      <c r="L116" s="10"/>
      <c r="M116" s="10"/>
      <c r="N116" s="10"/>
      <c r="O116" s="10"/>
    </row>
    <row r="117" spans="1:15">
      <c r="A117" s="10"/>
      <c r="B117" s="10"/>
      <c r="C117" s="10"/>
      <c r="D117" s="10"/>
      <c r="E117" s="10"/>
      <c r="F117" s="10"/>
      <c r="G117" s="10"/>
      <c r="H117" s="10"/>
      <c r="I117" s="10"/>
      <c r="J117" s="10"/>
      <c r="K117" s="10"/>
      <c r="L117" s="10"/>
      <c r="M117" s="10"/>
      <c r="N117" s="10"/>
      <c r="O117" s="10"/>
    </row>
    <row r="118" spans="1:15">
      <c r="A118" s="10"/>
      <c r="B118" s="10"/>
      <c r="C118" s="10"/>
      <c r="D118" s="10"/>
      <c r="E118" s="10"/>
      <c r="F118" s="10"/>
      <c r="G118" s="10"/>
      <c r="H118" s="10"/>
      <c r="I118" s="10"/>
      <c r="J118" s="10"/>
      <c r="K118" s="10"/>
      <c r="L118" s="10"/>
      <c r="M118" s="10"/>
      <c r="N118" s="10"/>
      <c r="O118" s="10"/>
    </row>
    <row r="119" spans="1:15">
      <c r="A119" s="10"/>
      <c r="B119" s="10"/>
      <c r="C119" s="10"/>
      <c r="D119" s="10"/>
      <c r="E119" s="10"/>
      <c r="F119" s="10"/>
      <c r="G119" s="10"/>
      <c r="H119" s="10"/>
      <c r="I119" s="10"/>
      <c r="J119" s="10"/>
      <c r="K119" s="10"/>
      <c r="L119" s="10"/>
      <c r="M119" s="10"/>
      <c r="N119" s="10"/>
      <c r="O119" s="10"/>
    </row>
    <row r="120" spans="1:15">
      <c r="A120" s="10"/>
      <c r="B120" s="10"/>
      <c r="C120" s="10"/>
      <c r="D120" s="10"/>
      <c r="E120" s="10"/>
      <c r="F120" s="10"/>
      <c r="G120" s="10"/>
      <c r="H120" s="10"/>
      <c r="I120" s="10"/>
      <c r="J120" s="10"/>
      <c r="K120" s="10"/>
      <c r="L120" s="10"/>
      <c r="M120" s="10"/>
      <c r="N120" s="10"/>
      <c r="O120" s="10"/>
    </row>
    <row r="121" spans="1:15">
      <c r="A121" s="10"/>
      <c r="B121" s="10"/>
      <c r="C121" s="10"/>
      <c r="D121" s="10"/>
      <c r="E121" s="10"/>
      <c r="F121" s="10"/>
      <c r="G121" s="10"/>
      <c r="H121" s="10"/>
      <c r="I121" s="10"/>
      <c r="J121" s="10"/>
      <c r="K121" s="10"/>
      <c r="L121" s="10"/>
      <c r="M121" s="10"/>
      <c r="N121" s="10"/>
      <c r="O121" s="10"/>
    </row>
    <row r="122" spans="1:15">
      <c r="A122" s="10"/>
      <c r="B122" s="10"/>
      <c r="C122" s="10"/>
      <c r="D122" s="10"/>
      <c r="E122" s="10"/>
      <c r="F122" s="10"/>
      <c r="G122" s="10"/>
      <c r="H122" s="10"/>
      <c r="I122" s="10"/>
      <c r="J122" s="10"/>
      <c r="K122" s="10"/>
      <c r="L122" s="10"/>
      <c r="M122" s="10"/>
      <c r="N122" s="10"/>
      <c r="O122" s="10"/>
    </row>
    <row r="123" spans="1:15">
      <c r="A123" s="10"/>
      <c r="B123" s="10"/>
      <c r="C123" s="10"/>
      <c r="D123" s="10"/>
      <c r="E123" s="10"/>
      <c r="F123" s="10"/>
      <c r="G123" s="10"/>
      <c r="H123" s="10"/>
      <c r="I123" s="10"/>
      <c r="J123" s="10"/>
      <c r="K123" s="10"/>
      <c r="L123" s="10"/>
      <c r="M123" s="10"/>
      <c r="N123" s="10"/>
      <c r="O123" s="10"/>
    </row>
    <row r="124" spans="1:15">
      <c r="A124" s="10"/>
      <c r="B124" s="10"/>
      <c r="C124" s="10"/>
      <c r="D124" s="10"/>
      <c r="E124" s="10"/>
      <c r="F124" s="10"/>
      <c r="G124" s="10"/>
      <c r="H124" s="10"/>
      <c r="I124" s="10"/>
      <c r="J124" s="10"/>
      <c r="K124" s="10"/>
      <c r="L124" s="10"/>
      <c r="M124" s="10"/>
      <c r="N124" s="10"/>
      <c r="O124" s="10"/>
    </row>
    <row r="125" spans="1:15">
      <c r="A125" s="10"/>
      <c r="B125" s="10"/>
      <c r="C125" s="10"/>
      <c r="D125" s="10"/>
      <c r="E125" s="10"/>
      <c r="F125" s="10"/>
      <c r="G125" s="10"/>
      <c r="H125" s="10"/>
      <c r="I125" s="10"/>
      <c r="J125" s="10"/>
      <c r="K125" s="10"/>
      <c r="L125" s="10"/>
      <c r="M125" s="10"/>
      <c r="N125" s="10"/>
      <c r="O125" s="10"/>
    </row>
    <row r="126" spans="1:15">
      <c r="A126" s="10"/>
      <c r="B126" s="10"/>
      <c r="C126" s="10"/>
      <c r="D126" s="10"/>
      <c r="E126" s="10"/>
      <c r="F126" s="10"/>
      <c r="G126" s="10"/>
      <c r="H126" s="10"/>
      <c r="I126" s="10"/>
      <c r="J126" s="10"/>
      <c r="K126" s="10"/>
      <c r="L126" s="10"/>
      <c r="M126" s="10"/>
      <c r="N126" s="10"/>
      <c r="O126" s="10"/>
    </row>
    <row r="127" spans="1:15">
      <c r="A127" s="10"/>
      <c r="B127" s="10"/>
      <c r="C127" s="10"/>
      <c r="D127" s="10"/>
      <c r="E127" s="10"/>
      <c r="F127" s="10"/>
      <c r="G127" s="10"/>
      <c r="H127" s="10"/>
      <c r="I127" s="10"/>
      <c r="J127" s="10"/>
      <c r="K127" s="10"/>
      <c r="L127" s="10"/>
      <c r="M127" s="10"/>
      <c r="N127" s="10"/>
      <c r="O127" s="10"/>
    </row>
    <row r="128" spans="1:15">
      <c r="A128" s="10"/>
      <c r="B128" s="10"/>
      <c r="C128" s="10"/>
      <c r="D128" s="10"/>
      <c r="E128" s="10"/>
      <c r="F128" s="10"/>
      <c r="G128" s="10"/>
      <c r="H128" s="10"/>
      <c r="I128" s="10"/>
      <c r="J128" s="10"/>
      <c r="K128" s="10"/>
      <c r="L128" s="10"/>
      <c r="M128" s="10"/>
      <c r="N128" s="10"/>
      <c r="O128" s="10"/>
    </row>
    <row r="129" spans="1:15">
      <c r="A129" s="10"/>
      <c r="B129" s="10"/>
      <c r="C129" s="10"/>
      <c r="D129" s="10"/>
      <c r="E129" s="10"/>
      <c r="F129" s="10"/>
      <c r="G129" s="10"/>
      <c r="H129" s="10"/>
      <c r="I129" s="10"/>
      <c r="J129" s="10"/>
      <c r="K129" s="10"/>
      <c r="L129" s="10"/>
      <c r="M129" s="10"/>
      <c r="N129" s="10"/>
      <c r="O129" s="10"/>
    </row>
    <row r="130" spans="1:15">
      <c r="A130" s="10"/>
      <c r="B130" s="10"/>
      <c r="C130" s="10"/>
      <c r="D130" s="10"/>
      <c r="E130" s="10"/>
      <c r="F130" s="10"/>
      <c r="G130" s="10"/>
      <c r="H130" s="10"/>
      <c r="I130" s="10"/>
      <c r="J130" s="10"/>
      <c r="K130" s="10"/>
      <c r="L130" s="10"/>
      <c r="M130" s="10"/>
      <c r="N130" s="10"/>
      <c r="O130" s="10"/>
    </row>
    <row r="131" spans="1:15">
      <c r="A131" s="10"/>
      <c r="B131" s="10"/>
      <c r="C131" s="10"/>
      <c r="D131" s="10"/>
      <c r="E131" s="10"/>
      <c r="F131" s="10"/>
      <c r="G131" s="10"/>
      <c r="H131" s="10"/>
      <c r="I131" s="10"/>
      <c r="J131" s="10"/>
      <c r="K131" s="10"/>
      <c r="L131" s="10"/>
      <c r="M131" s="10"/>
      <c r="N131" s="10"/>
      <c r="O131" s="10"/>
    </row>
    <row r="132" spans="1:15">
      <c r="A132" s="10"/>
      <c r="B132" s="10"/>
      <c r="C132" s="10"/>
      <c r="D132" s="10"/>
      <c r="E132" s="10"/>
      <c r="F132" s="10"/>
      <c r="G132" s="10"/>
      <c r="H132" s="10"/>
      <c r="I132" s="10"/>
      <c r="J132" s="10"/>
      <c r="K132" s="10"/>
      <c r="L132" s="10"/>
      <c r="M132" s="10"/>
      <c r="N132" s="10"/>
      <c r="O132" s="10"/>
    </row>
    <row r="133" spans="1:15">
      <c r="A133" s="10"/>
      <c r="B133" s="10"/>
      <c r="C133" s="10"/>
      <c r="D133" s="10"/>
      <c r="E133" s="10"/>
      <c r="F133" s="10"/>
      <c r="G133" s="10"/>
      <c r="H133" s="10"/>
      <c r="I133" s="10"/>
      <c r="J133" s="10"/>
      <c r="K133" s="10"/>
      <c r="L133" s="10"/>
      <c r="M133" s="10"/>
      <c r="N133" s="10"/>
      <c r="O133" s="10"/>
    </row>
    <row r="134" spans="1:15">
      <c r="A134" s="10"/>
      <c r="B134" s="10"/>
      <c r="C134" s="10"/>
      <c r="D134" s="10"/>
      <c r="E134" s="10"/>
      <c r="F134" s="10"/>
      <c r="G134" s="10"/>
      <c r="H134" s="10"/>
      <c r="I134" s="10"/>
      <c r="J134" s="10"/>
      <c r="K134" s="10"/>
      <c r="L134" s="10"/>
      <c r="M134" s="10"/>
      <c r="N134" s="10"/>
      <c r="O134" s="10"/>
    </row>
    <row r="135" spans="1:15">
      <c r="A135" s="10"/>
      <c r="B135" s="10"/>
      <c r="C135" s="10"/>
      <c r="D135" s="10"/>
      <c r="E135" s="10"/>
      <c r="F135" s="10"/>
      <c r="G135" s="10"/>
      <c r="H135" s="10"/>
      <c r="I135" s="10"/>
      <c r="J135" s="10"/>
      <c r="K135" s="10"/>
      <c r="L135" s="10"/>
      <c r="M135" s="10"/>
      <c r="N135" s="10"/>
      <c r="O135" s="10"/>
    </row>
    <row r="136" spans="1:15">
      <c r="A136" s="10"/>
      <c r="B136" s="10"/>
      <c r="C136" s="10"/>
      <c r="D136" s="10"/>
      <c r="E136" s="10"/>
      <c r="F136" s="10"/>
      <c r="G136" s="10"/>
      <c r="H136" s="10"/>
      <c r="I136" s="10"/>
      <c r="J136" s="10"/>
      <c r="K136" s="10"/>
      <c r="L136" s="10"/>
      <c r="M136" s="10"/>
      <c r="N136" s="10"/>
      <c r="O136" s="10"/>
    </row>
    <row r="137" spans="1:15">
      <c r="A137" s="10"/>
      <c r="B137" s="10"/>
      <c r="C137" s="10"/>
      <c r="D137" s="10"/>
      <c r="E137" s="10"/>
      <c r="F137" s="10"/>
      <c r="G137" s="10"/>
      <c r="H137" s="10"/>
      <c r="I137" s="10"/>
      <c r="J137" s="10"/>
      <c r="K137" s="10"/>
      <c r="L137" s="10"/>
      <c r="M137" s="10"/>
      <c r="N137" s="10"/>
      <c r="O137" s="10"/>
    </row>
    <row r="138" spans="1:15">
      <c r="A138" s="10"/>
      <c r="B138" s="10"/>
      <c r="C138" s="10"/>
      <c r="D138" s="10"/>
      <c r="E138" s="10"/>
      <c r="F138" s="10"/>
      <c r="G138" s="10"/>
      <c r="H138" s="10"/>
      <c r="I138" s="10"/>
      <c r="J138" s="10"/>
      <c r="K138" s="10"/>
      <c r="L138" s="10"/>
      <c r="M138" s="10"/>
      <c r="N138" s="10"/>
      <c r="O138" s="10"/>
    </row>
    <row r="139" spans="1:15">
      <c r="A139" s="10"/>
      <c r="B139" s="10"/>
      <c r="C139" s="10"/>
      <c r="D139" s="10"/>
      <c r="E139" s="10"/>
      <c r="F139" s="10"/>
      <c r="G139" s="10"/>
      <c r="H139" s="10"/>
      <c r="I139" s="10"/>
      <c r="J139" s="10"/>
      <c r="K139" s="10"/>
      <c r="L139" s="10"/>
      <c r="M139" s="10"/>
      <c r="N139" s="10"/>
      <c r="O139" s="10"/>
    </row>
    <row r="140" spans="1:15">
      <c r="A140" s="10"/>
      <c r="B140" s="10"/>
      <c r="C140" s="10"/>
      <c r="D140" s="10"/>
      <c r="E140" s="10"/>
      <c r="F140" s="10"/>
      <c r="G140" s="10"/>
      <c r="H140" s="10"/>
      <c r="I140" s="10"/>
      <c r="J140" s="10"/>
      <c r="K140" s="10"/>
      <c r="L140" s="10"/>
      <c r="M140" s="10"/>
      <c r="N140" s="10"/>
      <c r="O140" s="10"/>
    </row>
    <row r="141" spans="1:15">
      <c r="A141" s="10"/>
      <c r="B141" s="10"/>
      <c r="C141" s="10"/>
      <c r="D141" s="10"/>
      <c r="E141" s="10"/>
      <c r="F141" s="10"/>
      <c r="G141" s="10"/>
      <c r="H141" s="10"/>
      <c r="I141" s="10"/>
      <c r="J141" s="10"/>
      <c r="K141" s="10"/>
      <c r="L141" s="10"/>
      <c r="M141" s="10"/>
      <c r="N141" s="10"/>
      <c r="O141" s="10"/>
    </row>
    <row r="142" spans="1:15">
      <c r="A142" s="10"/>
      <c r="B142" s="10"/>
      <c r="C142" s="10"/>
      <c r="D142" s="10"/>
      <c r="E142" s="10"/>
      <c r="F142" s="10"/>
      <c r="G142" s="10"/>
      <c r="H142" s="10"/>
      <c r="I142" s="10"/>
      <c r="J142" s="10"/>
      <c r="K142" s="10"/>
      <c r="L142" s="10"/>
      <c r="M142" s="10"/>
      <c r="N142" s="10"/>
      <c r="O142" s="10"/>
    </row>
    <row r="143" spans="1:15">
      <c r="A143" s="10"/>
      <c r="B143" s="10"/>
      <c r="C143" s="10"/>
      <c r="D143" s="10"/>
      <c r="E143" s="10"/>
      <c r="F143" s="10"/>
      <c r="G143" s="10"/>
      <c r="H143" s="10"/>
      <c r="I143" s="10"/>
      <c r="J143" s="10"/>
      <c r="K143" s="10"/>
      <c r="L143" s="10"/>
      <c r="M143" s="10"/>
      <c r="N143" s="10"/>
      <c r="O143" s="10"/>
    </row>
    <row r="144" spans="1:15">
      <c r="A144" s="10"/>
      <c r="B144" s="10"/>
      <c r="C144" s="10"/>
      <c r="D144" s="10"/>
      <c r="E144" s="10"/>
      <c r="F144" s="10"/>
      <c r="G144" s="10"/>
      <c r="H144" s="10"/>
      <c r="I144" s="10"/>
      <c r="J144" s="10"/>
      <c r="K144" s="10"/>
      <c r="L144" s="10"/>
      <c r="M144" s="10"/>
      <c r="N144" s="10"/>
      <c r="O144" s="10"/>
    </row>
    <row r="145" spans="1:15">
      <c r="A145" s="10"/>
      <c r="B145" s="10"/>
      <c r="C145" s="10"/>
      <c r="D145" s="10"/>
      <c r="E145" s="10"/>
      <c r="F145" s="10"/>
      <c r="G145" s="10"/>
      <c r="H145" s="10"/>
      <c r="I145" s="10"/>
      <c r="J145" s="10"/>
      <c r="K145" s="10"/>
      <c r="L145" s="10"/>
      <c r="M145" s="10"/>
      <c r="N145" s="10"/>
      <c r="O145" s="10"/>
    </row>
    <row r="146" spans="1:15">
      <c r="A146" s="10"/>
      <c r="B146" s="10"/>
      <c r="C146" s="10"/>
      <c r="D146" s="10"/>
      <c r="E146" s="10"/>
      <c r="F146" s="10"/>
      <c r="G146" s="10"/>
      <c r="H146" s="10"/>
      <c r="I146" s="10"/>
      <c r="J146" s="10"/>
      <c r="K146" s="10"/>
      <c r="L146" s="10"/>
      <c r="M146" s="10"/>
      <c r="N146" s="10"/>
      <c r="O146" s="10"/>
    </row>
    <row r="147" spans="1:15">
      <c r="A147" s="10"/>
      <c r="B147" s="10"/>
      <c r="C147" s="10"/>
      <c r="D147" s="10"/>
      <c r="E147" s="10"/>
      <c r="F147" s="10"/>
      <c r="G147" s="10"/>
      <c r="H147" s="10"/>
      <c r="I147" s="10"/>
      <c r="J147" s="10"/>
      <c r="K147" s="10"/>
      <c r="L147" s="10"/>
      <c r="M147" s="10"/>
      <c r="N147" s="10"/>
      <c r="O147" s="10"/>
    </row>
    <row r="148" spans="1:15">
      <c r="A148" s="10"/>
      <c r="B148" s="10"/>
      <c r="C148" s="10"/>
      <c r="D148" s="10"/>
      <c r="E148" s="10"/>
      <c r="F148" s="10"/>
      <c r="G148" s="10"/>
      <c r="H148" s="10"/>
      <c r="I148" s="10"/>
      <c r="J148" s="10"/>
      <c r="K148" s="10"/>
      <c r="L148" s="10"/>
      <c r="M148" s="10"/>
      <c r="N148" s="10"/>
      <c r="O148" s="10"/>
    </row>
    <row r="149" spans="1:15">
      <c r="A149" s="10"/>
      <c r="B149" s="10"/>
      <c r="C149" s="10"/>
      <c r="D149" s="10"/>
      <c r="E149" s="10"/>
      <c r="F149" s="10"/>
      <c r="G149" s="10"/>
      <c r="H149" s="10"/>
      <c r="I149" s="10"/>
      <c r="J149" s="10"/>
      <c r="K149" s="10"/>
      <c r="L149" s="10"/>
      <c r="M149" s="10"/>
      <c r="N149" s="10"/>
      <c r="O149" s="10"/>
    </row>
    <row r="150" spans="1:15">
      <c r="A150" s="10"/>
      <c r="B150" s="10"/>
      <c r="C150" s="10"/>
      <c r="D150" s="10"/>
      <c r="E150" s="10"/>
      <c r="F150" s="10"/>
      <c r="G150" s="10"/>
      <c r="H150" s="10"/>
      <c r="I150" s="10"/>
      <c r="J150" s="10"/>
      <c r="K150" s="10"/>
      <c r="L150" s="10"/>
      <c r="M150" s="10"/>
      <c r="N150" s="10"/>
      <c r="O150" s="10"/>
    </row>
  </sheetData>
  <autoFilter xmlns:etc="http://www.wps.cn/officeDocument/2017/etCustomData" ref="A3:O14" etc:filterBottomFollowUsedRange="0">
    <extLst/>
  </autoFilter>
  <mergeCells count="2">
    <mergeCell ref="A1:O1"/>
    <mergeCell ref="A2:O2"/>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50"/>
  <sheetViews>
    <sheetView workbookViewId="0">
      <selection activeCell="C4" sqref="C4"/>
    </sheetView>
  </sheetViews>
  <sheetFormatPr defaultColWidth="9" defaultRowHeight="13.5"/>
  <cols>
    <col min="1" max="1" width="4.75" customWidth="1"/>
    <col min="2" max="2" width="9.125" customWidth="1"/>
    <col min="3" max="4" width="7.625" customWidth="1"/>
    <col min="5" max="5" width="13.75" customWidth="1"/>
    <col min="6" max="6" width="6.125" customWidth="1"/>
    <col min="7" max="7" width="8.875" customWidth="1"/>
    <col min="8" max="8" width="18.5" customWidth="1"/>
    <col min="9" max="9" width="13.75" customWidth="1"/>
    <col min="10" max="10" width="34.5" customWidth="1"/>
    <col min="11" max="11" width="36.625" customWidth="1"/>
    <col min="12" max="13" width="6.125" customWidth="1"/>
    <col min="14" max="14" width="8.75" customWidth="1"/>
    <col min="15" max="15" width="3.375" customWidth="1"/>
  </cols>
  <sheetData>
    <row r="1" s="1" customFormat="1" ht="22.5" spans="1:15">
      <c r="A1" s="3" t="s">
        <v>375</v>
      </c>
      <c r="B1" s="3"/>
      <c r="C1" s="4"/>
      <c r="D1" s="4"/>
      <c r="E1" s="3"/>
      <c r="F1" s="4"/>
      <c r="G1" s="4"/>
      <c r="H1" s="4"/>
      <c r="I1" s="3"/>
      <c r="J1" s="3"/>
      <c r="K1" s="3"/>
      <c r="L1" s="3"/>
      <c r="M1" s="3"/>
      <c r="N1" s="3"/>
      <c r="O1" s="3"/>
    </row>
    <row r="2" s="1" customFormat="1" ht="16.5" spans="1:15">
      <c r="A2" s="5" t="s">
        <v>376</v>
      </c>
      <c r="B2" s="6"/>
      <c r="C2" s="6"/>
      <c r="D2" s="6"/>
      <c r="E2" s="6"/>
      <c r="F2" s="6"/>
      <c r="G2" s="6"/>
      <c r="H2" s="6"/>
      <c r="I2" s="6"/>
      <c r="J2" s="6"/>
      <c r="K2" s="6"/>
      <c r="L2" s="6"/>
      <c r="M2" s="6"/>
      <c r="N2" s="6"/>
      <c r="O2" s="6"/>
    </row>
    <row r="3" s="2" customFormat="1" ht="27" spans="1:15">
      <c r="A3" s="7" t="s">
        <v>2</v>
      </c>
      <c r="B3" s="8" t="s">
        <v>3</v>
      </c>
      <c r="C3" s="8" t="s">
        <v>4</v>
      </c>
      <c r="D3" s="8" t="s">
        <v>5</v>
      </c>
      <c r="E3" s="8" t="s">
        <v>6</v>
      </c>
      <c r="F3" s="8" t="s">
        <v>7</v>
      </c>
      <c r="G3" s="8" t="s">
        <v>8</v>
      </c>
      <c r="H3" s="8" t="s">
        <v>9</v>
      </c>
      <c r="I3" s="7" t="s">
        <v>10</v>
      </c>
      <c r="J3" s="7" t="s">
        <v>11</v>
      </c>
      <c r="K3" s="7" t="s">
        <v>13</v>
      </c>
      <c r="L3" s="7" t="s">
        <v>14</v>
      </c>
      <c r="M3" s="11" t="s">
        <v>15</v>
      </c>
      <c r="N3" s="11" t="s">
        <v>16</v>
      </c>
      <c r="O3" s="7" t="s">
        <v>17</v>
      </c>
    </row>
    <row r="4" ht="40.5" spans="1:15">
      <c r="A4" s="9">
        <v>1</v>
      </c>
      <c r="B4" s="9" t="s">
        <v>377</v>
      </c>
      <c r="C4" s="9" t="s">
        <v>20</v>
      </c>
      <c r="D4" s="9" t="s">
        <v>378</v>
      </c>
      <c r="E4" s="9" t="s">
        <v>379</v>
      </c>
      <c r="F4" s="9">
        <v>1</v>
      </c>
      <c r="G4" s="9" t="s">
        <v>380</v>
      </c>
      <c r="H4" s="9" t="s">
        <v>381</v>
      </c>
      <c r="I4" s="9" t="s">
        <v>382</v>
      </c>
      <c r="J4" s="9" t="s">
        <v>312</v>
      </c>
      <c r="K4" s="9" t="s">
        <v>383</v>
      </c>
      <c r="L4" s="9"/>
      <c r="M4" s="9"/>
      <c r="N4" s="9"/>
      <c r="O4" s="9"/>
    </row>
    <row r="5" ht="40.5" spans="1:15">
      <c r="A5" s="9">
        <v>2</v>
      </c>
      <c r="B5" s="9" t="s">
        <v>377</v>
      </c>
      <c r="C5" s="9" t="s">
        <v>20</v>
      </c>
      <c r="D5" s="9" t="s">
        <v>384</v>
      </c>
      <c r="E5" s="9" t="s">
        <v>379</v>
      </c>
      <c r="F5" s="9">
        <v>1</v>
      </c>
      <c r="G5" s="9" t="s">
        <v>385</v>
      </c>
      <c r="H5" s="9" t="s">
        <v>386</v>
      </c>
      <c r="I5" s="9" t="s">
        <v>382</v>
      </c>
      <c r="J5" s="9" t="s">
        <v>387</v>
      </c>
      <c r="K5" s="9" t="s">
        <v>388</v>
      </c>
      <c r="L5" s="9"/>
      <c r="M5" s="9"/>
      <c r="N5" s="9"/>
      <c r="O5" s="9"/>
    </row>
    <row r="6" ht="40.5" spans="1:15">
      <c r="A6" s="9">
        <v>3</v>
      </c>
      <c r="B6" s="9" t="s">
        <v>377</v>
      </c>
      <c r="C6" s="9" t="s">
        <v>20</v>
      </c>
      <c r="D6" s="9" t="s">
        <v>389</v>
      </c>
      <c r="E6" s="9" t="s">
        <v>379</v>
      </c>
      <c r="F6" s="9">
        <v>1</v>
      </c>
      <c r="G6" s="9" t="s">
        <v>390</v>
      </c>
      <c r="H6" s="9" t="s">
        <v>386</v>
      </c>
      <c r="I6" s="9" t="s">
        <v>382</v>
      </c>
      <c r="J6" s="9" t="s">
        <v>391</v>
      </c>
      <c r="K6" s="30" t="s">
        <v>392</v>
      </c>
      <c r="L6" s="9"/>
      <c r="M6" s="9"/>
      <c r="N6" s="9"/>
      <c r="O6" s="9"/>
    </row>
    <row r="7" ht="40.5" spans="1:15">
      <c r="A7" s="9">
        <v>4</v>
      </c>
      <c r="B7" s="9" t="s">
        <v>377</v>
      </c>
      <c r="C7" s="9" t="s">
        <v>20</v>
      </c>
      <c r="D7" s="9" t="s">
        <v>393</v>
      </c>
      <c r="E7" s="9" t="s">
        <v>379</v>
      </c>
      <c r="F7" s="9">
        <v>1</v>
      </c>
      <c r="G7" s="9" t="s">
        <v>394</v>
      </c>
      <c r="H7" s="9" t="s">
        <v>395</v>
      </c>
      <c r="I7" s="9" t="s">
        <v>382</v>
      </c>
      <c r="J7" s="9" t="s">
        <v>396</v>
      </c>
      <c r="K7" s="9" t="s">
        <v>397</v>
      </c>
      <c r="L7" s="9"/>
      <c r="M7" s="9"/>
      <c r="N7" s="9"/>
      <c r="O7" s="9"/>
    </row>
    <row r="8" ht="40.5" spans="1:15">
      <c r="A8" s="9">
        <v>5</v>
      </c>
      <c r="B8" s="9" t="s">
        <v>377</v>
      </c>
      <c r="C8" s="9" t="s">
        <v>20</v>
      </c>
      <c r="D8" s="9" t="s">
        <v>398</v>
      </c>
      <c r="E8" s="9" t="s">
        <v>379</v>
      </c>
      <c r="F8" s="9">
        <v>1</v>
      </c>
      <c r="G8" s="9" t="s">
        <v>399</v>
      </c>
      <c r="H8" s="9" t="s">
        <v>400</v>
      </c>
      <c r="I8" s="9" t="s">
        <v>382</v>
      </c>
      <c r="J8" s="9" t="s">
        <v>401</v>
      </c>
      <c r="K8" s="9" t="s">
        <v>402</v>
      </c>
      <c r="L8" s="9"/>
      <c r="M8" s="9"/>
      <c r="N8" s="9"/>
      <c r="O8" s="9"/>
    </row>
    <row r="9" ht="40.5" spans="1:15">
      <c r="A9" s="9">
        <v>6</v>
      </c>
      <c r="B9" s="9" t="s">
        <v>377</v>
      </c>
      <c r="C9" s="9" t="s">
        <v>20</v>
      </c>
      <c r="D9" s="9" t="s">
        <v>403</v>
      </c>
      <c r="E9" s="9" t="s">
        <v>379</v>
      </c>
      <c r="F9" s="9">
        <v>1</v>
      </c>
      <c r="G9" s="9" t="s">
        <v>404</v>
      </c>
      <c r="H9" s="9" t="s">
        <v>405</v>
      </c>
      <c r="I9" s="9" t="s">
        <v>382</v>
      </c>
      <c r="J9" s="9" t="s">
        <v>406</v>
      </c>
      <c r="K9" s="9" t="s">
        <v>407</v>
      </c>
      <c r="L9" s="9"/>
      <c r="M9" s="9"/>
      <c r="N9" s="9"/>
      <c r="O9" s="9"/>
    </row>
    <row r="10" ht="40.5" spans="1:15">
      <c r="A10" s="9">
        <v>7</v>
      </c>
      <c r="B10" s="9" t="s">
        <v>377</v>
      </c>
      <c r="C10" s="9" t="s">
        <v>20</v>
      </c>
      <c r="D10" s="9" t="s">
        <v>408</v>
      </c>
      <c r="E10" s="9" t="s">
        <v>379</v>
      </c>
      <c r="F10" s="9">
        <v>1</v>
      </c>
      <c r="G10" s="9" t="s">
        <v>409</v>
      </c>
      <c r="H10" s="9" t="s">
        <v>410</v>
      </c>
      <c r="I10" s="9" t="s">
        <v>382</v>
      </c>
      <c r="J10" s="9" t="s">
        <v>411</v>
      </c>
      <c r="K10" s="30" t="s">
        <v>412</v>
      </c>
      <c r="L10" s="9"/>
      <c r="M10" s="9"/>
      <c r="N10" s="9"/>
      <c r="O10" s="9"/>
    </row>
    <row r="11" ht="40.5" spans="1:15">
      <c r="A11" s="9">
        <v>8</v>
      </c>
      <c r="B11" s="9" t="s">
        <v>377</v>
      </c>
      <c r="C11" s="9" t="s">
        <v>20</v>
      </c>
      <c r="D11" s="9" t="s">
        <v>413</v>
      </c>
      <c r="E11" s="9" t="s">
        <v>379</v>
      </c>
      <c r="F11" s="9">
        <v>1</v>
      </c>
      <c r="G11" s="9" t="s">
        <v>414</v>
      </c>
      <c r="H11" s="9" t="s">
        <v>415</v>
      </c>
      <c r="I11" s="9" t="s">
        <v>382</v>
      </c>
      <c r="J11" s="9" t="s">
        <v>416</v>
      </c>
      <c r="K11" s="9" t="s">
        <v>417</v>
      </c>
      <c r="L11" s="9"/>
      <c r="M11" s="9"/>
      <c r="N11" s="9"/>
      <c r="O11" s="9"/>
    </row>
    <row r="12" ht="40.5" spans="1:15">
      <c r="A12" s="9">
        <v>9</v>
      </c>
      <c r="B12" s="9" t="s">
        <v>377</v>
      </c>
      <c r="C12" s="9" t="s">
        <v>20</v>
      </c>
      <c r="D12" s="9" t="s">
        <v>418</v>
      </c>
      <c r="E12" s="9" t="s">
        <v>379</v>
      </c>
      <c r="F12" s="9">
        <v>1</v>
      </c>
      <c r="G12" s="9" t="s">
        <v>419</v>
      </c>
      <c r="H12" s="9" t="s">
        <v>420</v>
      </c>
      <c r="I12" s="9" t="s">
        <v>382</v>
      </c>
      <c r="J12" s="9" t="s">
        <v>421</v>
      </c>
      <c r="K12" s="9" t="s">
        <v>422</v>
      </c>
      <c r="L12" s="9"/>
      <c r="M12" s="9"/>
      <c r="N12" s="9"/>
      <c r="O12" s="9"/>
    </row>
    <row r="13" ht="40.5" spans="1:15">
      <c r="A13" s="9">
        <v>10</v>
      </c>
      <c r="B13" s="9" t="s">
        <v>377</v>
      </c>
      <c r="C13" s="9" t="s">
        <v>20</v>
      </c>
      <c r="D13" s="9" t="s">
        <v>423</v>
      </c>
      <c r="E13" s="9" t="s">
        <v>379</v>
      </c>
      <c r="F13" s="9">
        <v>1</v>
      </c>
      <c r="G13" s="9" t="s">
        <v>424</v>
      </c>
      <c r="H13" s="9" t="s">
        <v>425</v>
      </c>
      <c r="I13" s="9" t="s">
        <v>382</v>
      </c>
      <c r="J13" s="9" t="s">
        <v>426</v>
      </c>
      <c r="K13" s="9" t="s">
        <v>427</v>
      </c>
      <c r="L13" s="9"/>
      <c r="M13" s="9"/>
      <c r="N13" s="9"/>
      <c r="O13" s="9"/>
    </row>
    <row r="14" ht="40.5" spans="1:15">
      <c r="A14" s="9">
        <v>11</v>
      </c>
      <c r="B14" s="9" t="s">
        <v>377</v>
      </c>
      <c r="C14" s="9" t="s">
        <v>20</v>
      </c>
      <c r="D14" s="9" t="s">
        <v>428</v>
      </c>
      <c r="E14" s="9" t="s">
        <v>379</v>
      </c>
      <c r="F14" s="9">
        <v>1</v>
      </c>
      <c r="G14" s="9" t="s">
        <v>429</v>
      </c>
      <c r="H14" s="9" t="s">
        <v>430</v>
      </c>
      <c r="I14" s="9" t="s">
        <v>382</v>
      </c>
      <c r="J14" s="9" t="s">
        <v>431</v>
      </c>
      <c r="K14" s="9" t="s">
        <v>432</v>
      </c>
      <c r="L14" s="9"/>
      <c r="M14" s="9"/>
      <c r="N14" s="9"/>
      <c r="O14" s="9"/>
    </row>
    <row r="15" ht="40.5" spans="1:15">
      <c r="A15" s="9">
        <v>12</v>
      </c>
      <c r="B15" s="9" t="s">
        <v>377</v>
      </c>
      <c r="C15" s="9" t="s">
        <v>20</v>
      </c>
      <c r="D15" s="9" t="s">
        <v>433</v>
      </c>
      <c r="E15" s="9" t="s">
        <v>379</v>
      </c>
      <c r="F15" s="9">
        <v>1</v>
      </c>
      <c r="G15" s="9" t="s">
        <v>434</v>
      </c>
      <c r="H15" s="9" t="s">
        <v>435</v>
      </c>
      <c r="I15" s="9" t="s">
        <v>382</v>
      </c>
      <c r="J15" s="9" t="s">
        <v>436</v>
      </c>
      <c r="K15" s="9" t="s">
        <v>437</v>
      </c>
      <c r="L15" s="9"/>
      <c r="M15" s="9"/>
      <c r="N15" s="9"/>
      <c r="O15" s="9"/>
    </row>
    <row r="16" ht="40.5" spans="1:15">
      <c r="A16" s="9">
        <v>13</v>
      </c>
      <c r="B16" s="9" t="s">
        <v>377</v>
      </c>
      <c r="C16" s="9" t="s">
        <v>20</v>
      </c>
      <c r="D16" s="9" t="s">
        <v>438</v>
      </c>
      <c r="E16" s="9" t="s">
        <v>379</v>
      </c>
      <c r="F16" s="9">
        <v>1</v>
      </c>
      <c r="G16" s="9" t="s">
        <v>439</v>
      </c>
      <c r="H16" s="9" t="s">
        <v>440</v>
      </c>
      <c r="I16" s="9" t="s">
        <v>382</v>
      </c>
      <c r="J16" s="9" t="s">
        <v>441</v>
      </c>
      <c r="K16" s="9" t="s">
        <v>442</v>
      </c>
      <c r="L16" s="9"/>
      <c r="M16" s="9"/>
      <c r="N16" s="9"/>
      <c r="O16" s="9"/>
    </row>
    <row r="17" ht="40.5" spans="1:15">
      <c r="A17" s="9">
        <v>14</v>
      </c>
      <c r="B17" s="9" t="s">
        <v>377</v>
      </c>
      <c r="C17" s="9" t="s">
        <v>20</v>
      </c>
      <c r="D17" s="9" t="s">
        <v>443</v>
      </c>
      <c r="E17" s="9" t="s">
        <v>379</v>
      </c>
      <c r="F17" s="9">
        <v>1</v>
      </c>
      <c r="G17" s="9" t="s">
        <v>444</v>
      </c>
      <c r="H17" s="9" t="s">
        <v>445</v>
      </c>
      <c r="I17" s="9" t="s">
        <v>382</v>
      </c>
      <c r="J17" s="9" t="s">
        <v>446</v>
      </c>
      <c r="K17" s="9" t="s">
        <v>447</v>
      </c>
      <c r="L17" s="9"/>
      <c r="M17" s="9"/>
      <c r="N17" s="9"/>
      <c r="O17" s="9"/>
    </row>
    <row r="18" ht="54" spans="1:15">
      <c r="A18" s="9">
        <v>15</v>
      </c>
      <c r="B18" s="9" t="s">
        <v>377</v>
      </c>
      <c r="C18" s="9" t="s">
        <v>20</v>
      </c>
      <c r="D18" s="9" t="s">
        <v>448</v>
      </c>
      <c r="E18" s="9" t="s">
        <v>379</v>
      </c>
      <c r="F18" s="9">
        <v>1</v>
      </c>
      <c r="G18" s="9" t="s">
        <v>449</v>
      </c>
      <c r="H18" s="9" t="s">
        <v>450</v>
      </c>
      <c r="I18" s="9" t="s">
        <v>382</v>
      </c>
      <c r="J18" s="9" t="s">
        <v>451</v>
      </c>
      <c r="K18" s="9" t="s">
        <v>452</v>
      </c>
      <c r="L18" s="9"/>
      <c r="M18" s="9"/>
      <c r="N18" s="9"/>
      <c r="O18" s="9"/>
    </row>
    <row r="19" ht="40.5" spans="1:15">
      <c r="A19" s="9">
        <v>16</v>
      </c>
      <c r="B19" s="9" t="s">
        <v>377</v>
      </c>
      <c r="C19" s="9" t="s">
        <v>20</v>
      </c>
      <c r="D19" s="9" t="s">
        <v>453</v>
      </c>
      <c r="E19" s="9" t="s">
        <v>379</v>
      </c>
      <c r="F19" s="9">
        <v>1</v>
      </c>
      <c r="G19" s="9" t="s">
        <v>454</v>
      </c>
      <c r="H19" s="9" t="s">
        <v>455</v>
      </c>
      <c r="I19" s="9" t="s">
        <v>382</v>
      </c>
      <c r="J19" s="9" t="s">
        <v>373</v>
      </c>
      <c r="K19" s="9" t="s">
        <v>456</v>
      </c>
      <c r="L19" s="9"/>
      <c r="M19" s="9"/>
      <c r="N19" s="9"/>
      <c r="O19" s="9"/>
    </row>
    <row r="20" spans="1:15">
      <c r="A20" s="10"/>
      <c r="B20" s="10"/>
      <c r="C20" s="10"/>
      <c r="D20" s="10"/>
      <c r="E20" s="10"/>
      <c r="F20" s="10"/>
      <c r="G20" s="10"/>
      <c r="H20" s="10"/>
      <c r="I20" s="10"/>
      <c r="J20" s="10"/>
      <c r="K20" s="10"/>
      <c r="L20" s="10"/>
      <c r="M20" s="10"/>
      <c r="N20" s="10"/>
      <c r="O20" s="10"/>
    </row>
    <row r="21" spans="1:15">
      <c r="A21" s="10"/>
      <c r="B21" s="10"/>
      <c r="C21" s="10"/>
      <c r="D21" s="10"/>
      <c r="E21" s="10"/>
      <c r="F21" s="10"/>
      <c r="G21" s="10"/>
      <c r="H21" s="10"/>
      <c r="I21" s="10"/>
      <c r="J21" s="10"/>
      <c r="K21" s="10"/>
      <c r="L21" s="10"/>
      <c r="M21" s="10"/>
      <c r="N21" s="10"/>
      <c r="O21" s="10"/>
    </row>
    <row r="22" spans="1:15">
      <c r="A22" s="10"/>
      <c r="B22" s="10"/>
      <c r="C22" s="10"/>
      <c r="D22" s="10"/>
      <c r="E22" s="10"/>
      <c r="F22" s="10"/>
      <c r="G22" s="10"/>
      <c r="H22" s="10"/>
      <c r="I22" s="10"/>
      <c r="J22" s="10"/>
      <c r="K22" s="10"/>
      <c r="L22" s="10"/>
      <c r="M22" s="10"/>
      <c r="N22" s="10"/>
      <c r="O22" s="10"/>
    </row>
    <row r="23" spans="1:15">
      <c r="A23" s="10"/>
      <c r="B23" s="10"/>
      <c r="C23" s="10"/>
      <c r="D23" s="10"/>
      <c r="E23" s="10"/>
      <c r="F23" s="10"/>
      <c r="G23" s="10"/>
      <c r="H23" s="10"/>
      <c r="I23" s="10"/>
      <c r="J23" s="10"/>
      <c r="K23" s="10"/>
      <c r="L23" s="10"/>
      <c r="M23" s="10"/>
      <c r="N23" s="10"/>
      <c r="O23" s="10"/>
    </row>
    <row r="24" spans="1:15">
      <c r="A24" s="10"/>
      <c r="B24" s="10"/>
      <c r="C24" s="10"/>
      <c r="D24" s="10"/>
      <c r="E24" s="10"/>
      <c r="F24" s="10"/>
      <c r="G24" s="10"/>
      <c r="H24" s="10"/>
      <c r="I24" s="10"/>
      <c r="J24" s="10"/>
      <c r="K24" s="10"/>
      <c r="L24" s="10"/>
      <c r="M24" s="10"/>
      <c r="N24" s="10"/>
      <c r="O24" s="10"/>
    </row>
    <row r="25" spans="1:15">
      <c r="A25" s="10"/>
      <c r="B25" s="10"/>
      <c r="C25" s="10"/>
      <c r="D25" s="10"/>
      <c r="E25" s="10"/>
      <c r="F25" s="10"/>
      <c r="G25" s="10"/>
      <c r="H25" s="10"/>
      <c r="I25" s="10"/>
      <c r="J25" s="10"/>
      <c r="K25" s="10"/>
      <c r="L25" s="10"/>
      <c r="M25" s="10"/>
      <c r="N25" s="10"/>
      <c r="O25" s="10"/>
    </row>
    <row r="26" spans="1:15">
      <c r="A26" s="10"/>
      <c r="B26" s="10"/>
      <c r="C26" s="10"/>
      <c r="D26" s="10"/>
      <c r="E26" s="10"/>
      <c r="F26" s="10"/>
      <c r="G26" s="10"/>
      <c r="H26" s="10"/>
      <c r="I26" s="10"/>
      <c r="J26" s="10"/>
      <c r="K26" s="10"/>
      <c r="L26" s="10"/>
      <c r="M26" s="10"/>
      <c r="N26" s="10"/>
      <c r="O26" s="10"/>
    </row>
    <row r="27" spans="1:15">
      <c r="A27" s="10"/>
      <c r="B27" s="10"/>
      <c r="C27" s="10"/>
      <c r="D27" s="10"/>
      <c r="E27" s="10"/>
      <c r="F27" s="10"/>
      <c r="G27" s="10"/>
      <c r="H27" s="10"/>
      <c r="I27" s="10"/>
      <c r="J27" s="10"/>
      <c r="K27" s="10"/>
      <c r="L27" s="10"/>
      <c r="M27" s="10"/>
      <c r="N27" s="10"/>
      <c r="O27" s="10"/>
    </row>
    <row r="28" spans="1:15">
      <c r="A28" s="10"/>
      <c r="B28" s="10"/>
      <c r="C28" s="10"/>
      <c r="D28" s="10"/>
      <c r="E28" s="10"/>
      <c r="F28" s="10"/>
      <c r="G28" s="10"/>
      <c r="H28" s="10"/>
      <c r="I28" s="10"/>
      <c r="J28" s="10"/>
      <c r="K28" s="10"/>
      <c r="L28" s="10"/>
      <c r="M28" s="10"/>
      <c r="N28" s="10"/>
      <c r="O28" s="10"/>
    </row>
    <row r="29" spans="1:15">
      <c r="A29" s="10"/>
      <c r="B29" s="10"/>
      <c r="C29" s="10"/>
      <c r="D29" s="10"/>
      <c r="E29" s="10"/>
      <c r="F29" s="10"/>
      <c r="G29" s="10"/>
      <c r="H29" s="10"/>
      <c r="I29" s="10"/>
      <c r="J29" s="10"/>
      <c r="K29" s="10"/>
      <c r="L29" s="10"/>
      <c r="M29" s="10"/>
      <c r="N29" s="10"/>
      <c r="O29" s="10"/>
    </row>
    <row r="30" spans="1:15">
      <c r="A30" s="10"/>
      <c r="B30" s="10"/>
      <c r="C30" s="10"/>
      <c r="D30" s="10"/>
      <c r="E30" s="10"/>
      <c r="F30" s="10"/>
      <c r="G30" s="10"/>
      <c r="H30" s="10"/>
      <c r="I30" s="10"/>
      <c r="J30" s="10"/>
      <c r="K30" s="10"/>
      <c r="L30" s="10"/>
      <c r="M30" s="10"/>
      <c r="N30" s="10"/>
      <c r="O30" s="10"/>
    </row>
    <row r="31" spans="1:15">
      <c r="A31" s="10"/>
      <c r="B31" s="10"/>
      <c r="C31" s="10"/>
      <c r="D31" s="10"/>
      <c r="E31" s="10"/>
      <c r="F31" s="10"/>
      <c r="G31" s="10"/>
      <c r="H31" s="10"/>
      <c r="I31" s="10"/>
      <c r="J31" s="10"/>
      <c r="K31" s="10"/>
      <c r="L31" s="10"/>
      <c r="M31" s="10"/>
      <c r="N31" s="10"/>
      <c r="O31" s="10"/>
    </row>
    <row r="32" spans="1:15">
      <c r="A32" s="10"/>
      <c r="B32" s="10"/>
      <c r="C32" s="10"/>
      <c r="D32" s="10"/>
      <c r="E32" s="10"/>
      <c r="F32" s="10"/>
      <c r="G32" s="10"/>
      <c r="H32" s="10"/>
      <c r="I32" s="10"/>
      <c r="J32" s="10"/>
      <c r="K32" s="10"/>
      <c r="L32" s="10"/>
      <c r="M32" s="10"/>
      <c r="N32" s="10"/>
      <c r="O32" s="10"/>
    </row>
    <row r="33" spans="1:15">
      <c r="A33" s="10"/>
      <c r="B33" s="10"/>
      <c r="C33" s="10"/>
      <c r="D33" s="10"/>
      <c r="E33" s="10"/>
      <c r="F33" s="10"/>
      <c r="G33" s="10"/>
      <c r="H33" s="10"/>
      <c r="I33" s="10"/>
      <c r="J33" s="10"/>
      <c r="K33" s="10"/>
      <c r="L33" s="10"/>
      <c r="M33" s="10"/>
      <c r="N33" s="10"/>
      <c r="O33" s="10"/>
    </row>
    <row r="34" spans="1:15">
      <c r="A34" s="10"/>
      <c r="B34" s="10"/>
      <c r="C34" s="10"/>
      <c r="D34" s="10"/>
      <c r="E34" s="10"/>
      <c r="F34" s="10"/>
      <c r="G34" s="10"/>
      <c r="H34" s="10"/>
      <c r="I34" s="10"/>
      <c r="J34" s="10"/>
      <c r="K34" s="10"/>
      <c r="L34" s="10"/>
      <c r="M34" s="10"/>
      <c r="N34" s="10"/>
      <c r="O34" s="10"/>
    </row>
    <row r="35" spans="1:15">
      <c r="A35" s="10"/>
      <c r="B35" s="10"/>
      <c r="C35" s="10"/>
      <c r="D35" s="10"/>
      <c r="E35" s="10"/>
      <c r="F35" s="10"/>
      <c r="G35" s="10"/>
      <c r="H35" s="10"/>
      <c r="I35" s="10"/>
      <c r="J35" s="10"/>
      <c r="K35" s="10"/>
      <c r="L35" s="10"/>
      <c r="M35" s="10"/>
      <c r="N35" s="10"/>
      <c r="O35" s="10"/>
    </row>
    <row r="36" spans="1:15">
      <c r="A36" s="10"/>
      <c r="B36" s="10"/>
      <c r="C36" s="10"/>
      <c r="D36" s="10"/>
      <c r="E36" s="10"/>
      <c r="F36" s="10"/>
      <c r="G36" s="10"/>
      <c r="H36" s="10"/>
      <c r="I36" s="10"/>
      <c r="J36" s="10"/>
      <c r="K36" s="10"/>
      <c r="L36" s="10"/>
      <c r="M36" s="10"/>
      <c r="N36" s="10"/>
      <c r="O36" s="10"/>
    </row>
    <row r="37" spans="1:15">
      <c r="A37" s="10"/>
      <c r="B37" s="10"/>
      <c r="C37" s="10"/>
      <c r="D37" s="10"/>
      <c r="E37" s="10"/>
      <c r="F37" s="10"/>
      <c r="G37" s="10"/>
      <c r="H37" s="10"/>
      <c r="I37" s="10"/>
      <c r="J37" s="10"/>
      <c r="K37" s="10"/>
      <c r="L37" s="10"/>
      <c r="M37" s="10"/>
      <c r="N37" s="10"/>
      <c r="O37" s="10"/>
    </row>
    <row r="38" spans="1:15">
      <c r="A38" s="10"/>
      <c r="B38" s="10"/>
      <c r="C38" s="10"/>
      <c r="D38" s="10"/>
      <c r="E38" s="10"/>
      <c r="F38" s="10"/>
      <c r="G38" s="10"/>
      <c r="H38" s="10"/>
      <c r="I38" s="10"/>
      <c r="J38" s="10"/>
      <c r="K38" s="10"/>
      <c r="L38" s="10"/>
      <c r="M38" s="10"/>
      <c r="N38" s="10"/>
      <c r="O38" s="10"/>
    </row>
    <row r="39" spans="1:15">
      <c r="A39" s="10"/>
      <c r="B39" s="10"/>
      <c r="C39" s="10"/>
      <c r="D39" s="10"/>
      <c r="E39" s="10"/>
      <c r="F39" s="10"/>
      <c r="G39" s="10"/>
      <c r="H39" s="10"/>
      <c r="I39" s="10"/>
      <c r="J39" s="10"/>
      <c r="K39" s="10"/>
      <c r="L39" s="10"/>
      <c r="M39" s="10"/>
      <c r="N39" s="10"/>
      <c r="O39" s="10"/>
    </row>
    <row r="40" spans="1:15">
      <c r="A40" s="10"/>
      <c r="B40" s="10"/>
      <c r="C40" s="10"/>
      <c r="D40" s="10"/>
      <c r="E40" s="10"/>
      <c r="F40" s="10"/>
      <c r="G40" s="10"/>
      <c r="H40" s="10"/>
      <c r="I40" s="10"/>
      <c r="J40" s="10"/>
      <c r="K40" s="10"/>
      <c r="L40" s="10"/>
      <c r="M40" s="10"/>
      <c r="N40" s="10"/>
      <c r="O40" s="10"/>
    </row>
    <row r="41" spans="1:15">
      <c r="A41" s="10"/>
      <c r="B41" s="10"/>
      <c r="C41" s="10"/>
      <c r="D41" s="10"/>
      <c r="E41" s="10"/>
      <c r="F41" s="10"/>
      <c r="G41" s="10"/>
      <c r="H41" s="10"/>
      <c r="I41" s="10"/>
      <c r="J41" s="10"/>
      <c r="K41" s="10"/>
      <c r="L41" s="10"/>
      <c r="M41" s="10"/>
      <c r="N41" s="10"/>
      <c r="O41" s="10"/>
    </row>
    <row r="42" spans="1:15">
      <c r="A42" s="10"/>
      <c r="B42" s="10"/>
      <c r="C42" s="10"/>
      <c r="D42" s="10"/>
      <c r="E42" s="10"/>
      <c r="F42" s="10"/>
      <c r="G42" s="10"/>
      <c r="H42" s="10"/>
      <c r="I42" s="10"/>
      <c r="J42" s="10"/>
      <c r="K42" s="10"/>
      <c r="L42" s="10"/>
      <c r="M42" s="10"/>
      <c r="N42" s="10"/>
      <c r="O42" s="10"/>
    </row>
    <row r="43" spans="1:15">
      <c r="A43" s="10"/>
      <c r="B43" s="10"/>
      <c r="C43" s="10"/>
      <c r="D43" s="10"/>
      <c r="E43" s="10"/>
      <c r="F43" s="10"/>
      <c r="G43" s="10"/>
      <c r="H43" s="10"/>
      <c r="I43" s="10"/>
      <c r="J43" s="10"/>
      <c r="K43" s="10"/>
      <c r="L43" s="10"/>
      <c r="M43" s="10"/>
      <c r="N43" s="10"/>
      <c r="O43" s="10"/>
    </row>
    <row r="44" spans="1:15">
      <c r="A44" s="10"/>
      <c r="B44" s="10"/>
      <c r="C44" s="10"/>
      <c r="D44" s="10"/>
      <c r="E44" s="10"/>
      <c r="F44" s="10"/>
      <c r="G44" s="10"/>
      <c r="H44" s="10"/>
      <c r="I44" s="10"/>
      <c r="J44" s="10"/>
      <c r="K44" s="10"/>
      <c r="L44" s="10"/>
      <c r="M44" s="10"/>
      <c r="N44" s="10"/>
      <c r="O44" s="10"/>
    </row>
    <row r="45" spans="1:15">
      <c r="A45" s="10"/>
      <c r="B45" s="10"/>
      <c r="C45" s="10"/>
      <c r="D45" s="10"/>
      <c r="E45" s="10"/>
      <c r="F45" s="10"/>
      <c r="G45" s="10"/>
      <c r="H45" s="10"/>
      <c r="I45" s="10"/>
      <c r="J45" s="10"/>
      <c r="K45" s="10"/>
      <c r="L45" s="10"/>
      <c r="M45" s="10"/>
      <c r="N45" s="10"/>
      <c r="O45" s="10"/>
    </row>
    <row r="46" spans="1:15">
      <c r="A46" s="10"/>
      <c r="B46" s="10"/>
      <c r="C46" s="10"/>
      <c r="D46" s="10"/>
      <c r="E46" s="10"/>
      <c r="F46" s="10"/>
      <c r="G46" s="10"/>
      <c r="H46" s="10"/>
      <c r="I46" s="10"/>
      <c r="J46" s="10"/>
      <c r="K46" s="10"/>
      <c r="L46" s="10"/>
      <c r="M46" s="10"/>
      <c r="N46" s="10"/>
      <c r="O46" s="10"/>
    </row>
    <row r="47" spans="1:15">
      <c r="A47" s="10"/>
      <c r="B47" s="10"/>
      <c r="C47" s="10"/>
      <c r="D47" s="10"/>
      <c r="E47" s="10"/>
      <c r="F47" s="10"/>
      <c r="G47" s="10"/>
      <c r="H47" s="10"/>
      <c r="I47" s="10"/>
      <c r="J47" s="10"/>
      <c r="K47" s="10"/>
      <c r="L47" s="10"/>
      <c r="M47" s="10"/>
      <c r="N47" s="10"/>
      <c r="O47" s="10"/>
    </row>
    <row r="48" spans="1:15">
      <c r="A48" s="10"/>
      <c r="B48" s="10"/>
      <c r="C48" s="10"/>
      <c r="D48" s="10"/>
      <c r="E48" s="10"/>
      <c r="F48" s="10"/>
      <c r="G48" s="10"/>
      <c r="H48" s="10"/>
      <c r="I48" s="10"/>
      <c r="J48" s="10"/>
      <c r="K48" s="10"/>
      <c r="L48" s="10"/>
      <c r="M48" s="10"/>
      <c r="N48" s="10"/>
      <c r="O48" s="10"/>
    </row>
    <row r="49" spans="1:15">
      <c r="A49" s="10"/>
      <c r="B49" s="10"/>
      <c r="C49" s="10"/>
      <c r="D49" s="10"/>
      <c r="E49" s="10"/>
      <c r="F49" s="10"/>
      <c r="G49" s="10"/>
      <c r="H49" s="10"/>
      <c r="I49" s="10"/>
      <c r="J49" s="10"/>
      <c r="K49" s="10"/>
      <c r="L49" s="10"/>
      <c r="M49" s="10"/>
      <c r="N49" s="10"/>
      <c r="O49" s="10"/>
    </row>
    <row r="50" spans="1:15">
      <c r="A50" s="10"/>
      <c r="B50" s="10"/>
      <c r="C50" s="10"/>
      <c r="D50" s="10"/>
      <c r="E50" s="10"/>
      <c r="F50" s="10"/>
      <c r="G50" s="10"/>
      <c r="H50" s="10"/>
      <c r="I50" s="10"/>
      <c r="J50" s="10"/>
      <c r="K50" s="10"/>
      <c r="L50" s="10"/>
      <c r="M50" s="10"/>
      <c r="N50" s="10"/>
      <c r="O50" s="10"/>
    </row>
    <row r="51" spans="1:15">
      <c r="A51" s="10"/>
      <c r="B51" s="10"/>
      <c r="C51" s="10"/>
      <c r="D51" s="10"/>
      <c r="E51" s="10"/>
      <c r="F51" s="10"/>
      <c r="G51" s="10"/>
      <c r="H51" s="10"/>
      <c r="I51" s="10"/>
      <c r="J51" s="10"/>
      <c r="K51" s="10"/>
      <c r="L51" s="10"/>
      <c r="M51" s="10"/>
      <c r="N51" s="10"/>
      <c r="O51" s="10"/>
    </row>
    <row r="52" spans="1:15">
      <c r="A52" s="10"/>
      <c r="B52" s="10"/>
      <c r="C52" s="10"/>
      <c r="D52" s="10"/>
      <c r="E52" s="10"/>
      <c r="F52" s="10"/>
      <c r="G52" s="10"/>
      <c r="H52" s="10"/>
      <c r="I52" s="10"/>
      <c r="J52" s="10"/>
      <c r="K52" s="10"/>
      <c r="L52" s="10"/>
      <c r="M52" s="10"/>
      <c r="N52" s="10"/>
      <c r="O52" s="10"/>
    </row>
    <row r="53" spans="1:15">
      <c r="A53" s="10"/>
      <c r="B53" s="10"/>
      <c r="C53" s="10"/>
      <c r="D53" s="10"/>
      <c r="E53" s="10"/>
      <c r="F53" s="10"/>
      <c r="G53" s="10"/>
      <c r="H53" s="10"/>
      <c r="I53" s="10"/>
      <c r="J53" s="10"/>
      <c r="K53" s="10"/>
      <c r="L53" s="10"/>
      <c r="M53" s="10"/>
      <c r="N53" s="10"/>
      <c r="O53" s="10"/>
    </row>
    <row r="54" spans="1:15">
      <c r="A54" s="10"/>
      <c r="B54" s="10"/>
      <c r="C54" s="10"/>
      <c r="D54" s="10"/>
      <c r="E54" s="10"/>
      <c r="F54" s="10"/>
      <c r="G54" s="10"/>
      <c r="H54" s="10"/>
      <c r="I54" s="10"/>
      <c r="J54" s="10"/>
      <c r="K54" s="10"/>
      <c r="L54" s="10"/>
      <c r="M54" s="10"/>
      <c r="N54" s="10"/>
      <c r="O54" s="10"/>
    </row>
    <row r="55" spans="1:15">
      <c r="A55" s="10"/>
      <c r="B55" s="10"/>
      <c r="C55" s="10"/>
      <c r="D55" s="10"/>
      <c r="E55" s="10"/>
      <c r="F55" s="10"/>
      <c r="G55" s="10"/>
      <c r="H55" s="10"/>
      <c r="I55" s="10"/>
      <c r="J55" s="10"/>
      <c r="K55" s="10"/>
      <c r="L55" s="10"/>
      <c r="M55" s="10"/>
      <c r="N55" s="10"/>
      <c r="O55" s="10"/>
    </row>
    <row r="56" spans="1:15">
      <c r="A56" s="10"/>
      <c r="B56" s="10"/>
      <c r="C56" s="10"/>
      <c r="D56" s="10"/>
      <c r="E56" s="10"/>
      <c r="F56" s="10"/>
      <c r="G56" s="10"/>
      <c r="H56" s="10"/>
      <c r="I56" s="10"/>
      <c r="J56" s="10"/>
      <c r="K56" s="10"/>
      <c r="L56" s="10"/>
      <c r="M56" s="10"/>
      <c r="N56" s="10"/>
      <c r="O56" s="10"/>
    </row>
    <row r="57" spans="1:15">
      <c r="A57" s="10"/>
      <c r="B57" s="10"/>
      <c r="C57" s="10"/>
      <c r="D57" s="10"/>
      <c r="E57" s="10"/>
      <c r="F57" s="10"/>
      <c r="G57" s="10"/>
      <c r="H57" s="10"/>
      <c r="I57" s="10"/>
      <c r="J57" s="10"/>
      <c r="K57" s="10"/>
      <c r="L57" s="10"/>
      <c r="M57" s="10"/>
      <c r="N57" s="10"/>
      <c r="O57" s="10"/>
    </row>
    <row r="58" spans="1:15">
      <c r="A58" s="10"/>
      <c r="B58" s="10"/>
      <c r="C58" s="10"/>
      <c r="D58" s="10"/>
      <c r="E58" s="10"/>
      <c r="F58" s="10"/>
      <c r="G58" s="10"/>
      <c r="H58" s="10"/>
      <c r="I58" s="10"/>
      <c r="J58" s="10"/>
      <c r="K58" s="10"/>
      <c r="L58" s="10"/>
      <c r="M58" s="10"/>
      <c r="N58" s="10"/>
      <c r="O58" s="10"/>
    </row>
    <row r="59" spans="1:15">
      <c r="A59" s="10"/>
      <c r="B59" s="10"/>
      <c r="C59" s="10"/>
      <c r="D59" s="10"/>
      <c r="E59" s="10"/>
      <c r="F59" s="10"/>
      <c r="G59" s="10"/>
      <c r="H59" s="10"/>
      <c r="I59" s="10"/>
      <c r="J59" s="10"/>
      <c r="K59" s="10"/>
      <c r="L59" s="10"/>
      <c r="M59" s="10"/>
      <c r="N59" s="10"/>
      <c r="O59" s="10"/>
    </row>
    <row r="60" spans="1:15">
      <c r="A60" s="10"/>
      <c r="B60" s="10"/>
      <c r="C60" s="10"/>
      <c r="D60" s="10"/>
      <c r="E60" s="10"/>
      <c r="F60" s="10"/>
      <c r="G60" s="10"/>
      <c r="H60" s="10"/>
      <c r="I60" s="10"/>
      <c r="J60" s="10"/>
      <c r="K60" s="10"/>
      <c r="L60" s="10"/>
      <c r="M60" s="10"/>
      <c r="N60" s="10"/>
      <c r="O60" s="10"/>
    </row>
    <row r="61" spans="1:15">
      <c r="A61" s="10"/>
      <c r="B61" s="10"/>
      <c r="C61" s="10"/>
      <c r="D61" s="10"/>
      <c r="E61" s="10"/>
      <c r="F61" s="10"/>
      <c r="G61" s="10"/>
      <c r="H61" s="10"/>
      <c r="I61" s="10"/>
      <c r="J61" s="10"/>
      <c r="K61" s="10"/>
      <c r="L61" s="10"/>
      <c r="M61" s="10"/>
      <c r="N61" s="10"/>
      <c r="O61" s="10"/>
    </row>
    <row r="62" spans="1:15">
      <c r="A62" s="10"/>
      <c r="B62" s="10"/>
      <c r="C62" s="10"/>
      <c r="D62" s="10"/>
      <c r="E62" s="10"/>
      <c r="F62" s="10"/>
      <c r="G62" s="10"/>
      <c r="H62" s="10"/>
      <c r="I62" s="10"/>
      <c r="J62" s="10"/>
      <c r="K62" s="10"/>
      <c r="L62" s="10"/>
      <c r="M62" s="10"/>
      <c r="N62" s="10"/>
      <c r="O62" s="10"/>
    </row>
    <row r="63" spans="1:15">
      <c r="A63" s="10"/>
      <c r="B63" s="10"/>
      <c r="C63" s="10"/>
      <c r="D63" s="10"/>
      <c r="E63" s="10"/>
      <c r="F63" s="10"/>
      <c r="G63" s="10"/>
      <c r="H63" s="10"/>
      <c r="I63" s="10"/>
      <c r="J63" s="10"/>
      <c r="K63" s="10"/>
      <c r="L63" s="10"/>
      <c r="M63" s="10"/>
      <c r="N63" s="10"/>
      <c r="O63" s="10"/>
    </row>
    <row r="64" spans="1:15">
      <c r="A64" s="10"/>
      <c r="B64" s="10"/>
      <c r="C64" s="10"/>
      <c r="D64" s="10"/>
      <c r="E64" s="10"/>
      <c r="F64" s="10"/>
      <c r="G64" s="10"/>
      <c r="H64" s="10"/>
      <c r="I64" s="10"/>
      <c r="J64" s="10"/>
      <c r="K64" s="10"/>
      <c r="L64" s="10"/>
      <c r="M64" s="10"/>
      <c r="N64" s="10"/>
      <c r="O64" s="10"/>
    </row>
    <row r="65" spans="1:15">
      <c r="A65" s="10"/>
      <c r="B65" s="10"/>
      <c r="C65" s="10"/>
      <c r="D65" s="10"/>
      <c r="E65" s="10"/>
      <c r="F65" s="10"/>
      <c r="G65" s="10"/>
      <c r="H65" s="10"/>
      <c r="I65" s="10"/>
      <c r="J65" s="10"/>
      <c r="K65" s="10"/>
      <c r="L65" s="10"/>
      <c r="M65" s="10"/>
      <c r="N65" s="10"/>
      <c r="O65" s="10"/>
    </row>
    <row r="66" spans="1:15">
      <c r="A66" s="10"/>
      <c r="B66" s="10"/>
      <c r="C66" s="10"/>
      <c r="D66" s="10"/>
      <c r="E66" s="10"/>
      <c r="F66" s="10"/>
      <c r="G66" s="10"/>
      <c r="H66" s="10"/>
      <c r="I66" s="10"/>
      <c r="J66" s="10"/>
      <c r="K66" s="10"/>
      <c r="L66" s="10"/>
      <c r="M66" s="10"/>
      <c r="N66" s="10"/>
      <c r="O66" s="10"/>
    </row>
    <row r="67" spans="1:15">
      <c r="A67" s="10"/>
      <c r="B67" s="10"/>
      <c r="C67" s="10"/>
      <c r="D67" s="10"/>
      <c r="E67" s="10"/>
      <c r="F67" s="10"/>
      <c r="G67" s="10"/>
      <c r="H67" s="10"/>
      <c r="I67" s="10"/>
      <c r="J67" s="10"/>
      <c r="K67" s="10"/>
      <c r="L67" s="10"/>
      <c r="M67" s="10"/>
      <c r="N67" s="10"/>
      <c r="O67" s="10"/>
    </row>
    <row r="68" spans="1:15">
      <c r="A68" s="10"/>
      <c r="B68" s="10"/>
      <c r="C68" s="10"/>
      <c r="D68" s="10"/>
      <c r="E68" s="10"/>
      <c r="F68" s="10"/>
      <c r="G68" s="10"/>
      <c r="H68" s="10"/>
      <c r="I68" s="10"/>
      <c r="J68" s="10"/>
      <c r="K68" s="10"/>
      <c r="L68" s="10"/>
      <c r="M68" s="10"/>
      <c r="N68" s="10"/>
      <c r="O68" s="10"/>
    </row>
    <row r="69" spans="1:15">
      <c r="A69" s="10"/>
      <c r="B69" s="10"/>
      <c r="C69" s="10"/>
      <c r="D69" s="10"/>
      <c r="E69" s="10"/>
      <c r="F69" s="10"/>
      <c r="G69" s="10"/>
      <c r="H69" s="10"/>
      <c r="I69" s="10"/>
      <c r="J69" s="10"/>
      <c r="K69" s="10"/>
      <c r="L69" s="10"/>
      <c r="M69" s="10"/>
      <c r="N69" s="10"/>
      <c r="O69" s="10"/>
    </row>
    <row r="70" spans="1:15">
      <c r="A70" s="10"/>
      <c r="B70" s="10"/>
      <c r="C70" s="10"/>
      <c r="D70" s="10"/>
      <c r="E70" s="10"/>
      <c r="F70" s="10"/>
      <c r="G70" s="10"/>
      <c r="H70" s="10"/>
      <c r="I70" s="10"/>
      <c r="J70" s="10"/>
      <c r="K70" s="10"/>
      <c r="L70" s="10"/>
      <c r="M70" s="10"/>
      <c r="N70" s="10"/>
      <c r="O70" s="10"/>
    </row>
    <row r="71" spans="1:15">
      <c r="A71" s="10"/>
      <c r="B71" s="10"/>
      <c r="C71" s="10"/>
      <c r="D71" s="10"/>
      <c r="E71" s="10"/>
      <c r="F71" s="10"/>
      <c r="G71" s="10"/>
      <c r="H71" s="10"/>
      <c r="I71" s="10"/>
      <c r="J71" s="10"/>
      <c r="K71" s="10"/>
      <c r="L71" s="10"/>
      <c r="M71" s="10"/>
      <c r="N71" s="10"/>
      <c r="O71" s="10"/>
    </row>
    <row r="72" spans="1:15">
      <c r="A72" s="10"/>
      <c r="B72" s="10"/>
      <c r="C72" s="10"/>
      <c r="D72" s="10"/>
      <c r="E72" s="10"/>
      <c r="F72" s="10"/>
      <c r="G72" s="10"/>
      <c r="H72" s="10"/>
      <c r="I72" s="10"/>
      <c r="J72" s="10"/>
      <c r="K72" s="10"/>
      <c r="L72" s="10"/>
      <c r="M72" s="10"/>
      <c r="N72" s="10"/>
      <c r="O72" s="10"/>
    </row>
    <row r="73" spans="1:15">
      <c r="A73" s="10"/>
      <c r="B73" s="10"/>
      <c r="C73" s="10"/>
      <c r="D73" s="10"/>
      <c r="E73" s="10"/>
      <c r="F73" s="10"/>
      <c r="G73" s="10"/>
      <c r="H73" s="10"/>
      <c r="I73" s="10"/>
      <c r="J73" s="10"/>
      <c r="K73" s="10"/>
      <c r="L73" s="10"/>
      <c r="M73" s="10"/>
      <c r="N73" s="10"/>
      <c r="O73" s="10"/>
    </row>
    <row r="74" spans="1:15">
      <c r="A74" s="10"/>
      <c r="B74" s="10"/>
      <c r="C74" s="10"/>
      <c r="D74" s="10"/>
      <c r="E74" s="10"/>
      <c r="F74" s="10"/>
      <c r="G74" s="10"/>
      <c r="H74" s="10"/>
      <c r="I74" s="10"/>
      <c r="J74" s="10"/>
      <c r="K74" s="10"/>
      <c r="L74" s="10"/>
      <c r="M74" s="10"/>
      <c r="N74" s="10"/>
      <c r="O74" s="10"/>
    </row>
    <row r="75" spans="1:15">
      <c r="A75" s="10"/>
      <c r="B75" s="10"/>
      <c r="C75" s="10"/>
      <c r="D75" s="10"/>
      <c r="E75" s="10"/>
      <c r="F75" s="10"/>
      <c r="G75" s="10"/>
      <c r="H75" s="10"/>
      <c r="I75" s="10"/>
      <c r="J75" s="10"/>
      <c r="K75" s="10"/>
      <c r="L75" s="10"/>
      <c r="M75" s="10"/>
      <c r="N75" s="10"/>
      <c r="O75" s="10"/>
    </row>
    <row r="76" spans="1:15">
      <c r="A76" s="10"/>
      <c r="B76" s="10"/>
      <c r="C76" s="10"/>
      <c r="D76" s="10"/>
      <c r="E76" s="10"/>
      <c r="F76" s="10"/>
      <c r="G76" s="10"/>
      <c r="H76" s="10"/>
      <c r="I76" s="10"/>
      <c r="J76" s="10"/>
      <c r="K76" s="10"/>
      <c r="L76" s="10"/>
      <c r="M76" s="10"/>
      <c r="N76" s="10"/>
      <c r="O76" s="10"/>
    </row>
    <row r="77" spans="1:15">
      <c r="A77" s="10"/>
      <c r="B77" s="10"/>
      <c r="C77" s="10"/>
      <c r="D77" s="10"/>
      <c r="E77" s="10"/>
      <c r="F77" s="10"/>
      <c r="G77" s="10"/>
      <c r="H77" s="10"/>
      <c r="I77" s="10"/>
      <c r="J77" s="10"/>
      <c r="K77" s="10"/>
      <c r="L77" s="10"/>
      <c r="M77" s="10"/>
      <c r="N77" s="10"/>
      <c r="O77" s="10"/>
    </row>
    <row r="78" spans="1:15">
      <c r="A78" s="10"/>
      <c r="B78" s="10"/>
      <c r="C78" s="10"/>
      <c r="D78" s="10"/>
      <c r="E78" s="10"/>
      <c r="F78" s="10"/>
      <c r="G78" s="10"/>
      <c r="H78" s="10"/>
      <c r="I78" s="10"/>
      <c r="J78" s="10"/>
      <c r="K78" s="10"/>
      <c r="L78" s="10"/>
      <c r="M78" s="10"/>
      <c r="N78" s="10"/>
      <c r="O78" s="10"/>
    </row>
    <row r="79" spans="1:15">
      <c r="A79" s="10"/>
      <c r="B79" s="10"/>
      <c r="C79" s="10"/>
      <c r="D79" s="10"/>
      <c r="E79" s="10"/>
      <c r="F79" s="10"/>
      <c r="G79" s="10"/>
      <c r="H79" s="10"/>
      <c r="I79" s="10"/>
      <c r="J79" s="10"/>
      <c r="K79" s="10"/>
      <c r="L79" s="10"/>
      <c r="M79" s="10"/>
      <c r="N79" s="10"/>
      <c r="O79" s="10"/>
    </row>
    <row r="80" spans="1:15">
      <c r="A80" s="10"/>
      <c r="B80" s="10"/>
      <c r="C80" s="10"/>
      <c r="D80" s="10"/>
      <c r="E80" s="10"/>
      <c r="F80" s="10"/>
      <c r="G80" s="10"/>
      <c r="H80" s="10"/>
      <c r="I80" s="10"/>
      <c r="J80" s="10"/>
      <c r="K80" s="10"/>
      <c r="L80" s="10"/>
      <c r="M80" s="10"/>
      <c r="N80" s="10"/>
      <c r="O80" s="10"/>
    </row>
    <row r="81" spans="1:15">
      <c r="A81" s="10"/>
      <c r="B81" s="10"/>
      <c r="C81" s="10"/>
      <c r="D81" s="10"/>
      <c r="E81" s="10"/>
      <c r="F81" s="10"/>
      <c r="G81" s="10"/>
      <c r="H81" s="10"/>
      <c r="I81" s="10"/>
      <c r="J81" s="10"/>
      <c r="K81" s="10"/>
      <c r="L81" s="10"/>
      <c r="M81" s="10"/>
      <c r="N81" s="10"/>
      <c r="O81" s="10"/>
    </row>
    <row r="82" spans="1:15">
      <c r="A82" s="10"/>
      <c r="B82" s="10"/>
      <c r="C82" s="10"/>
      <c r="D82" s="10"/>
      <c r="E82" s="10"/>
      <c r="F82" s="10"/>
      <c r="G82" s="10"/>
      <c r="H82" s="10"/>
      <c r="I82" s="10"/>
      <c r="J82" s="10"/>
      <c r="K82" s="10"/>
      <c r="L82" s="10"/>
      <c r="M82" s="10"/>
      <c r="N82" s="10"/>
      <c r="O82" s="10"/>
    </row>
    <row r="83" spans="1:15">
      <c r="A83" s="10"/>
      <c r="B83" s="10"/>
      <c r="C83" s="10"/>
      <c r="D83" s="10"/>
      <c r="E83" s="10"/>
      <c r="F83" s="10"/>
      <c r="G83" s="10"/>
      <c r="H83" s="10"/>
      <c r="I83" s="10"/>
      <c r="J83" s="10"/>
      <c r="K83" s="10"/>
      <c r="L83" s="10"/>
      <c r="M83" s="10"/>
      <c r="N83" s="10"/>
      <c r="O83" s="10"/>
    </row>
    <row r="84" spans="1:15">
      <c r="A84" s="10"/>
      <c r="B84" s="10"/>
      <c r="C84" s="10"/>
      <c r="D84" s="10"/>
      <c r="E84" s="10"/>
      <c r="F84" s="10"/>
      <c r="G84" s="10"/>
      <c r="H84" s="10"/>
      <c r="I84" s="10"/>
      <c r="J84" s="10"/>
      <c r="K84" s="10"/>
      <c r="L84" s="10"/>
      <c r="M84" s="10"/>
      <c r="N84" s="10"/>
      <c r="O84" s="10"/>
    </row>
    <row r="85" spans="1:15">
      <c r="A85" s="10"/>
      <c r="B85" s="10"/>
      <c r="C85" s="10"/>
      <c r="D85" s="10"/>
      <c r="E85" s="10"/>
      <c r="F85" s="10"/>
      <c r="G85" s="10"/>
      <c r="H85" s="10"/>
      <c r="I85" s="10"/>
      <c r="J85" s="10"/>
      <c r="K85" s="10"/>
      <c r="L85" s="10"/>
      <c r="M85" s="10"/>
      <c r="N85" s="10"/>
      <c r="O85" s="10"/>
    </row>
    <row r="86" spans="1:15">
      <c r="A86" s="10"/>
      <c r="B86" s="10"/>
      <c r="C86" s="10"/>
      <c r="D86" s="10"/>
      <c r="E86" s="10"/>
      <c r="F86" s="10"/>
      <c r="G86" s="10"/>
      <c r="H86" s="10"/>
      <c r="I86" s="10"/>
      <c r="J86" s="10"/>
      <c r="K86" s="10"/>
      <c r="L86" s="10"/>
      <c r="M86" s="10"/>
      <c r="N86" s="10"/>
      <c r="O86" s="10"/>
    </row>
    <row r="87" spans="1:15">
      <c r="A87" s="10"/>
      <c r="B87" s="10"/>
      <c r="C87" s="10"/>
      <c r="D87" s="10"/>
      <c r="E87" s="10"/>
      <c r="F87" s="10"/>
      <c r="G87" s="10"/>
      <c r="H87" s="10"/>
      <c r="I87" s="10"/>
      <c r="J87" s="10"/>
      <c r="K87" s="10"/>
      <c r="L87" s="10"/>
      <c r="M87" s="10"/>
      <c r="N87" s="10"/>
      <c r="O87" s="10"/>
    </row>
    <row r="88" spans="1:15">
      <c r="A88" s="10"/>
      <c r="B88" s="10"/>
      <c r="C88" s="10"/>
      <c r="D88" s="10"/>
      <c r="E88" s="10"/>
      <c r="F88" s="10"/>
      <c r="G88" s="10"/>
      <c r="H88" s="10"/>
      <c r="I88" s="10"/>
      <c r="J88" s="10"/>
      <c r="K88" s="10"/>
      <c r="L88" s="10"/>
      <c r="M88" s="10"/>
      <c r="N88" s="10"/>
      <c r="O88" s="10"/>
    </row>
    <row r="89" spans="1:15">
      <c r="A89" s="10"/>
      <c r="B89" s="10"/>
      <c r="C89" s="10"/>
      <c r="D89" s="10"/>
      <c r="E89" s="10"/>
      <c r="F89" s="10"/>
      <c r="G89" s="10"/>
      <c r="H89" s="10"/>
      <c r="I89" s="10"/>
      <c r="J89" s="10"/>
      <c r="K89" s="10"/>
      <c r="L89" s="10"/>
      <c r="M89" s="10"/>
      <c r="N89" s="10"/>
      <c r="O89" s="10"/>
    </row>
    <row r="90" spans="1:15">
      <c r="A90" s="10"/>
      <c r="B90" s="10"/>
      <c r="C90" s="10"/>
      <c r="D90" s="10"/>
      <c r="E90" s="10"/>
      <c r="F90" s="10"/>
      <c r="G90" s="10"/>
      <c r="H90" s="10"/>
      <c r="I90" s="10"/>
      <c r="J90" s="10"/>
      <c r="K90" s="10"/>
      <c r="L90" s="10"/>
      <c r="M90" s="10"/>
      <c r="N90" s="10"/>
      <c r="O90" s="10"/>
    </row>
    <row r="91" spans="1:15">
      <c r="A91" s="10"/>
      <c r="B91" s="10"/>
      <c r="C91" s="10"/>
      <c r="D91" s="10"/>
      <c r="E91" s="10"/>
      <c r="F91" s="10"/>
      <c r="G91" s="10"/>
      <c r="H91" s="10"/>
      <c r="I91" s="10"/>
      <c r="J91" s="10"/>
      <c r="K91" s="10"/>
      <c r="L91" s="10"/>
      <c r="M91" s="10"/>
      <c r="N91" s="10"/>
      <c r="O91" s="10"/>
    </row>
    <row r="92" spans="1:15">
      <c r="A92" s="10"/>
      <c r="B92" s="10"/>
      <c r="C92" s="10"/>
      <c r="D92" s="10"/>
      <c r="E92" s="10"/>
      <c r="F92" s="10"/>
      <c r="G92" s="10"/>
      <c r="H92" s="10"/>
      <c r="I92" s="10"/>
      <c r="J92" s="10"/>
      <c r="K92" s="10"/>
      <c r="L92" s="10"/>
      <c r="M92" s="10"/>
      <c r="N92" s="10"/>
      <c r="O92" s="10"/>
    </row>
    <row r="93" spans="1:15">
      <c r="A93" s="10"/>
      <c r="B93" s="10"/>
      <c r="C93" s="10"/>
      <c r="D93" s="10"/>
      <c r="E93" s="10"/>
      <c r="F93" s="10"/>
      <c r="G93" s="10"/>
      <c r="H93" s="10"/>
      <c r="I93" s="10"/>
      <c r="J93" s="10"/>
      <c r="K93" s="10"/>
      <c r="L93" s="10"/>
      <c r="M93" s="10"/>
      <c r="N93" s="10"/>
      <c r="O93" s="10"/>
    </row>
    <row r="94" spans="1:15">
      <c r="A94" s="10"/>
      <c r="B94" s="10"/>
      <c r="C94" s="10"/>
      <c r="D94" s="10"/>
      <c r="E94" s="10"/>
      <c r="F94" s="10"/>
      <c r="G94" s="10"/>
      <c r="H94" s="10"/>
      <c r="I94" s="10"/>
      <c r="J94" s="10"/>
      <c r="K94" s="10"/>
      <c r="L94" s="10"/>
      <c r="M94" s="10"/>
      <c r="N94" s="10"/>
      <c r="O94" s="10"/>
    </row>
    <row r="95" spans="1:15">
      <c r="A95" s="10"/>
      <c r="B95" s="10"/>
      <c r="C95" s="10"/>
      <c r="D95" s="10"/>
      <c r="E95" s="10"/>
      <c r="F95" s="10"/>
      <c r="G95" s="10"/>
      <c r="H95" s="10"/>
      <c r="I95" s="10"/>
      <c r="J95" s="10"/>
      <c r="K95" s="10"/>
      <c r="L95" s="10"/>
      <c r="M95" s="10"/>
      <c r="N95" s="10"/>
      <c r="O95" s="10"/>
    </row>
    <row r="96" spans="1:15">
      <c r="A96" s="10"/>
      <c r="B96" s="10"/>
      <c r="C96" s="10"/>
      <c r="D96" s="10"/>
      <c r="E96" s="10"/>
      <c r="F96" s="10"/>
      <c r="G96" s="10"/>
      <c r="H96" s="10"/>
      <c r="I96" s="10"/>
      <c r="J96" s="10"/>
      <c r="K96" s="10"/>
      <c r="L96" s="10"/>
      <c r="M96" s="10"/>
      <c r="N96" s="10"/>
      <c r="O96" s="10"/>
    </row>
    <row r="97" spans="1:15">
      <c r="A97" s="10"/>
      <c r="B97" s="10"/>
      <c r="C97" s="10"/>
      <c r="D97" s="10"/>
      <c r="E97" s="10"/>
      <c r="F97" s="10"/>
      <c r="G97" s="10"/>
      <c r="H97" s="10"/>
      <c r="I97" s="10"/>
      <c r="J97" s="10"/>
      <c r="K97" s="10"/>
      <c r="L97" s="10"/>
      <c r="M97" s="10"/>
      <c r="N97" s="10"/>
      <c r="O97" s="10"/>
    </row>
    <row r="98" spans="1:15">
      <c r="A98" s="10"/>
      <c r="B98" s="10"/>
      <c r="C98" s="10"/>
      <c r="D98" s="10"/>
      <c r="E98" s="10"/>
      <c r="F98" s="10"/>
      <c r="G98" s="10"/>
      <c r="H98" s="10"/>
      <c r="I98" s="10"/>
      <c r="J98" s="10"/>
      <c r="K98" s="10"/>
      <c r="L98" s="10"/>
      <c r="M98" s="10"/>
      <c r="N98" s="10"/>
      <c r="O98" s="10"/>
    </row>
    <row r="99" spans="1:15">
      <c r="A99" s="10"/>
      <c r="B99" s="10"/>
      <c r="C99" s="10"/>
      <c r="D99" s="10"/>
      <c r="E99" s="10"/>
      <c r="F99" s="10"/>
      <c r="G99" s="10"/>
      <c r="H99" s="10"/>
      <c r="I99" s="10"/>
      <c r="J99" s="10"/>
      <c r="K99" s="10"/>
      <c r="L99" s="10"/>
      <c r="M99" s="10"/>
      <c r="N99" s="10"/>
      <c r="O99" s="10"/>
    </row>
    <row r="100" spans="1:15">
      <c r="A100" s="10"/>
      <c r="B100" s="10"/>
      <c r="C100" s="10"/>
      <c r="D100" s="10"/>
      <c r="E100" s="10"/>
      <c r="F100" s="10"/>
      <c r="G100" s="10"/>
      <c r="H100" s="10"/>
      <c r="I100" s="10"/>
      <c r="J100" s="10"/>
      <c r="K100" s="10"/>
      <c r="L100" s="10"/>
      <c r="M100" s="10"/>
      <c r="N100" s="10"/>
      <c r="O100" s="10"/>
    </row>
    <row r="101" spans="1:15">
      <c r="A101" s="10"/>
      <c r="B101" s="10"/>
      <c r="C101" s="10"/>
      <c r="D101" s="10"/>
      <c r="E101" s="10"/>
      <c r="F101" s="10"/>
      <c r="G101" s="10"/>
      <c r="H101" s="10"/>
      <c r="I101" s="10"/>
      <c r="J101" s="10"/>
      <c r="K101" s="10"/>
      <c r="L101" s="10"/>
      <c r="M101" s="10"/>
      <c r="N101" s="10"/>
      <c r="O101" s="10"/>
    </row>
    <row r="102" spans="1:15">
      <c r="A102" s="10"/>
      <c r="B102" s="10"/>
      <c r="C102" s="10"/>
      <c r="D102" s="10"/>
      <c r="E102" s="10"/>
      <c r="F102" s="10"/>
      <c r="G102" s="10"/>
      <c r="H102" s="10"/>
      <c r="I102" s="10"/>
      <c r="J102" s="10"/>
      <c r="K102" s="10"/>
      <c r="L102" s="10"/>
      <c r="M102" s="10"/>
      <c r="N102" s="10"/>
      <c r="O102" s="10"/>
    </row>
    <row r="103" spans="1:15">
      <c r="A103" s="10"/>
      <c r="B103" s="10"/>
      <c r="C103" s="10"/>
      <c r="D103" s="10"/>
      <c r="E103" s="10"/>
      <c r="F103" s="10"/>
      <c r="G103" s="10"/>
      <c r="H103" s="10"/>
      <c r="I103" s="10"/>
      <c r="J103" s="10"/>
      <c r="K103" s="10"/>
      <c r="L103" s="10"/>
      <c r="M103" s="10"/>
      <c r="N103" s="10"/>
      <c r="O103" s="10"/>
    </row>
    <row r="104" spans="1:15">
      <c r="A104" s="10"/>
      <c r="B104" s="10"/>
      <c r="C104" s="10"/>
      <c r="D104" s="10"/>
      <c r="E104" s="10"/>
      <c r="F104" s="10"/>
      <c r="G104" s="10"/>
      <c r="H104" s="10"/>
      <c r="I104" s="10"/>
      <c r="J104" s="10"/>
      <c r="K104" s="10"/>
      <c r="L104" s="10"/>
      <c r="M104" s="10"/>
      <c r="N104" s="10"/>
      <c r="O104" s="10"/>
    </row>
    <row r="105" spans="1:15">
      <c r="A105" s="10"/>
      <c r="B105" s="10"/>
      <c r="C105" s="10"/>
      <c r="D105" s="10"/>
      <c r="E105" s="10"/>
      <c r="F105" s="10"/>
      <c r="G105" s="10"/>
      <c r="H105" s="10"/>
      <c r="I105" s="10"/>
      <c r="J105" s="10"/>
      <c r="K105" s="10"/>
      <c r="L105" s="10"/>
      <c r="M105" s="10"/>
      <c r="N105" s="10"/>
      <c r="O105" s="10"/>
    </row>
    <row r="106" spans="1:15">
      <c r="A106" s="10"/>
      <c r="B106" s="10"/>
      <c r="C106" s="10"/>
      <c r="D106" s="10"/>
      <c r="E106" s="10"/>
      <c r="F106" s="10"/>
      <c r="G106" s="10"/>
      <c r="H106" s="10"/>
      <c r="I106" s="10"/>
      <c r="J106" s="10"/>
      <c r="K106" s="10"/>
      <c r="L106" s="10"/>
      <c r="M106" s="10"/>
      <c r="N106" s="10"/>
      <c r="O106" s="10"/>
    </row>
    <row r="107" spans="1:15">
      <c r="A107" s="10"/>
      <c r="B107" s="10"/>
      <c r="C107" s="10"/>
      <c r="D107" s="10"/>
      <c r="E107" s="10"/>
      <c r="F107" s="10"/>
      <c r="G107" s="10"/>
      <c r="H107" s="10"/>
      <c r="I107" s="10"/>
      <c r="J107" s="10"/>
      <c r="K107" s="10"/>
      <c r="L107" s="10"/>
      <c r="M107" s="10"/>
      <c r="N107" s="10"/>
      <c r="O107" s="10"/>
    </row>
    <row r="108" spans="1:15">
      <c r="A108" s="10"/>
      <c r="B108" s="10"/>
      <c r="C108" s="10"/>
      <c r="D108" s="10"/>
      <c r="E108" s="10"/>
      <c r="F108" s="10"/>
      <c r="G108" s="10"/>
      <c r="H108" s="10"/>
      <c r="I108" s="10"/>
      <c r="J108" s="10"/>
      <c r="K108" s="10"/>
      <c r="L108" s="10"/>
      <c r="M108" s="10"/>
      <c r="N108" s="10"/>
      <c r="O108" s="10"/>
    </row>
    <row r="109" spans="1:15">
      <c r="A109" s="10"/>
      <c r="B109" s="10"/>
      <c r="C109" s="10"/>
      <c r="D109" s="10"/>
      <c r="E109" s="10"/>
      <c r="F109" s="10"/>
      <c r="G109" s="10"/>
      <c r="H109" s="10"/>
      <c r="I109" s="10"/>
      <c r="J109" s="10"/>
      <c r="K109" s="10"/>
      <c r="L109" s="10"/>
      <c r="M109" s="10"/>
      <c r="N109" s="10"/>
      <c r="O109" s="10"/>
    </row>
    <row r="110" spans="1:15">
      <c r="A110" s="10"/>
      <c r="B110" s="10"/>
      <c r="C110" s="10"/>
      <c r="D110" s="10"/>
      <c r="E110" s="10"/>
      <c r="F110" s="10"/>
      <c r="G110" s="10"/>
      <c r="H110" s="10"/>
      <c r="I110" s="10"/>
      <c r="J110" s="10"/>
      <c r="K110" s="10"/>
      <c r="L110" s="10"/>
      <c r="M110" s="10"/>
      <c r="N110" s="10"/>
      <c r="O110" s="10"/>
    </row>
    <row r="111" spans="1:15">
      <c r="A111" s="10"/>
      <c r="B111" s="10"/>
      <c r="C111" s="10"/>
      <c r="D111" s="10"/>
      <c r="E111" s="10"/>
      <c r="F111" s="10"/>
      <c r="G111" s="10"/>
      <c r="H111" s="10"/>
      <c r="I111" s="10"/>
      <c r="J111" s="10"/>
      <c r="K111" s="10"/>
      <c r="L111" s="10"/>
      <c r="M111" s="10"/>
      <c r="N111" s="10"/>
      <c r="O111" s="10"/>
    </row>
    <row r="112" spans="1:15">
      <c r="A112" s="10"/>
      <c r="B112" s="10"/>
      <c r="C112" s="10"/>
      <c r="D112" s="10"/>
      <c r="E112" s="10"/>
      <c r="F112" s="10"/>
      <c r="G112" s="10"/>
      <c r="H112" s="10"/>
      <c r="I112" s="10"/>
      <c r="J112" s="10"/>
      <c r="K112" s="10"/>
      <c r="L112" s="10"/>
      <c r="M112" s="10"/>
      <c r="N112" s="10"/>
      <c r="O112" s="10"/>
    </row>
    <row r="113" spans="1:15">
      <c r="A113" s="10"/>
      <c r="B113" s="10"/>
      <c r="C113" s="10"/>
      <c r="D113" s="10"/>
      <c r="E113" s="10"/>
      <c r="F113" s="10"/>
      <c r="G113" s="10"/>
      <c r="H113" s="10"/>
      <c r="I113" s="10"/>
      <c r="J113" s="10"/>
      <c r="K113" s="10"/>
      <c r="L113" s="10"/>
      <c r="M113" s="10"/>
      <c r="N113" s="10"/>
      <c r="O113" s="10"/>
    </row>
    <row r="114" spans="1:15">
      <c r="A114" s="10"/>
      <c r="B114" s="10"/>
      <c r="C114" s="10"/>
      <c r="D114" s="10"/>
      <c r="E114" s="10"/>
      <c r="F114" s="10"/>
      <c r="G114" s="10"/>
      <c r="H114" s="10"/>
      <c r="I114" s="10"/>
      <c r="J114" s="10"/>
      <c r="K114" s="10"/>
      <c r="L114" s="10"/>
      <c r="M114" s="10"/>
      <c r="N114" s="10"/>
      <c r="O114" s="10"/>
    </row>
    <row r="115" spans="1:15">
      <c r="A115" s="10"/>
      <c r="B115" s="10"/>
      <c r="C115" s="10"/>
      <c r="D115" s="10"/>
      <c r="E115" s="10"/>
      <c r="F115" s="10"/>
      <c r="G115" s="10"/>
      <c r="H115" s="10"/>
      <c r="I115" s="10"/>
      <c r="J115" s="10"/>
      <c r="K115" s="10"/>
      <c r="L115" s="10"/>
      <c r="M115" s="10"/>
      <c r="N115" s="10"/>
      <c r="O115" s="10"/>
    </row>
    <row r="116" spans="1:15">
      <c r="A116" s="10"/>
      <c r="B116" s="10"/>
      <c r="C116" s="10"/>
      <c r="D116" s="10"/>
      <c r="E116" s="10"/>
      <c r="F116" s="10"/>
      <c r="G116" s="10"/>
      <c r="H116" s="10"/>
      <c r="I116" s="10"/>
      <c r="J116" s="10"/>
      <c r="K116" s="10"/>
      <c r="L116" s="10"/>
      <c r="M116" s="10"/>
      <c r="N116" s="10"/>
      <c r="O116" s="10"/>
    </row>
    <row r="117" spans="1:15">
      <c r="A117" s="10"/>
      <c r="B117" s="10"/>
      <c r="C117" s="10"/>
      <c r="D117" s="10"/>
      <c r="E117" s="10"/>
      <c r="F117" s="10"/>
      <c r="G117" s="10"/>
      <c r="H117" s="10"/>
      <c r="I117" s="10"/>
      <c r="J117" s="10"/>
      <c r="K117" s="10"/>
      <c r="L117" s="10"/>
      <c r="M117" s="10"/>
      <c r="N117" s="10"/>
      <c r="O117" s="10"/>
    </row>
    <row r="118" spans="1:15">
      <c r="A118" s="10"/>
      <c r="B118" s="10"/>
      <c r="C118" s="10"/>
      <c r="D118" s="10"/>
      <c r="E118" s="10"/>
      <c r="F118" s="10"/>
      <c r="G118" s="10"/>
      <c r="H118" s="10"/>
      <c r="I118" s="10"/>
      <c r="J118" s="10"/>
      <c r="K118" s="10"/>
      <c r="L118" s="10"/>
      <c r="M118" s="10"/>
      <c r="N118" s="10"/>
      <c r="O118" s="10"/>
    </row>
    <row r="119" spans="1:15">
      <c r="A119" s="10"/>
      <c r="B119" s="10"/>
      <c r="C119" s="10"/>
      <c r="D119" s="10"/>
      <c r="E119" s="10"/>
      <c r="F119" s="10"/>
      <c r="G119" s="10"/>
      <c r="H119" s="10"/>
      <c r="I119" s="10"/>
      <c r="J119" s="10"/>
      <c r="K119" s="10"/>
      <c r="L119" s="10"/>
      <c r="M119" s="10"/>
      <c r="N119" s="10"/>
      <c r="O119" s="10"/>
    </row>
    <row r="120" spans="1:15">
      <c r="A120" s="10"/>
      <c r="B120" s="10"/>
      <c r="C120" s="10"/>
      <c r="D120" s="10"/>
      <c r="E120" s="10"/>
      <c r="F120" s="10"/>
      <c r="G120" s="10"/>
      <c r="H120" s="10"/>
      <c r="I120" s="10"/>
      <c r="J120" s="10"/>
      <c r="K120" s="10"/>
      <c r="L120" s="10"/>
      <c r="M120" s="10"/>
      <c r="N120" s="10"/>
      <c r="O120" s="10"/>
    </row>
    <row r="121" spans="1:15">
      <c r="A121" s="10"/>
      <c r="B121" s="10"/>
      <c r="C121" s="10"/>
      <c r="D121" s="10"/>
      <c r="E121" s="10"/>
      <c r="F121" s="10"/>
      <c r="G121" s="10"/>
      <c r="H121" s="10"/>
      <c r="I121" s="10"/>
      <c r="J121" s="10"/>
      <c r="K121" s="10"/>
      <c r="L121" s="10"/>
      <c r="M121" s="10"/>
      <c r="N121" s="10"/>
      <c r="O121" s="10"/>
    </row>
    <row r="122" spans="1:15">
      <c r="A122" s="10"/>
      <c r="B122" s="10"/>
      <c r="C122" s="10"/>
      <c r="D122" s="10"/>
      <c r="E122" s="10"/>
      <c r="F122" s="10"/>
      <c r="G122" s="10"/>
      <c r="H122" s="10"/>
      <c r="I122" s="10"/>
      <c r="J122" s="10"/>
      <c r="K122" s="10"/>
      <c r="L122" s="10"/>
      <c r="M122" s="10"/>
      <c r="N122" s="10"/>
      <c r="O122" s="10"/>
    </row>
    <row r="123" spans="1:15">
      <c r="A123" s="10"/>
      <c r="B123" s="10"/>
      <c r="C123" s="10"/>
      <c r="D123" s="10"/>
      <c r="E123" s="10"/>
      <c r="F123" s="10"/>
      <c r="G123" s="10"/>
      <c r="H123" s="10"/>
      <c r="I123" s="10"/>
      <c r="J123" s="10"/>
      <c r="K123" s="10"/>
      <c r="L123" s="10"/>
      <c r="M123" s="10"/>
      <c r="N123" s="10"/>
      <c r="O123" s="10"/>
    </row>
    <row r="124" spans="1:15">
      <c r="A124" s="10"/>
      <c r="B124" s="10"/>
      <c r="C124" s="10"/>
      <c r="D124" s="10"/>
      <c r="E124" s="10"/>
      <c r="F124" s="10"/>
      <c r="G124" s="10"/>
      <c r="H124" s="10"/>
      <c r="I124" s="10"/>
      <c r="J124" s="10"/>
      <c r="K124" s="10"/>
      <c r="L124" s="10"/>
      <c r="M124" s="10"/>
      <c r="N124" s="10"/>
      <c r="O124" s="10"/>
    </row>
    <row r="125" spans="1:15">
      <c r="A125" s="10"/>
      <c r="B125" s="10"/>
      <c r="C125" s="10"/>
      <c r="D125" s="10"/>
      <c r="E125" s="10"/>
      <c r="F125" s="10"/>
      <c r="G125" s="10"/>
      <c r="H125" s="10"/>
      <c r="I125" s="10"/>
      <c r="J125" s="10"/>
      <c r="K125" s="10"/>
      <c r="L125" s="10"/>
      <c r="M125" s="10"/>
      <c r="N125" s="10"/>
      <c r="O125" s="10"/>
    </row>
    <row r="126" spans="1:15">
      <c r="A126" s="10"/>
      <c r="B126" s="10"/>
      <c r="C126" s="10"/>
      <c r="D126" s="10"/>
      <c r="E126" s="10"/>
      <c r="F126" s="10"/>
      <c r="G126" s="10"/>
      <c r="H126" s="10"/>
      <c r="I126" s="10"/>
      <c r="J126" s="10"/>
      <c r="K126" s="10"/>
      <c r="L126" s="10"/>
      <c r="M126" s="10"/>
      <c r="N126" s="10"/>
      <c r="O126" s="10"/>
    </row>
    <row r="127" spans="1:15">
      <c r="A127" s="10"/>
      <c r="B127" s="10"/>
      <c r="C127" s="10"/>
      <c r="D127" s="10"/>
      <c r="E127" s="10"/>
      <c r="F127" s="10"/>
      <c r="G127" s="10"/>
      <c r="H127" s="10"/>
      <c r="I127" s="10"/>
      <c r="J127" s="10"/>
      <c r="K127" s="10"/>
      <c r="L127" s="10"/>
      <c r="M127" s="10"/>
      <c r="N127" s="10"/>
      <c r="O127" s="10"/>
    </row>
    <row r="128" spans="1:15">
      <c r="A128" s="10"/>
      <c r="B128" s="10"/>
      <c r="C128" s="10"/>
      <c r="D128" s="10"/>
      <c r="E128" s="10"/>
      <c r="F128" s="10"/>
      <c r="G128" s="10"/>
      <c r="H128" s="10"/>
      <c r="I128" s="10"/>
      <c r="J128" s="10"/>
      <c r="K128" s="10"/>
      <c r="L128" s="10"/>
      <c r="M128" s="10"/>
      <c r="N128" s="10"/>
      <c r="O128" s="10"/>
    </row>
    <row r="129" spans="1:15">
      <c r="A129" s="10"/>
      <c r="B129" s="10"/>
      <c r="C129" s="10"/>
      <c r="D129" s="10"/>
      <c r="E129" s="10"/>
      <c r="F129" s="10"/>
      <c r="G129" s="10"/>
      <c r="H129" s="10"/>
      <c r="I129" s="10"/>
      <c r="J129" s="10"/>
      <c r="K129" s="10"/>
      <c r="L129" s="10"/>
      <c r="M129" s="10"/>
      <c r="N129" s="10"/>
      <c r="O129" s="10"/>
    </row>
    <row r="130" spans="1:15">
      <c r="A130" s="10"/>
      <c r="B130" s="10"/>
      <c r="C130" s="10"/>
      <c r="D130" s="10"/>
      <c r="E130" s="10"/>
      <c r="F130" s="10"/>
      <c r="G130" s="10"/>
      <c r="H130" s="10"/>
      <c r="I130" s="10"/>
      <c r="J130" s="10"/>
      <c r="K130" s="10"/>
      <c r="L130" s="10"/>
      <c r="M130" s="10"/>
      <c r="N130" s="10"/>
      <c r="O130" s="10"/>
    </row>
    <row r="131" spans="1:15">
      <c r="A131" s="10"/>
      <c r="B131" s="10"/>
      <c r="C131" s="10"/>
      <c r="D131" s="10"/>
      <c r="E131" s="10"/>
      <c r="F131" s="10"/>
      <c r="G131" s="10"/>
      <c r="H131" s="10"/>
      <c r="I131" s="10"/>
      <c r="J131" s="10"/>
      <c r="K131" s="10"/>
      <c r="L131" s="10"/>
      <c r="M131" s="10"/>
      <c r="N131" s="10"/>
      <c r="O131" s="10"/>
    </row>
    <row r="132" spans="1:15">
      <c r="A132" s="10"/>
      <c r="B132" s="10"/>
      <c r="C132" s="10"/>
      <c r="D132" s="10"/>
      <c r="E132" s="10"/>
      <c r="F132" s="10"/>
      <c r="G132" s="10"/>
      <c r="H132" s="10"/>
      <c r="I132" s="10"/>
      <c r="J132" s="10"/>
      <c r="K132" s="10"/>
      <c r="L132" s="10"/>
      <c r="M132" s="10"/>
      <c r="N132" s="10"/>
      <c r="O132" s="10"/>
    </row>
    <row r="133" spans="1:15">
      <c r="A133" s="10"/>
      <c r="B133" s="10"/>
      <c r="C133" s="10"/>
      <c r="D133" s="10"/>
      <c r="E133" s="10"/>
      <c r="F133" s="10"/>
      <c r="G133" s="10"/>
      <c r="H133" s="10"/>
      <c r="I133" s="10"/>
      <c r="J133" s="10"/>
      <c r="K133" s="10"/>
      <c r="L133" s="10"/>
      <c r="M133" s="10"/>
      <c r="N133" s="10"/>
      <c r="O133" s="10"/>
    </row>
    <row r="134" spans="1:15">
      <c r="A134" s="10"/>
      <c r="B134" s="10"/>
      <c r="C134" s="10"/>
      <c r="D134" s="10"/>
      <c r="E134" s="10"/>
      <c r="F134" s="10"/>
      <c r="G134" s="10"/>
      <c r="H134" s="10"/>
      <c r="I134" s="10"/>
      <c r="J134" s="10"/>
      <c r="K134" s="10"/>
      <c r="L134" s="10"/>
      <c r="M134" s="10"/>
      <c r="N134" s="10"/>
      <c r="O134" s="10"/>
    </row>
    <row r="135" spans="1:15">
      <c r="A135" s="10"/>
      <c r="B135" s="10"/>
      <c r="C135" s="10"/>
      <c r="D135" s="10"/>
      <c r="E135" s="10"/>
      <c r="F135" s="10"/>
      <c r="G135" s="10"/>
      <c r="H135" s="10"/>
      <c r="I135" s="10"/>
      <c r="J135" s="10"/>
      <c r="K135" s="10"/>
      <c r="L135" s="10"/>
      <c r="M135" s="10"/>
      <c r="N135" s="10"/>
      <c r="O135" s="10"/>
    </row>
    <row r="136" spans="1:15">
      <c r="A136" s="10"/>
      <c r="B136" s="10"/>
      <c r="C136" s="10"/>
      <c r="D136" s="10"/>
      <c r="E136" s="10"/>
      <c r="F136" s="10"/>
      <c r="G136" s="10"/>
      <c r="H136" s="10"/>
      <c r="I136" s="10"/>
      <c r="J136" s="10"/>
      <c r="K136" s="10"/>
      <c r="L136" s="10"/>
      <c r="M136" s="10"/>
      <c r="N136" s="10"/>
      <c r="O136" s="10"/>
    </row>
    <row r="137" spans="1:15">
      <c r="A137" s="10"/>
      <c r="B137" s="10"/>
      <c r="C137" s="10"/>
      <c r="D137" s="10"/>
      <c r="E137" s="10"/>
      <c r="F137" s="10"/>
      <c r="G137" s="10"/>
      <c r="H137" s="10"/>
      <c r="I137" s="10"/>
      <c r="J137" s="10"/>
      <c r="K137" s="10"/>
      <c r="L137" s="10"/>
      <c r="M137" s="10"/>
      <c r="N137" s="10"/>
      <c r="O137" s="10"/>
    </row>
    <row r="138" spans="1:15">
      <c r="A138" s="10"/>
      <c r="B138" s="10"/>
      <c r="C138" s="10"/>
      <c r="D138" s="10"/>
      <c r="E138" s="10"/>
      <c r="F138" s="10"/>
      <c r="G138" s="10"/>
      <c r="H138" s="10"/>
      <c r="I138" s="10"/>
      <c r="J138" s="10"/>
      <c r="K138" s="10"/>
      <c r="L138" s="10"/>
      <c r="M138" s="10"/>
      <c r="N138" s="10"/>
      <c r="O138" s="10"/>
    </row>
    <row r="139" spans="1:15">
      <c r="A139" s="10"/>
      <c r="B139" s="10"/>
      <c r="C139" s="10"/>
      <c r="D139" s="10"/>
      <c r="E139" s="10"/>
      <c r="F139" s="10"/>
      <c r="G139" s="10"/>
      <c r="H139" s="10"/>
      <c r="I139" s="10"/>
      <c r="J139" s="10"/>
      <c r="K139" s="10"/>
      <c r="L139" s="10"/>
      <c r="M139" s="10"/>
      <c r="N139" s="10"/>
      <c r="O139" s="10"/>
    </row>
    <row r="140" spans="1:15">
      <c r="A140" s="10"/>
      <c r="B140" s="10"/>
      <c r="C140" s="10"/>
      <c r="D140" s="10"/>
      <c r="E140" s="10"/>
      <c r="F140" s="10"/>
      <c r="G140" s="10"/>
      <c r="H140" s="10"/>
      <c r="I140" s="10"/>
      <c r="J140" s="10"/>
      <c r="K140" s="10"/>
      <c r="L140" s="10"/>
      <c r="M140" s="10"/>
      <c r="N140" s="10"/>
      <c r="O140" s="10"/>
    </row>
    <row r="141" spans="1:15">
      <c r="A141" s="10"/>
      <c r="B141" s="10"/>
      <c r="C141" s="10"/>
      <c r="D141" s="10"/>
      <c r="E141" s="10"/>
      <c r="F141" s="10"/>
      <c r="G141" s="10"/>
      <c r="H141" s="10"/>
      <c r="I141" s="10"/>
      <c r="J141" s="10"/>
      <c r="K141" s="10"/>
      <c r="L141" s="10"/>
      <c r="M141" s="10"/>
      <c r="N141" s="10"/>
      <c r="O141" s="10"/>
    </row>
    <row r="142" spans="1:15">
      <c r="A142" s="10"/>
      <c r="B142" s="10"/>
      <c r="C142" s="10"/>
      <c r="D142" s="10"/>
      <c r="E142" s="10"/>
      <c r="F142" s="10"/>
      <c r="G142" s="10"/>
      <c r="H142" s="10"/>
      <c r="I142" s="10"/>
      <c r="J142" s="10"/>
      <c r="K142" s="10"/>
      <c r="L142" s="10"/>
      <c r="M142" s="10"/>
      <c r="N142" s="10"/>
      <c r="O142" s="10"/>
    </row>
    <row r="143" spans="1:15">
      <c r="A143" s="10"/>
      <c r="B143" s="10"/>
      <c r="C143" s="10"/>
      <c r="D143" s="10"/>
      <c r="E143" s="10"/>
      <c r="F143" s="10"/>
      <c r="G143" s="10"/>
      <c r="H143" s="10"/>
      <c r="I143" s="10"/>
      <c r="J143" s="10"/>
      <c r="K143" s="10"/>
      <c r="L143" s="10"/>
      <c r="M143" s="10"/>
      <c r="N143" s="10"/>
      <c r="O143" s="10"/>
    </row>
    <row r="144" spans="1:15">
      <c r="A144" s="10"/>
      <c r="B144" s="10"/>
      <c r="C144" s="10"/>
      <c r="D144" s="10"/>
      <c r="E144" s="10"/>
      <c r="F144" s="10"/>
      <c r="G144" s="10"/>
      <c r="H144" s="10"/>
      <c r="I144" s="10"/>
      <c r="J144" s="10"/>
      <c r="K144" s="10"/>
      <c r="L144" s="10"/>
      <c r="M144" s="10"/>
      <c r="N144" s="10"/>
      <c r="O144" s="10"/>
    </row>
    <row r="145" spans="1:15">
      <c r="A145" s="10"/>
      <c r="B145" s="10"/>
      <c r="C145" s="10"/>
      <c r="D145" s="10"/>
      <c r="E145" s="10"/>
      <c r="F145" s="10"/>
      <c r="G145" s="10"/>
      <c r="H145" s="10"/>
      <c r="I145" s="10"/>
      <c r="J145" s="10"/>
      <c r="K145" s="10"/>
      <c r="L145" s="10"/>
      <c r="M145" s="10"/>
      <c r="N145" s="10"/>
      <c r="O145" s="10"/>
    </row>
    <row r="146" spans="1:15">
      <c r="A146" s="10"/>
      <c r="B146" s="10"/>
      <c r="C146" s="10"/>
      <c r="D146" s="10"/>
      <c r="E146" s="10"/>
      <c r="F146" s="10"/>
      <c r="G146" s="10"/>
      <c r="H146" s="10"/>
      <c r="I146" s="10"/>
      <c r="J146" s="10"/>
      <c r="K146" s="10"/>
      <c r="L146" s="10"/>
      <c r="M146" s="10"/>
      <c r="N146" s="10"/>
      <c r="O146" s="10"/>
    </row>
    <row r="147" spans="1:15">
      <c r="A147" s="10"/>
      <c r="B147" s="10"/>
      <c r="C147" s="10"/>
      <c r="D147" s="10"/>
      <c r="E147" s="10"/>
      <c r="F147" s="10"/>
      <c r="G147" s="10"/>
      <c r="H147" s="10"/>
      <c r="I147" s="10"/>
      <c r="J147" s="10"/>
      <c r="K147" s="10"/>
      <c r="L147" s="10"/>
      <c r="M147" s="10"/>
      <c r="N147" s="10"/>
      <c r="O147" s="10"/>
    </row>
    <row r="148" spans="1:15">
      <c r="A148" s="10"/>
      <c r="B148" s="10"/>
      <c r="C148" s="10"/>
      <c r="D148" s="10"/>
      <c r="E148" s="10"/>
      <c r="F148" s="10"/>
      <c r="G148" s="10"/>
      <c r="H148" s="10"/>
      <c r="I148" s="10"/>
      <c r="J148" s="10"/>
      <c r="K148" s="10"/>
      <c r="L148" s="10"/>
      <c r="M148" s="10"/>
      <c r="N148" s="10"/>
      <c r="O148" s="10"/>
    </row>
    <row r="149" spans="1:15">
      <c r="A149" s="10"/>
      <c r="B149" s="10"/>
      <c r="C149" s="10"/>
      <c r="D149" s="10"/>
      <c r="E149" s="10"/>
      <c r="F149" s="10"/>
      <c r="G149" s="10"/>
      <c r="H149" s="10"/>
      <c r="I149" s="10"/>
      <c r="J149" s="10"/>
      <c r="K149" s="10"/>
      <c r="L149" s="10"/>
      <c r="M149" s="10"/>
      <c r="N149" s="10"/>
      <c r="O149" s="10"/>
    </row>
    <row r="150" spans="1:15">
      <c r="A150" s="10"/>
      <c r="B150" s="10"/>
      <c r="C150" s="10"/>
      <c r="D150" s="10"/>
      <c r="E150" s="10"/>
      <c r="F150" s="10"/>
      <c r="G150" s="10"/>
      <c r="H150" s="10"/>
      <c r="I150" s="10"/>
      <c r="J150" s="10"/>
      <c r="K150" s="10"/>
      <c r="L150" s="10"/>
      <c r="M150" s="10"/>
      <c r="N150" s="10"/>
      <c r="O150" s="10"/>
    </row>
  </sheetData>
  <autoFilter xmlns:etc="http://www.wps.cn/officeDocument/2017/etCustomData" ref="A3:O19" etc:filterBottomFollowUsedRange="0">
    <extLst/>
  </autoFilter>
  <mergeCells count="2">
    <mergeCell ref="A1:O1"/>
    <mergeCell ref="A2:O2"/>
  </mergeCells>
  <pageMargins left="0.7" right="0.7"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69"/>
  <sheetViews>
    <sheetView zoomScale="85" zoomScaleNormal="85" topLeftCell="A78" workbookViewId="0">
      <selection activeCell="O79" sqref="O79"/>
    </sheetView>
  </sheetViews>
  <sheetFormatPr defaultColWidth="9" defaultRowHeight="13.5"/>
  <cols>
    <col min="1" max="1" width="4.75" customWidth="1"/>
    <col min="2" max="2" width="10" customWidth="1"/>
    <col min="3" max="3" width="8.125" customWidth="1"/>
    <col min="4" max="4" width="6.625" customWidth="1"/>
    <col min="5" max="5" width="14.625" customWidth="1"/>
    <col min="6" max="6" width="6.125" customWidth="1"/>
    <col min="7" max="7" width="8.875" customWidth="1"/>
    <col min="8" max="8" width="18.5" customWidth="1"/>
    <col min="9" max="9" width="15.375" customWidth="1"/>
    <col min="10" max="10" width="44.875" customWidth="1"/>
    <col min="11" max="11" width="36.625" customWidth="1"/>
    <col min="12" max="13" width="6.125" customWidth="1"/>
    <col min="14" max="14" width="9" customWidth="1"/>
    <col min="15" max="15" width="8.625" customWidth="1"/>
  </cols>
  <sheetData>
    <row r="1" s="1" customFormat="1" ht="22.5" spans="1:15">
      <c r="A1" s="3" t="s">
        <v>457</v>
      </c>
      <c r="B1" s="3"/>
      <c r="C1" s="4"/>
      <c r="D1" s="4"/>
      <c r="E1" s="3"/>
      <c r="F1" s="4"/>
      <c r="G1" s="4"/>
      <c r="H1" s="4"/>
      <c r="I1" s="3"/>
      <c r="J1" s="3"/>
      <c r="K1" s="3"/>
      <c r="L1" s="3"/>
      <c r="M1" s="3"/>
      <c r="N1" s="3"/>
      <c r="O1" s="3"/>
    </row>
    <row r="2" s="1" customFormat="1" ht="16.5" spans="1:15">
      <c r="A2" s="5" t="s">
        <v>458</v>
      </c>
      <c r="B2" s="6"/>
      <c r="C2" s="6"/>
      <c r="D2" s="6"/>
      <c r="E2" s="6"/>
      <c r="F2" s="6"/>
      <c r="G2" s="6"/>
      <c r="H2" s="6"/>
      <c r="I2" s="6"/>
      <c r="J2" s="6"/>
      <c r="K2" s="6"/>
      <c r="L2" s="6"/>
      <c r="M2" s="6"/>
      <c r="N2" s="6"/>
      <c r="O2" s="6"/>
    </row>
    <row r="3" s="2" customFormat="1" ht="27" spans="1:15">
      <c r="A3" s="7" t="s">
        <v>2</v>
      </c>
      <c r="B3" s="8" t="s">
        <v>3</v>
      </c>
      <c r="C3" s="8" t="s">
        <v>4</v>
      </c>
      <c r="D3" s="8" t="s">
        <v>5</v>
      </c>
      <c r="E3" s="8" t="s">
        <v>6</v>
      </c>
      <c r="F3" s="8" t="s">
        <v>7</v>
      </c>
      <c r="G3" s="8" t="s">
        <v>8</v>
      </c>
      <c r="H3" s="8" t="s">
        <v>9</v>
      </c>
      <c r="I3" s="7" t="s">
        <v>10</v>
      </c>
      <c r="J3" s="7" t="s">
        <v>11</v>
      </c>
      <c r="K3" s="7" t="s">
        <v>13</v>
      </c>
      <c r="L3" s="7" t="s">
        <v>14</v>
      </c>
      <c r="M3" s="11" t="s">
        <v>15</v>
      </c>
      <c r="N3" s="11" t="s">
        <v>16</v>
      </c>
      <c r="O3" s="7" t="s">
        <v>17</v>
      </c>
    </row>
    <row r="4" ht="40.5" spans="1:15">
      <c r="A4" s="9">
        <v>1</v>
      </c>
      <c r="B4" s="9" t="s">
        <v>459</v>
      </c>
      <c r="C4" s="9" t="s">
        <v>20</v>
      </c>
      <c r="D4" s="9"/>
      <c r="E4" s="9" t="s">
        <v>460</v>
      </c>
      <c r="F4" s="9">
        <v>1</v>
      </c>
      <c r="G4" s="9" t="s">
        <v>461</v>
      </c>
      <c r="H4" s="9" t="s">
        <v>74</v>
      </c>
      <c r="I4" s="9" t="s">
        <v>25</v>
      </c>
      <c r="J4" s="9" t="s">
        <v>462</v>
      </c>
      <c r="K4" s="9" t="s">
        <v>77</v>
      </c>
      <c r="L4" s="9"/>
      <c r="M4" s="9"/>
      <c r="N4" s="9"/>
      <c r="O4" s="9"/>
    </row>
    <row r="5" ht="40.5" spans="1:15">
      <c r="A5" s="9">
        <v>2</v>
      </c>
      <c r="B5" s="9" t="s">
        <v>459</v>
      </c>
      <c r="C5" s="9" t="s">
        <v>20</v>
      </c>
      <c r="D5" s="9"/>
      <c r="E5" s="9" t="s">
        <v>463</v>
      </c>
      <c r="F5" s="9">
        <v>2</v>
      </c>
      <c r="G5" s="9" t="s">
        <v>464</v>
      </c>
      <c r="H5" s="9" t="s">
        <v>87</v>
      </c>
      <c r="I5" s="9" t="s">
        <v>25</v>
      </c>
      <c r="J5" s="9" t="s">
        <v>465</v>
      </c>
      <c r="K5" s="9" t="s">
        <v>466</v>
      </c>
      <c r="L5" s="9"/>
      <c r="M5" s="9"/>
      <c r="N5" s="9"/>
      <c r="O5" s="9"/>
    </row>
    <row r="6" ht="54" spans="1:15">
      <c r="A6" s="9">
        <v>3</v>
      </c>
      <c r="B6" s="9" t="s">
        <v>459</v>
      </c>
      <c r="C6" s="9" t="s">
        <v>20</v>
      </c>
      <c r="D6" s="9"/>
      <c r="E6" s="9" t="s">
        <v>467</v>
      </c>
      <c r="F6" s="9">
        <v>3</v>
      </c>
      <c r="G6" s="9" t="s">
        <v>468</v>
      </c>
      <c r="H6" s="9" t="s">
        <v>93</v>
      </c>
      <c r="I6" s="9" t="s">
        <v>25</v>
      </c>
      <c r="J6" s="9" t="s">
        <v>94</v>
      </c>
      <c r="K6" s="9" t="s">
        <v>95</v>
      </c>
      <c r="L6" s="9"/>
      <c r="M6" s="9"/>
      <c r="N6" s="9"/>
      <c r="O6" s="9"/>
    </row>
    <row r="7" ht="54" spans="1:15">
      <c r="A7" s="9">
        <v>4</v>
      </c>
      <c r="B7" s="9" t="s">
        <v>459</v>
      </c>
      <c r="C7" s="9" t="s">
        <v>20</v>
      </c>
      <c r="D7" s="9"/>
      <c r="E7" s="30" t="s">
        <v>469</v>
      </c>
      <c r="F7" s="9">
        <v>4</v>
      </c>
      <c r="G7" s="9" t="s">
        <v>470</v>
      </c>
      <c r="H7" s="29" t="s">
        <v>99</v>
      </c>
      <c r="I7" s="9" t="s">
        <v>25</v>
      </c>
      <c r="J7" s="9" t="s">
        <v>100</v>
      </c>
      <c r="K7" s="9" t="s">
        <v>101</v>
      </c>
      <c r="L7" s="9"/>
      <c r="M7" s="9"/>
      <c r="N7" s="9"/>
      <c r="O7" s="9"/>
    </row>
    <row r="8" ht="81" spans="1:15">
      <c r="A8" s="9">
        <v>5</v>
      </c>
      <c r="B8" s="9" t="s">
        <v>459</v>
      </c>
      <c r="C8" s="9" t="s">
        <v>20</v>
      </c>
      <c r="D8" s="9"/>
      <c r="E8" s="9" t="s">
        <v>471</v>
      </c>
      <c r="F8" s="9">
        <v>5</v>
      </c>
      <c r="G8" s="9" t="s">
        <v>472</v>
      </c>
      <c r="H8" s="30" t="s">
        <v>105</v>
      </c>
      <c r="I8" s="9" t="s">
        <v>25</v>
      </c>
      <c r="J8" s="9" t="s">
        <v>106</v>
      </c>
      <c r="K8" s="9" t="s">
        <v>107</v>
      </c>
      <c r="L8" s="9"/>
      <c r="M8" s="9"/>
      <c r="N8" s="9"/>
      <c r="O8" s="9"/>
    </row>
    <row r="9" ht="67.5" spans="1:15">
      <c r="A9" s="9">
        <v>6</v>
      </c>
      <c r="B9" s="9" t="s">
        <v>459</v>
      </c>
      <c r="C9" s="9" t="s">
        <v>20</v>
      </c>
      <c r="D9" s="9"/>
      <c r="E9" s="9" t="s">
        <v>473</v>
      </c>
      <c r="F9" s="9">
        <v>6</v>
      </c>
      <c r="G9" s="9" t="s">
        <v>474</v>
      </c>
      <c r="H9" s="9" t="s">
        <v>111</v>
      </c>
      <c r="I9" s="9" t="s">
        <v>25</v>
      </c>
      <c r="J9" s="9" t="s">
        <v>112</v>
      </c>
      <c r="K9" s="9" t="s">
        <v>475</v>
      </c>
      <c r="L9" s="9"/>
      <c r="M9" s="9"/>
      <c r="N9" s="9"/>
      <c r="O9" s="9"/>
    </row>
    <row r="10" ht="175.5" spans="1:15">
      <c r="A10" s="9">
        <v>7</v>
      </c>
      <c r="B10" s="9" t="s">
        <v>459</v>
      </c>
      <c r="C10" s="9" t="s">
        <v>20</v>
      </c>
      <c r="D10" s="9"/>
      <c r="E10" s="9" t="s">
        <v>476</v>
      </c>
      <c r="F10" s="9">
        <v>7</v>
      </c>
      <c r="G10" s="9" t="s">
        <v>477</v>
      </c>
      <c r="H10" s="9" t="s">
        <v>118</v>
      </c>
      <c r="I10" s="9" t="s">
        <v>25</v>
      </c>
      <c r="J10" s="9" t="s">
        <v>119</v>
      </c>
      <c r="K10" s="9" t="s">
        <v>120</v>
      </c>
      <c r="L10" s="9"/>
      <c r="M10" s="9"/>
      <c r="N10" s="9"/>
      <c r="O10" s="9"/>
    </row>
    <row r="11" ht="40.5" spans="1:15">
      <c r="A11" s="9">
        <v>8</v>
      </c>
      <c r="B11" s="9" t="s">
        <v>459</v>
      </c>
      <c r="C11" s="9" t="s">
        <v>20</v>
      </c>
      <c r="D11" s="9"/>
      <c r="E11" s="9" t="s">
        <v>478</v>
      </c>
      <c r="F11" s="9">
        <v>8</v>
      </c>
      <c r="G11" s="9" t="s">
        <v>479</v>
      </c>
      <c r="H11" s="9" t="s">
        <v>124</v>
      </c>
      <c r="I11" s="9" t="s">
        <v>25</v>
      </c>
      <c r="J11" s="9" t="s">
        <v>125</v>
      </c>
      <c r="K11" s="9" t="s">
        <v>126</v>
      </c>
      <c r="L11" s="9"/>
      <c r="M11" s="9"/>
      <c r="N11" s="9"/>
      <c r="O11" s="9"/>
    </row>
    <row r="12" ht="94.5" spans="1:15">
      <c r="A12" s="9">
        <v>9</v>
      </c>
      <c r="B12" s="9" t="s">
        <v>459</v>
      </c>
      <c r="C12" s="9" t="s">
        <v>20</v>
      </c>
      <c r="D12" s="9"/>
      <c r="E12" s="9" t="s">
        <v>480</v>
      </c>
      <c r="F12" s="9">
        <v>9</v>
      </c>
      <c r="G12" s="9" t="s">
        <v>481</v>
      </c>
      <c r="H12" s="9" t="s">
        <v>130</v>
      </c>
      <c r="I12" s="9" t="s">
        <v>25</v>
      </c>
      <c r="J12" s="9" t="s">
        <v>131</v>
      </c>
      <c r="K12" s="9" t="s">
        <v>132</v>
      </c>
      <c r="L12" s="9"/>
      <c r="M12" s="9"/>
      <c r="N12" s="9"/>
      <c r="O12" s="9"/>
    </row>
    <row r="13" ht="54" spans="1:15">
      <c r="A13" s="9">
        <v>10</v>
      </c>
      <c r="B13" s="9" t="s">
        <v>459</v>
      </c>
      <c r="C13" s="9" t="s">
        <v>20</v>
      </c>
      <c r="D13" s="9"/>
      <c r="E13" s="9" t="s">
        <v>482</v>
      </c>
      <c r="F13" s="9">
        <v>10</v>
      </c>
      <c r="G13" s="9" t="s">
        <v>483</v>
      </c>
      <c r="H13" s="9" t="s">
        <v>136</v>
      </c>
      <c r="I13" s="9" t="s">
        <v>25</v>
      </c>
      <c r="J13" s="9" t="s">
        <v>137</v>
      </c>
      <c r="K13" s="9" t="s">
        <v>138</v>
      </c>
      <c r="L13" s="9"/>
      <c r="M13" s="9"/>
      <c r="N13" s="9"/>
      <c r="O13" s="9"/>
    </row>
    <row r="14" ht="54" spans="1:15">
      <c r="A14" s="9">
        <v>11</v>
      </c>
      <c r="B14" s="9" t="s">
        <v>459</v>
      </c>
      <c r="C14" s="9" t="s">
        <v>20</v>
      </c>
      <c r="D14" s="9"/>
      <c r="E14" s="9" t="s">
        <v>484</v>
      </c>
      <c r="F14" s="9">
        <v>11</v>
      </c>
      <c r="G14" s="9" t="s">
        <v>485</v>
      </c>
      <c r="H14" s="9" t="s">
        <v>149</v>
      </c>
      <c r="I14" s="9" t="s">
        <v>25</v>
      </c>
      <c r="J14" s="9" t="s">
        <v>150</v>
      </c>
      <c r="K14" s="9" t="s">
        <v>151</v>
      </c>
      <c r="L14" s="9"/>
      <c r="M14" s="9"/>
      <c r="N14" s="9"/>
      <c r="O14" s="9"/>
    </row>
    <row r="15" ht="108" spans="1:15">
      <c r="A15" s="9">
        <v>12</v>
      </c>
      <c r="B15" s="9" t="s">
        <v>459</v>
      </c>
      <c r="C15" s="9" t="s">
        <v>20</v>
      </c>
      <c r="D15" s="9"/>
      <c r="E15" s="9" t="s">
        <v>486</v>
      </c>
      <c r="F15" s="9">
        <v>12</v>
      </c>
      <c r="G15" s="9" t="s">
        <v>487</v>
      </c>
      <c r="H15" s="9" t="s">
        <v>155</v>
      </c>
      <c r="I15" s="9" t="s">
        <v>25</v>
      </c>
      <c r="J15" s="9" t="s">
        <v>156</v>
      </c>
      <c r="K15" s="9" t="s">
        <v>488</v>
      </c>
      <c r="L15" s="9"/>
      <c r="M15" s="9"/>
      <c r="N15" s="9"/>
      <c r="O15" s="9"/>
    </row>
    <row r="16" ht="40.5" spans="1:15">
      <c r="A16" s="9">
        <v>13</v>
      </c>
      <c r="B16" s="9" t="s">
        <v>459</v>
      </c>
      <c r="C16" s="9" t="s">
        <v>20</v>
      </c>
      <c r="D16" s="9"/>
      <c r="E16" s="9" t="s">
        <v>489</v>
      </c>
      <c r="F16" s="9">
        <v>13</v>
      </c>
      <c r="G16" s="9" t="s">
        <v>490</v>
      </c>
      <c r="H16" s="9" t="s">
        <v>161</v>
      </c>
      <c r="I16" s="9" t="s">
        <v>25</v>
      </c>
      <c r="J16" s="9" t="s">
        <v>162</v>
      </c>
      <c r="K16" s="9" t="s">
        <v>491</v>
      </c>
      <c r="L16" s="9"/>
      <c r="M16" s="9"/>
      <c r="N16" s="9"/>
      <c r="O16" s="9"/>
    </row>
    <row r="17" ht="40.5" spans="1:15">
      <c r="A17" s="9">
        <v>14</v>
      </c>
      <c r="B17" s="9" t="s">
        <v>459</v>
      </c>
      <c r="C17" s="9" t="s">
        <v>20</v>
      </c>
      <c r="D17" s="9"/>
      <c r="E17" s="9" t="s">
        <v>492</v>
      </c>
      <c r="F17" s="9">
        <v>14</v>
      </c>
      <c r="G17" s="9" t="s">
        <v>493</v>
      </c>
      <c r="H17" s="9" t="s">
        <v>167</v>
      </c>
      <c r="I17" s="9" t="s">
        <v>25</v>
      </c>
      <c r="J17" s="9" t="s">
        <v>168</v>
      </c>
      <c r="K17" s="9" t="s">
        <v>494</v>
      </c>
      <c r="L17" s="9"/>
      <c r="M17" s="9"/>
      <c r="N17" s="9"/>
      <c r="O17" s="9"/>
    </row>
    <row r="18" ht="40.5" spans="1:15">
      <c r="A18" s="9">
        <v>15</v>
      </c>
      <c r="B18" s="9" t="s">
        <v>459</v>
      </c>
      <c r="C18" s="9" t="s">
        <v>20</v>
      </c>
      <c r="D18" s="9"/>
      <c r="E18" s="9" t="s">
        <v>495</v>
      </c>
      <c r="F18" s="9">
        <v>15</v>
      </c>
      <c r="G18" s="9" t="s">
        <v>496</v>
      </c>
      <c r="H18" s="30" t="s">
        <v>497</v>
      </c>
      <c r="I18" s="9" t="s">
        <v>25</v>
      </c>
      <c r="J18" s="9" t="s">
        <v>498</v>
      </c>
      <c r="K18" s="9" t="s">
        <v>499</v>
      </c>
      <c r="L18" s="9"/>
      <c r="M18" s="9"/>
      <c r="N18" s="9"/>
      <c r="O18" s="9"/>
    </row>
    <row r="19" ht="148.5" spans="1:15">
      <c r="A19" s="9">
        <v>16</v>
      </c>
      <c r="B19" s="9" t="s">
        <v>500</v>
      </c>
      <c r="C19" s="9" t="s">
        <v>20</v>
      </c>
      <c r="D19" s="9"/>
      <c r="E19" s="9" t="s">
        <v>501</v>
      </c>
      <c r="F19" s="9">
        <v>16</v>
      </c>
      <c r="G19" s="9" t="s">
        <v>502</v>
      </c>
      <c r="H19" s="9" t="s">
        <v>503</v>
      </c>
      <c r="I19" s="9" t="s">
        <v>25</v>
      </c>
      <c r="J19" s="9" t="s">
        <v>504</v>
      </c>
      <c r="K19" s="9" t="s">
        <v>505</v>
      </c>
      <c r="L19" s="9"/>
      <c r="M19" s="9"/>
      <c r="N19" s="9"/>
      <c r="O19" s="9"/>
    </row>
    <row r="20" ht="40.5" spans="1:15">
      <c r="A20" s="9">
        <v>17</v>
      </c>
      <c r="B20" s="9" t="s">
        <v>506</v>
      </c>
      <c r="C20" s="9" t="s">
        <v>20</v>
      </c>
      <c r="D20" s="9"/>
      <c r="E20" s="9" t="s">
        <v>492</v>
      </c>
      <c r="F20" s="9">
        <v>17</v>
      </c>
      <c r="G20" s="9" t="s">
        <v>507</v>
      </c>
      <c r="H20" s="9" t="s">
        <v>167</v>
      </c>
      <c r="I20" s="9" t="s">
        <v>25</v>
      </c>
      <c r="J20" s="9" t="s">
        <v>508</v>
      </c>
      <c r="K20" s="9" t="s">
        <v>509</v>
      </c>
      <c r="L20" s="9"/>
      <c r="M20" s="9"/>
      <c r="N20" s="9"/>
      <c r="O20" s="9"/>
    </row>
    <row r="21" ht="40.5" spans="1:15">
      <c r="A21" s="9">
        <v>18</v>
      </c>
      <c r="B21" s="9" t="s">
        <v>510</v>
      </c>
      <c r="C21" s="9" t="s">
        <v>20</v>
      </c>
      <c r="D21" s="9"/>
      <c r="E21" s="9" t="s">
        <v>511</v>
      </c>
      <c r="F21" s="9">
        <v>18</v>
      </c>
      <c r="G21" s="9" t="s">
        <v>512</v>
      </c>
      <c r="H21" s="9" t="s">
        <v>513</v>
      </c>
      <c r="I21" s="9" t="s">
        <v>25</v>
      </c>
      <c r="J21" s="9" t="s">
        <v>514</v>
      </c>
      <c r="K21" s="31" t="s">
        <v>515</v>
      </c>
      <c r="L21" s="9"/>
      <c r="M21" s="9"/>
      <c r="N21" s="9"/>
      <c r="O21" s="9"/>
    </row>
    <row r="22" ht="162" spans="1:15">
      <c r="A22" s="9">
        <v>19</v>
      </c>
      <c r="B22" s="9" t="s">
        <v>85</v>
      </c>
      <c r="C22" s="9" t="s">
        <v>20</v>
      </c>
      <c r="D22" s="9"/>
      <c r="E22" s="9" t="s">
        <v>516</v>
      </c>
      <c r="F22" s="9">
        <v>19</v>
      </c>
      <c r="G22" s="9" t="s">
        <v>517</v>
      </c>
      <c r="H22" s="9" t="s">
        <v>518</v>
      </c>
      <c r="I22" s="9" t="s">
        <v>25</v>
      </c>
      <c r="J22" s="9" t="s">
        <v>519</v>
      </c>
      <c r="K22" s="9" t="s">
        <v>520</v>
      </c>
      <c r="L22" s="9"/>
      <c r="M22" s="9"/>
      <c r="N22" s="9"/>
      <c r="O22" s="9"/>
    </row>
    <row r="23" ht="115.5" spans="1:15">
      <c r="A23" s="9">
        <v>20</v>
      </c>
      <c r="B23" s="21" t="s">
        <v>521</v>
      </c>
      <c r="C23" s="21" t="s">
        <v>522</v>
      </c>
      <c r="D23" s="9"/>
      <c r="E23" s="21" t="s">
        <v>523</v>
      </c>
      <c r="F23" s="21">
        <v>1</v>
      </c>
      <c r="G23" s="21"/>
      <c r="H23" s="21" t="s">
        <v>523</v>
      </c>
      <c r="I23" s="21" t="s">
        <v>524</v>
      </c>
      <c r="J23" s="21" t="s">
        <v>525</v>
      </c>
      <c r="K23" s="21" t="s">
        <v>526</v>
      </c>
      <c r="L23" s="21" t="s">
        <v>179</v>
      </c>
      <c r="M23" s="21">
        <v>1</v>
      </c>
      <c r="N23" s="21" t="str">
        <f>_xlfn.DISPIMG("ID_9C4DFFAEDDED4338AE5FBCF559E170E7",1)</f>
        <v>=DISPIMG("ID_9C4DFFAEDDED4338AE5FBCF559E170E7",1)</v>
      </c>
      <c r="O23" s="9"/>
    </row>
    <row r="24" ht="82.5" spans="1:15">
      <c r="A24" s="9">
        <v>21</v>
      </c>
      <c r="B24" s="21" t="s">
        <v>521</v>
      </c>
      <c r="C24" s="21" t="s">
        <v>522</v>
      </c>
      <c r="D24" s="9"/>
      <c r="E24" s="21" t="s">
        <v>527</v>
      </c>
      <c r="F24" s="21">
        <v>1</v>
      </c>
      <c r="G24" s="21"/>
      <c r="H24" s="21" t="s">
        <v>527</v>
      </c>
      <c r="I24" s="21" t="s">
        <v>524</v>
      </c>
      <c r="J24" s="21" t="s">
        <v>525</v>
      </c>
      <c r="K24" s="21" t="s">
        <v>526</v>
      </c>
      <c r="L24" s="21" t="s">
        <v>179</v>
      </c>
      <c r="M24" s="21">
        <v>1</v>
      </c>
      <c r="N24" s="21" t="str">
        <f>_xlfn.DISPIMG("ID_2C5F6578F1A64EC1B11BE635AE412E9A",1)</f>
        <v>=DISPIMG("ID_2C5F6578F1A64EC1B11BE635AE412E9A",1)</v>
      </c>
      <c r="O24" s="9"/>
    </row>
    <row r="25" ht="82.5" spans="1:15">
      <c r="A25" s="9">
        <v>22</v>
      </c>
      <c r="B25" s="21" t="s">
        <v>521</v>
      </c>
      <c r="C25" s="21" t="s">
        <v>522</v>
      </c>
      <c r="D25" s="9"/>
      <c r="E25" s="21" t="s">
        <v>528</v>
      </c>
      <c r="F25" s="21">
        <v>1</v>
      </c>
      <c r="G25" s="21"/>
      <c r="H25" s="21" t="s">
        <v>528</v>
      </c>
      <c r="I25" s="21" t="s">
        <v>524</v>
      </c>
      <c r="J25" s="21" t="s">
        <v>525</v>
      </c>
      <c r="K25" s="21" t="s">
        <v>526</v>
      </c>
      <c r="L25" s="21" t="s">
        <v>179</v>
      </c>
      <c r="M25" s="21">
        <v>1</v>
      </c>
      <c r="N25" s="21" t="str">
        <f>_xlfn.DISPIMG("ID_156C2722F6EA4FA7B55D46D47FE318D8",1)</f>
        <v>=DISPIMG("ID_156C2722F6EA4FA7B55D46D47FE318D8",1)</v>
      </c>
      <c r="O25" s="9"/>
    </row>
    <row r="26" ht="82.5" spans="1:15">
      <c r="A26" s="9">
        <v>23</v>
      </c>
      <c r="B26" s="21" t="s">
        <v>521</v>
      </c>
      <c r="C26" s="21" t="s">
        <v>522</v>
      </c>
      <c r="D26" s="9"/>
      <c r="E26" s="21" t="s">
        <v>529</v>
      </c>
      <c r="F26" s="21">
        <v>1</v>
      </c>
      <c r="G26" s="21"/>
      <c r="H26" s="21" t="s">
        <v>529</v>
      </c>
      <c r="I26" s="21" t="s">
        <v>524</v>
      </c>
      <c r="J26" s="21" t="s">
        <v>525</v>
      </c>
      <c r="K26" s="21" t="s">
        <v>526</v>
      </c>
      <c r="L26" s="21" t="s">
        <v>179</v>
      </c>
      <c r="M26" s="21">
        <v>1</v>
      </c>
      <c r="N26" s="21" t="str">
        <f>_xlfn.DISPIMG("ID_83EA2A1E36AA4154AD9FAE9F2FE36298",1)</f>
        <v>=DISPIMG("ID_83EA2A1E36AA4154AD9FAE9F2FE36298",1)</v>
      </c>
      <c r="O26" s="9"/>
    </row>
    <row r="27" ht="115.5" spans="1:15">
      <c r="A27" s="9">
        <v>24</v>
      </c>
      <c r="B27" s="21" t="s">
        <v>521</v>
      </c>
      <c r="C27" s="21" t="s">
        <v>522</v>
      </c>
      <c r="D27" s="9"/>
      <c r="E27" s="21" t="s">
        <v>530</v>
      </c>
      <c r="F27" s="21">
        <v>1</v>
      </c>
      <c r="G27" s="21"/>
      <c r="H27" s="21" t="s">
        <v>530</v>
      </c>
      <c r="I27" s="21" t="s">
        <v>524</v>
      </c>
      <c r="J27" s="21" t="s">
        <v>525</v>
      </c>
      <c r="K27" s="21" t="s">
        <v>526</v>
      </c>
      <c r="L27" s="21" t="s">
        <v>179</v>
      </c>
      <c r="M27" s="21">
        <v>1</v>
      </c>
      <c r="N27" s="21" t="str">
        <f>_xlfn.DISPIMG("ID_2A4723C9E906441BAF4A4E1F73109ED3",1)</f>
        <v>=DISPIMG("ID_2A4723C9E906441BAF4A4E1F73109ED3",1)</v>
      </c>
      <c r="O27" s="9"/>
    </row>
    <row r="28" ht="82.5" spans="1:15">
      <c r="A28" s="9">
        <v>25</v>
      </c>
      <c r="B28" s="21" t="s">
        <v>521</v>
      </c>
      <c r="C28" s="21" t="s">
        <v>522</v>
      </c>
      <c r="D28" s="9"/>
      <c r="E28" s="21" t="s">
        <v>531</v>
      </c>
      <c r="F28" s="21">
        <v>1</v>
      </c>
      <c r="G28" s="21"/>
      <c r="H28" s="21" t="s">
        <v>531</v>
      </c>
      <c r="I28" s="21" t="s">
        <v>524</v>
      </c>
      <c r="J28" s="21" t="s">
        <v>525</v>
      </c>
      <c r="K28" s="21" t="s">
        <v>526</v>
      </c>
      <c r="L28" s="21" t="s">
        <v>179</v>
      </c>
      <c r="M28" s="21">
        <v>1</v>
      </c>
      <c r="N28" s="21" t="str">
        <f>_xlfn.DISPIMG("ID_A6CF715287694A4C9578FBE483358C88",1)</f>
        <v>=DISPIMG("ID_A6CF715287694A4C9578FBE483358C88",1)</v>
      </c>
      <c r="O28" s="9"/>
    </row>
    <row r="29" ht="82.5" spans="1:15">
      <c r="A29" s="9">
        <v>26</v>
      </c>
      <c r="B29" s="21" t="s">
        <v>521</v>
      </c>
      <c r="C29" s="21" t="s">
        <v>522</v>
      </c>
      <c r="D29" s="9"/>
      <c r="E29" s="21" t="s">
        <v>532</v>
      </c>
      <c r="F29" s="21">
        <v>1</v>
      </c>
      <c r="G29" s="21"/>
      <c r="H29" s="21" t="s">
        <v>532</v>
      </c>
      <c r="I29" s="21" t="s">
        <v>524</v>
      </c>
      <c r="J29" s="21" t="s">
        <v>525</v>
      </c>
      <c r="K29" s="21" t="s">
        <v>526</v>
      </c>
      <c r="L29" s="21" t="s">
        <v>179</v>
      </c>
      <c r="M29" s="21">
        <v>1</v>
      </c>
      <c r="N29" s="21" t="str">
        <f>_xlfn.DISPIMG("ID_C43D5AB32AC14B4EA3435865C47C2DC7",1)</f>
        <v>=DISPIMG("ID_C43D5AB32AC14B4EA3435865C47C2DC7",1)</v>
      </c>
      <c r="O29" s="9"/>
    </row>
    <row r="30" ht="82.5" spans="1:15">
      <c r="A30" s="9">
        <v>27</v>
      </c>
      <c r="B30" s="21" t="s">
        <v>521</v>
      </c>
      <c r="C30" s="21" t="s">
        <v>522</v>
      </c>
      <c r="D30" s="9"/>
      <c r="E30" s="21" t="s">
        <v>533</v>
      </c>
      <c r="F30" s="21">
        <v>1</v>
      </c>
      <c r="G30" s="21"/>
      <c r="H30" s="21" t="s">
        <v>533</v>
      </c>
      <c r="I30" s="21" t="s">
        <v>524</v>
      </c>
      <c r="J30" s="21" t="s">
        <v>525</v>
      </c>
      <c r="K30" s="21" t="s">
        <v>526</v>
      </c>
      <c r="L30" s="21" t="s">
        <v>179</v>
      </c>
      <c r="M30" s="21">
        <v>1</v>
      </c>
      <c r="N30" s="21" t="str">
        <f>_xlfn.DISPIMG("ID_175EE867EABD48219464C7D74EB9E187",1)</f>
        <v>=DISPIMG("ID_175EE867EABD48219464C7D74EB9E187",1)</v>
      </c>
      <c r="O30" s="9"/>
    </row>
    <row r="31" ht="115.5" spans="1:15">
      <c r="A31" s="9">
        <v>28</v>
      </c>
      <c r="B31" s="21" t="s">
        <v>534</v>
      </c>
      <c r="C31" s="21" t="s">
        <v>522</v>
      </c>
      <c r="D31" s="9"/>
      <c r="E31" s="21" t="s">
        <v>535</v>
      </c>
      <c r="F31" s="21"/>
      <c r="G31" s="21"/>
      <c r="H31" s="21" t="s">
        <v>535</v>
      </c>
      <c r="I31" s="21" t="s">
        <v>524</v>
      </c>
      <c r="J31" s="21" t="s">
        <v>525</v>
      </c>
      <c r="K31" s="21" t="s">
        <v>536</v>
      </c>
      <c r="L31" s="21" t="s">
        <v>179</v>
      </c>
      <c r="M31" s="21">
        <v>1</v>
      </c>
      <c r="N31" s="21" t="str">
        <f>_xlfn.DISPIMG("ID_59561490882849218AF30050E4851B18",1)</f>
        <v>=DISPIMG("ID_59561490882849218AF30050E4851B18",1)</v>
      </c>
      <c r="O31" s="9"/>
    </row>
    <row r="32" ht="115.5" spans="1:15">
      <c r="A32" s="9">
        <v>29</v>
      </c>
      <c r="B32" s="21" t="s">
        <v>537</v>
      </c>
      <c r="C32" s="21" t="s">
        <v>522</v>
      </c>
      <c r="D32" s="9"/>
      <c r="E32" s="21" t="s">
        <v>538</v>
      </c>
      <c r="F32" s="21">
        <v>2</v>
      </c>
      <c r="G32" s="21"/>
      <c r="H32" s="21" t="s">
        <v>538</v>
      </c>
      <c r="I32" s="21" t="s">
        <v>539</v>
      </c>
      <c r="J32" s="21" t="s">
        <v>540</v>
      </c>
      <c r="K32" s="21" t="s">
        <v>541</v>
      </c>
      <c r="L32" s="21" t="s">
        <v>179</v>
      </c>
      <c r="M32" s="21">
        <v>1</v>
      </c>
      <c r="N32" s="21" t="str">
        <f>_xlfn.DISPIMG("ID_BFD5D92CF7A6496496A70B2C06969E78",1)</f>
        <v>=DISPIMG("ID_BFD5D92CF7A6496496A70B2C06969E78",1)</v>
      </c>
      <c r="O32" s="9"/>
    </row>
    <row r="33" ht="82.5" spans="1:15">
      <c r="A33" s="9">
        <v>30</v>
      </c>
      <c r="B33" s="21" t="s">
        <v>537</v>
      </c>
      <c r="C33" s="21" t="s">
        <v>522</v>
      </c>
      <c r="D33" s="9"/>
      <c r="E33" s="21" t="s">
        <v>542</v>
      </c>
      <c r="F33" s="21">
        <v>3</v>
      </c>
      <c r="G33" s="21"/>
      <c r="H33" s="21" t="s">
        <v>542</v>
      </c>
      <c r="I33" s="21" t="s">
        <v>539</v>
      </c>
      <c r="J33" s="21" t="s">
        <v>543</v>
      </c>
      <c r="K33" s="21" t="s">
        <v>541</v>
      </c>
      <c r="L33" s="21" t="s">
        <v>179</v>
      </c>
      <c r="M33" s="21">
        <v>1</v>
      </c>
      <c r="N33" s="21" t="str">
        <f>_xlfn.DISPIMG("ID_BB4B38AE4F5F43C18FB93F1D60133864",1)</f>
        <v>=DISPIMG("ID_BB4B38AE4F5F43C18FB93F1D60133864",1)</v>
      </c>
      <c r="O33" s="9"/>
    </row>
    <row r="34" ht="115.5" spans="1:15">
      <c r="A34" s="9">
        <v>31</v>
      </c>
      <c r="B34" s="21" t="s">
        <v>537</v>
      </c>
      <c r="C34" s="21" t="s">
        <v>522</v>
      </c>
      <c r="D34" s="9"/>
      <c r="E34" s="21" t="s">
        <v>544</v>
      </c>
      <c r="F34" s="21">
        <v>3</v>
      </c>
      <c r="G34" s="21"/>
      <c r="H34" s="21" t="s">
        <v>544</v>
      </c>
      <c r="I34" s="21" t="s">
        <v>539</v>
      </c>
      <c r="J34" s="21" t="s">
        <v>545</v>
      </c>
      <c r="K34" s="21" t="s">
        <v>541</v>
      </c>
      <c r="L34" s="21" t="s">
        <v>179</v>
      </c>
      <c r="M34" s="21">
        <v>1</v>
      </c>
      <c r="N34" s="21" t="str">
        <f>_xlfn.DISPIMG("ID_D61ED1C5C3814C3AB51B7FB79EEC39FD",1)</f>
        <v>=DISPIMG("ID_D61ED1C5C3814C3AB51B7FB79EEC39FD",1)</v>
      </c>
      <c r="O34" s="9"/>
    </row>
    <row r="35" ht="115.5" spans="1:15">
      <c r="A35" s="9">
        <v>32</v>
      </c>
      <c r="B35" s="21" t="s">
        <v>537</v>
      </c>
      <c r="C35" s="21" t="s">
        <v>522</v>
      </c>
      <c r="D35" s="9"/>
      <c r="E35" s="21" t="s">
        <v>546</v>
      </c>
      <c r="F35" s="21">
        <v>3</v>
      </c>
      <c r="G35" s="21"/>
      <c r="H35" s="21" t="s">
        <v>546</v>
      </c>
      <c r="I35" s="21" t="s">
        <v>539</v>
      </c>
      <c r="J35" s="21" t="s">
        <v>547</v>
      </c>
      <c r="K35" s="21" t="s">
        <v>548</v>
      </c>
      <c r="L35" s="21" t="s">
        <v>179</v>
      </c>
      <c r="M35" s="21">
        <v>1</v>
      </c>
      <c r="N35" s="21" t="str">
        <f>_xlfn.DISPIMG("ID_47E8CC848D5D491B8D2B09046775A149",1)</f>
        <v>=DISPIMG("ID_47E8CC848D5D491B8D2B09046775A149",1)</v>
      </c>
      <c r="O35" s="9"/>
    </row>
    <row r="36" ht="115.5" spans="1:15">
      <c r="A36" s="9">
        <v>33</v>
      </c>
      <c r="B36" s="21" t="s">
        <v>537</v>
      </c>
      <c r="C36" s="21" t="s">
        <v>522</v>
      </c>
      <c r="D36" s="9"/>
      <c r="E36" s="21" t="s">
        <v>549</v>
      </c>
      <c r="F36" s="21">
        <v>3</v>
      </c>
      <c r="G36" s="21"/>
      <c r="H36" s="21" t="s">
        <v>549</v>
      </c>
      <c r="I36" s="21" t="s">
        <v>539</v>
      </c>
      <c r="J36" s="21" t="s">
        <v>550</v>
      </c>
      <c r="K36" s="21" t="s">
        <v>551</v>
      </c>
      <c r="L36" s="21" t="s">
        <v>179</v>
      </c>
      <c r="M36" s="21">
        <v>1</v>
      </c>
      <c r="N36" s="21" t="str">
        <f>_xlfn.DISPIMG("ID_736ACEF14211416981EE2A93CC10A2A2",1)</f>
        <v>=DISPIMG("ID_736ACEF14211416981EE2A93CC10A2A2",1)</v>
      </c>
      <c r="O36" s="9"/>
    </row>
    <row r="37" ht="115.5" spans="1:15">
      <c r="A37" s="9">
        <v>34</v>
      </c>
      <c r="B37" s="21" t="s">
        <v>537</v>
      </c>
      <c r="C37" s="21" t="s">
        <v>522</v>
      </c>
      <c r="D37" s="9"/>
      <c r="E37" s="21" t="s">
        <v>552</v>
      </c>
      <c r="F37" s="21">
        <v>3</v>
      </c>
      <c r="G37" s="21"/>
      <c r="H37" s="21" t="s">
        <v>552</v>
      </c>
      <c r="I37" s="21" t="s">
        <v>539</v>
      </c>
      <c r="J37" s="21" t="s">
        <v>553</v>
      </c>
      <c r="K37" s="21" t="s">
        <v>551</v>
      </c>
      <c r="L37" s="21" t="s">
        <v>179</v>
      </c>
      <c r="M37" s="21">
        <v>1</v>
      </c>
      <c r="N37" s="21" t="str">
        <f>_xlfn.DISPIMG("ID_736ACEF14211416981EE2A93CC10A2A2",1)</f>
        <v>=DISPIMG("ID_736ACEF14211416981EE2A93CC10A2A2",1)</v>
      </c>
      <c r="O37" s="9"/>
    </row>
    <row r="38" ht="132" spans="1:15">
      <c r="A38" s="9">
        <v>35</v>
      </c>
      <c r="B38" s="21" t="s">
        <v>554</v>
      </c>
      <c r="C38" s="21" t="s">
        <v>555</v>
      </c>
      <c r="D38" s="9"/>
      <c r="E38" s="21" t="s">
        <v>556</v>
      </c>
      <c r="F38" s="21">
        <v>1</v>
      </c>
      <c r="G38" s="21"/>
      <c r="H38" s="21" t="s">
        <v>556</v>
      </c>
      <c r="I38" s="21" t="s">
        <v>524</v>
      </c>
      <c r="J38" s="21" t="s">
        <v>557</v>
      </c>
      <c r="K38" s="25" t="s">
        <v>558</v>
      </c>
      <c r="L38" s="25" t="s">
        <v>179</v>
      </c>
      <c r="M38" s="21">
        <v>1</v>
      </c>
      <c r="N38" s="21" t="str">
        <f>_xlfn.DISPIMG("ID_5E9D6231222340DBA0B2894CB6BA006F",1)</f>
        <v>=DISPIMG("ID_5E9D6231222340DBA0B2894CB6BA006F",1)</v>
      </c>
      <c r="O38" s="21" t="str">
        <f>_xlfn.DISPIMG("ID_627619DF69784F88A7885F0B9418E02D",1)</f>
        <v>=DISPIMG("ID_627619DF69784F88A7885F0B9418E02D",1)</v>
      </c>
    </row>
    <row r="39" ht="132" spans="1:15">
      <c r="A39" s="9">
        <v>36</v>
      </c>
      <c r="B39" s="21" t="s">
        <v>554</v>
      </c>
      <c r="C39" s="21" t="s">
        <v>555</v>
      </c>
      <c r="D39" s="9"/>
      <c r="E39" s="21" t="s">
        <v>559</v>
      </c>
      <c r="F39" s="21">
        <v>1</v>
      </c>
      <c r="G39" s="21"/>
      <c r="H39" s="21" t="s">
        <v>559</v>
      </c>
      <c r="I39" s="21" t="s">
        <v>524</v>
      </c>
      <c r="J39" s="21" t="s">
        <v>560</v>
      </c>
      <c r="K39" s="25" t="s">
        <v>561</v>
      </c>
      <c r="L39" s="25" t="s">
        <v>179</v>
      </c>
      <c r="M39" s="21">
        <v>1</v>
      </c>
      <c r="N39" s="21" t="str">
        <f>_xlfn.DISPIMG("ID_5E9D6231222340DBA0B2894CB6BA006F",1)</f>
        <v>=DISPIMG("ID_5E9D6231222340DBA0B2894CB6BA006F",1)</v>
      </c>
      <c r="O39" s="21" t="str">
        <f>_xlfn.DISPIMG("ID_627619DF69784F88A7885F0B9418E02D",1)</f>
        <v>=DISPIMG("ID_627619DF69784F88A7885F0B9418E02D",1)</v>
      </c>
    </row>
    <row r="40" ht="99" spans="1:15">
      <c r="A40" s="9">
        <v>37</v>
      </c>
      <c r="B40" s="26" t="s">
        <v>562</v>
      </c>
      <c r="C40" s="9" t="s">
        <v>563</v>
      </c>
      <c r="D40" s="9"/>
      <c r="E40" s="26" t="s">
        <v>564</v>
      </c>
      <c r="F40" s="26">
        <v>1</v>
      </c>
      <c r="G40" s="26" t="s">
        <v>565</v>
      </c>
      <c r="H40" s="26" t="s">
        <v>566</v>
      </c>
      <c r="I40" s="26" t="s">
        <v>567</v>
      </c>
      <c r="J40" s="26" t="s">
        <v>568</v>
      </c>
      <c r="K40" s="26" t="s">
        <v>569</v>
      </c>
      <c r="L40" s="26" t="s">
        <v>179</v>
      </c>
      <c r="M40" s="26">
        <v>1</v>
      </c>
      <c r="N40" s="26" t="str">
        <f>_xlfn.DISPIMG("ID_DAF8B63E9AE84495B17468780948615C",1)</f>
        <v>=DISPIMG("ID_DAF8B63E9AE84495B17468780948615C",1)</v>
      </c>
      <c r="O40" s="9" t="str">
        <f>_xlfn.DISPIMG("ID_38A5C2FD4E8A4B4C9FD34BB07C0A56FC",1)</f>
        <v>=DISPIMG("ID_38A5C2FD4E8A4B4C9FD34BB07C0A56FC",1)</v>
      </c>
    </row>
    <row r="41" ht="99" spans="1:15">
      <c r="A41" s="9">
        <v>38</v>
      </c>
      <c r="B41" s="26" t="s">
        <v>562</v>
      </c>
      <c r="C41" s="9" t="s">
        <v>563</v>
      </c>
      <c r="D41" s="9"/>
      <c r="E41" s="26" t="s">
        <v>564</v>
      </c>
      <c r="F41" s="26">
        <v>1</v>
      </c>
      <c r="G41" s="26" t="s">
        <v>570</v>
      </c>
      <c r="H41" s="26" t="s">
        <v>571</v>
      </c>
      <c r="I41" s="26" t="s">
        <v>567</v>
      </c>
      <c r="J41" s="26" t="s">
        <v>572</v>
      </c>
      <c r="K41" s="26" t="s">
        <v>569</v>
      </c>
      <c r="L41" s="26" t="s">
        <v>179</v>
      </c>
      <c r="M41" s="26">
        <v>1</v>
      </c>
      <c r="N41" s="26" t="str">
        <f>_xlfn.DISPIMG("ID_0F128DCF67DD4FF6A0C19BE72B05B256",1)</f>
        <v>=DISPIMG("ID_0F128DCF67DD4FF6A0C19BE72B05B256",1)</v>
      </c>
      <c r="O41" s="9" t="str">
        <f>_xlfn.DISPIMG("ID_D4A2294FA584456983724F2802124A5B",1)</f>
        <v>=DISPIMG("ID_D4A2294FA584456983724F2802124A5B",1)</v>
      </c>
    </row>
    <row r="42" ht="99" spans="1:15">
      <c r="A42" s="9">
        <v>39</v>
      </c>
      <c r="B42" s="26" t="s">
        <v>562</v>
      </c>
      <c r="C42" s="9" t="s">
        <v>563</v>
      </c>
      <c r="D42" s="9"/>
      <c r="E42" s="26" t="s">
        <v>564</v>
      </c>
      <c r="F42" s="26">
        <v>1</v>
      </c>
      <c r="G42" s="26" t="s">
        <v>573</v>
      </c>
      <c r="H42" s="26" t="s">
        <v>574</v>
      </c>
      <c r="I42" s="26" t="s">
        <v>567</v>
      </c>
      <c r="J42" s="26" t="s">
        <v>575</v>
      </c>
      <c r="K42" s="26" t="s">
        <v>576</v>
      </c>
      <c r="L42" s="26" t="s">
        <v>179</v>
      </c>
      <c r="M42" s="26">
        <v>1</v>
      </c>
      <c r="N42" s="26" t="str">
        <f>_xlfn.DISPIMG("ID_B026628BECD44685B3CF510607F810E3",1)</f>
        <v>=DISPIMG("ID_B026628BECD44685B3CF510607F810E3",1)</v>
      </c>
      <c r="O42" s="9" t="str">
        <f>_xlfn.DISPIMG("ID_21477D3527944780B07D828DF4FAA86A",1)</f>
        <v>=DISPIMG("ID_21477D3527944780B07D828DF4FAA86A",1)</v>
      </c>
    </row>
    <row r="43" ht="99" spans="1:15">
      <c r="A43" s="9">
        <v>40</v>
      </c>
      <c r="B43" s="26" t="s">
        <v>562</v>
      </c>
      <c r="C43" s="9" t="s">
        <v>563</v>
      </c>
      <c r="D43" s="9"/>
      <c r="E43" s="26" t="s">
        <v>564</v>
      </c>
      <c r="F43" s="26">
        <v>1</v>
      </c>
      <c r="G43" s="26" t="s">
        <v>577</v>
      </c>
      <c r="H43" s="26" t="s">
        <v>578</v>
      </c>
      <c r="I43" s="26" t="s">
        <v>567</v>
      </c>
      <c r="J43" s="26" t="s">
        <v>575</v>
      </c>
      <c r="K43" s="26" t="s">
        <v>576</v>
      </c>
      <c r="L43" s="26" t="s">
        <v>179</v>
      </c>
      <c r="M43" s="26">
        <v>1</v>
      </c>
      <c r="N43" s="26" t="str">
        <f>_xlfn.DISPIMG("ID_6EF54B59516B434FA39BABE9F6D86805",1)</f>
        <v>=DISPIMG("ID_6EF54B59516B434FA39BABE9F6D86805",1)</v>
      </c>
      <c r="O43" s="9" t="str">
        <f>_xlfn.DISPIMG("ID_C2FD040E68D4426DB27701467AA0A121",1)</f>
        <v>=DISPIMG("ID_C2FD040E68D4426DB27701467AA0A121",1)</v>
      </c>
    </row>
    <row r="44" ht="99" spans="1:15">
      <c r="A44" s="9">
        <v>41</v>
      </c>
      <c r="B44" s="26" t="s">
        <v>579</v>
      </c>
      <c r="C44" s="9" t="s">
        <v>563</v>
      </c>
      <c r="D44" s="9"/>
      <c r="E44" s="26" t="s">
        <v>580</v>
      </c>
      <c r="F44" s="26">
        <v>1</v>
      </c>
      <c r="G44" s="26" t="s">
        <v>581</v>
      </c>
      <c r="H44" s="26" t="s">
        <v>582</v>
      </c>
      <c r="I44" s="26" t="s">
        <v>567</v>
      </c>
      <c r="J44" s="26" t="s">
        <v>583</v>
      </c>
      <c r="K44" s="26" t="s">
        <v>584</v>
      </c>
      <c r="L44" s="26" t="s">
        <v>179</v>
      </c>
      <c r="M44" s="26">
        <v>1</v>
      </c>
      <c r="N44" s="26" t="str">
        <f>_xlfn.DISPIMG("ID_567B8F3CADD247CA9CEE4787A772A98C",1)</f>
        <v>=DISPIMG("ID_567B8F3CADD247CA9CEE4787A772A98C",1)</v>
      </c>
      <c r="O44" s="9" t="str">
        <f>_xlfn.DISPIMG("ID_DF633DD22BE44FDD9D34DB51C15388A4",1)</f>
        <v>=DISPIMG("ID_DF633DD22BE44FDD9D34DB51C15388A4",1)</v>
      </c>
    </row>
    <row r="45" ht="99" spans="1:15">
      <c r="A45" s="9">
        <v>42</v>
      </c>
      <c r="B45" s="26" t="s">
        <v>579</v>
      </c>
      <c r="C45" s="9" t="s">
        <v>563</v>
      </c>
      <c r="D45" s="9"/>
      <c r="E45" s="26" t="s">
        <v>580</v>
      </c>
      <c r="F45" s="26">
        <v>1</v>
      </c>
      <c r="G45" s="26" t="s">
        <v>585</v>
      </c>
      <c r="H45" s="26" t="s">
        <v>586</v>
      </c>
      <c r="I45" s="26" t="s">
        <v>567</v>
      </c>
      <c r="J45" s="26" t="s">
        <v>583</v>
      </c>
      <c r="K45" s="26" t="s">
        <v>584</v>
      </c>
      <c r="L45" s="26" t="s">
        <v>179</v>
      </c>
      <c r="M45" s="26">
        <v>1</v>
      </c>
      <c r="N45" s="26" t="str">
        <f>_xlfn.DISPIMG("ID_CD52F1FB9B23434BA0804FD1E138D252",1)</f>
        <v>=DISPIMG("ID_CD52F1FB9B23434BA0804FD1E138D252",1)</v>
      </c>
      <c r="O45" s="9" t="str">
        <f>_xlfn.DISPIMG("ID_54AEA9DC6F664989A2A6322438FB2E50",1)</f>
        <v>=DISPIMG("ID_54AEA9DC6F664989A2A6322438FB2E50",1)</v>
      </c>
    </row>
    <row r="46" ht="99" spans="1:15">
      <c r="A46" s="9">
        <v>43</v>
      </c>
      <c r="B46" s="26" t="s">
        <v>579</v>
      </c>
      <c r="C46" s="9" t="s">
        <v>563</v>
      </c>
      <c r="D46" s="9"/>
      <c r="E46" s="26" t="s">
        <v>580</v>
      </c>
      <c r="F46" s="26">
        <v>1</v>
      </c>
      <c r="G46" s="26" t="s">
        <v>585</v>
      </c>
      <c r="H46" s="26" t="s">
        <v>587</v>
      </c>
      <c r="I46" s="26" t="s">
        <v>567</v>
      </c>
      <c r="J46" s="26" t="s">
        <v>588</v>
      </c>
      <c r="K46" s="26" t="s">
        <v>584</v>
      </c>
      <c r="L46" s="26" t="s">
        <v>179</v>
      </c>
      <c r="M46" s="26">
        <v>1</v>
      </c>
      <c r="N46" s="26" t="str">
        <f>_xlfn.DISPIMG("ID_8451C6762B2347EFAC6098036D43D570",1)</f>
        <v>=DISPIMG("ID_8451C6762B2347EFAC6098036D43D570",1)</v>
      </c>
      <c r="O46" s="9"/>
    </row>
    <row r="47" ht="99" spans="1:15">
      <c r="A47" s="9">
        <v>44</v>
      </c>
      <c r="B47" s="26" t="s">
        <v>579</v>
      </c>
      <c r="C47" s="9" t="s">
        <v>563</v>
      </c>
      <c r="D47" s="9"/>
      <c r="E47" s="26" t="s">
        <v>589</v>
      </c>
      <c r="F47" s="26">
        <v>1</v>
      </c>
      <c r="G47" s="26" t="s">
        <v>590</v>
      </c>
      <c r="H47" s="26" t="s">
        <v>591</v>
      </c>
      <c r="I47" s="26" t="s">
        <v>567</v>
      </c>
      <c r="J47" s="26" t="s">
        <v>592</v>
      </c>
      <c r="K47" s="26" t="s">
        <v>593</v>
      </c>
      <c r="L47" s="26" t="s">
        <v>179</v>
      </c>
      <c r="M47" s="26">
        <v>1</v>
      </c>
      <c r="N47" s="32" t="str">
        <f>_xlfn.DISPIMG("ID_1D0CA9428B5C442983160645A9E37E86",1)</f>
        <v>=DISPIMG("ID_1D0CA9428B5C442983160645A9E37E86",1)</v>
      </c>
      <c r="O47" s="9" t="str">
        <f>_xlfn.DISPIMG("ID_38BF933EBF2B4DBF9CC2BC71274002BB",1)</f>
        <v>=DISPIMG("ID_38BF933EBF2B4DBF9CC2BC71274002BB",1)</v>
      </c>
    </row>
    <row r="48" ht="99" spans="1:15">
      <c r="A48" s="9">
        <v>45</v>
      </c>
      <c r="B48" s="26" t="s">
        <v>579</v>
      </c>
      <c r="C48" s="9" t="s">
        <v>563</v>
      </c>
      <c r="D48" s="9"/>
      <c r="E48" s="26" t="s">
        <v>589</v>
      </c>
      <c r="F48" s="26">
        <v>1</v>
      </c>
      <c r="G48" s="26" t="s">
        <v>594</v>
      </c>
      <c r="H48" s="26" t="s">
        <v>595</v>
      </c>
      <c r="I48" s="26" t="s">
        <v>567</v>
      </c>
      <c r="J48" s="26" t="s">
        <v>592</v>
      </c>
      <c r="K48" s="26" t="s">
        <v>593</v>
      </c>
      <c r="L48" s="26" t="s">
        <v>179</v>
      </c>
      <c r="M48" s="26">
        <v>1</v>
      </c>
      <c r="N48" s="26" t="str">
        <f>_xlfn.DISPIMG("ID_05B4B931154945E8A05C3A5EE8E9F242",1)</f>
        <v>=DISPIMG("ID_05B4B931154945E8A05C3A5EE8E9F242",1)</v>
      </c>
      <c r="O48" s="9" t="str">
        <f>_xlfn.DISPIMG("ID_B6BDEE32716E4030B9A723DABF1F2F1E",1)</f>
        <v>=DISPIMG("ID_B6BDEE32716E4030B9A723DABF1F2F1E",1)</v>
      </c>
    </row>
    <row r="49" ht="99" spans="1:15">
      <c r="A49" s="9">
        <v>46</v>
      </c>
      <c r="B49" s="26" t="s">
        <v>596</v>
      </c>
      <c r="C49" s="9" t="s">
        <v>563</v>
      </c>
      <c r="D49" s="9"/>
      <c r="E49" s="26" t="s">
        <v>597</v>
      </c>
      <c r="F49" s="26">
        <v>1</v>
      </c>
      <c r="G49" s="26" t="s">
        <v>598</v>
      </c>
      <c r="H49" s="26" t="s">
        <v>599</v>
      </c>
      <c r="I49" s="26" t="s">
        <v>567</v>
      </c>
      <c r="J49" s="26" t="s">
        <v>600</v>
      </c>
      <c r="K49" s="26" t="s">
        <v>601</v>
      </c>
      <c r="L49" s="26" t="s">
        <v>179</v>
      </c>
      <c r="M49" s="26">
        <v>1</v>
      </c>
      <c r="N49" s="26" t="str">
        <f>_xlfn.DISPIMG("ID_CBB956385D244CEEB351E1AB018D02FD",1)</f>
        <v>=DISPIMG("ID_CBB956385D244CEEB351E1AB018D02FD",1)</v>
      </c>
      <c r="O49" s="9" t="str">
        <f>_xlfn.DISPIMG("ID_2A807F1691B64C55ACBAEFB90DF33BD7",1)</f>
        <v>=DISPIMG("ID_2A807F1691B64C55ACBAEFB90DF33BD7",1)</v>
      </c>
    </row>
    <row r="50" ht="99" spans="1:15">
      <c r="A50" s="9">
        <v>47</v>
      </c>
      <c r="B50" s="26" t="s">
        <v>596</v>
      </c>
      <c r="C50" s="9" t="s">
        <v>563</v>
      </c>
      <c r="D50" s="9"/>
      <c r="E50" s="26" t="s">
        <v>597</v>
      </c>
      <c r="F50" s="26">
        <v>1</v>
      </c>
      <c r="G50" s="26" t="s">
        <v>602</v>
      </c>
      <c r="H50" s="26" t="s">
        <v>603</v>
      </c>
      <c r="I50" s="26" t="s">
        <v>567</v>
      </c>
      <c r="J50" s="26" t="s">
        <v>604</v>
      </c>
      <c r="K50" s="26" t="s">
        <v>601</v>
      </c>
      <c r="L50" s="26" t="s">
        <v>179</v>
      </c>
      <c r="M50" s="26">
        <v>1</v>
      </c>
      <c r="N50" s="26" t="str">
        <f>_xlfn.DISPIMG("ID_5BCD11D65B694187875F7D278D4F4CAA",1)</f>
        <v>=DISPIMG("ID_5BCD11D65B694187875F7D278D4F4CAA",1)</v>
      </c>
      <c r="O50" s="9" t="str">
        <f>_xlfn.DISPIMG("ID_F7159ADE80F94EEB814DA41E57D90C5D",1)</f>
        <v>=DISPIMG("ID_F7159ADE80F94EEB814DA41E57D90C5D",1)</v>
      </c>
    </row>
    <row r="51" ht="99" spans="1:15">
      <c r="A51" s="9">
        <v>48</v>
      </c>
      <c r="B51" s="26" t="s">
        <v>596</v>
      </c>
      <c r="C51" s="9" t="s">
        <v>563</v>
      </c>
      <c r="D51" s="9"/>
      <c r="E51" s="26" t="s">
        <v>605</v>
      </c>
      <c r="F51" s="26">
        <v>1</v>
      </c>
      <c r="G51" s="26" t="s">
        <v>606</v>
      </c>
      <c r="H51" s="26" t="s">
        <v>599</v>
      </c>
      <c r="I51" s="26" t="s">
        <v>567</v>
      </c>
      <c r="J51" s="26" t="s">
        <v>607</v>
      </c>
      <c r="K51" s="26" t="s">
        <v>608</v>
      </c>
      <c r="L51" s="26" t="s">
        <v>179</v>
      </c>
      <c r="M51" s="26">
        <v>1</v>
      </c>
      <c r="N51" s="26" t="str">
        <f>_xlfn.DISPIMG("ID_D92F97AAFD294DD99924025AE6728AE9",1)</f>
        <v>=DISPIMG("ID_D92F97AAFD294DD99924025AE6728AE9",1)</v>
      </c>
      <c r="O51" s="9" t="str">
        <f>_xlfn.DISPIMG("ID_438B97D8F5C84A48B2ABF15F71A24921",1)</f>
        <v>=DISPIMG("ID_438B97D8F5C84A48B2ABF15F71A24921",1)</v>
      </c>
    </row>
    <row r="52" ht="99" spans="1:15">
      <c r="A52" s="9">
        <v>49</v>
      </c>
      <c r="B52" s="26" t="s">
        <v>596</v>
      </c>
      <c r="C52" s="9" t="s">
        <v>563</v>
      </c>
      <c r="D52" s="9"/>
      <c r="E52" s="26" t="s">
        <v>605</v>
      </c>
      <c r="F52" s="26">
        <v>1</v>
      </c>
      <c r="G52" s="26" t="s">
        <v>609</v>
      </c>
      <c r="H52" s="26" t="s">
        <v>603</v>
      </c>
      <c r="I52" s="26" t="s">
        <v>567</v>
      </c>
      <c r="J52" s="26" t="s">
        <v>610</v>
      </c>
      <c r="K52" s="26" t="s">
        <v>608</v>
      </c>
      <c r="L52" s="26" t="s">
        <v>179</v>
      </c>
      <c r="M52" s="26">
        <v>1</v>
      </c>
      <c r="N52" s="26" t="str">
        <f>_xlfn.DISPIMG("ID_ADB3042CB6AD4CAEBA485C359FCB6E5A",1)</f>
        <v>=DISPIMG("ID_ADB3042CB6AD4CAEBA485C359FCB6E5A",1)</v>
      </c>
      <c r="O52" s="9" t="str">
        <f>_xlfn.DISPIMG("ID_A63AA9EE2D1842D2B51E929ED1387282",1)</f>
        <v>=DISPIMG("ID_A63AA9EE2D1842D2B51E929ED1387282",1)</v>
      </c>
    </row>
    <row r="53" ht="99" spans="1:15">
      <c r="A53" s="9">
        <v>50</v>
      </c>
      <c r="B53" s="26" t="s">
        <v>596</v>
      </c>
      <c r="C53" s="9" t="s">
        <v>563</v>
      </c>
      <c r="D53" s="9"/>
      <c r="E53" s="26" t="s">
        <v>611</v>
      </c>
      <c r="F53" s="26">
        <v>1</v>
      </c>
      <c r="G53" s="26" t="s">
        <v>609</v>
      </c>
      <c r="H53" s="26" t="s">
        <v>612</v>
      </c>
      <c r="I53" s="26" t="s">
        <v>567</v>
      </c>
      <c r="J53" s="26" t="s">
        <v>613</v>
      </c>
      <c r="K53" s="26" t="s">
        <v>614</v>
      </c>
      <c r="L53" s="26" t="s">
        <v>179</v>
      </c>
      <c r="M53" s="26">
        <v>1</v>
      </c>
      <c r="N53" s="26" t="str">
        <f>_xlfn.DISPIMG("ID_D051DD38E0F04A69BC3FA1BFF3B97C59",1)</f>
        <v>=DISPIMG("ID_D051DD38E0F04A69BC3FA1BFF3B97C59",1)</v>
      </c>
      <c r="O53" s="9" t="str">
        <f>_xlfn.DISPIMG("ID_1658F0234FA9433AA4252E1A2DBEB7E1",1)</f>
        <v>=DISPIMG("ID_1658F0234FA9433AA4252E1A2DBEB7E1",1)</v>
      </c>
    </row>
    <row r="54" ht="99" spans="1:15">
      <c r="A54" s="9">
        <v>51</v>
      </c>
      <c r="B54" s="26" t="s">
        <v>596</v>
      </c>
      <c r="C54" s="9" t="s">
        <v>563</v>
      </c>
      <c r="D54" s="9"/>
      <c r="E54" s="26" t="s">
        <v>615</v>
      </c>
      <c r="F54" s="26">
        <v>1</v>
      </c>
      <c r="G54" s="26" t="s">
        <v>609</v>
      </c>
      <c r="H54" s="26" t="s">
        <v>612</v>
      </c>
      <c r="I54" s="26" t="s">
        <v>567</v>
      </c>
      <c r="J54" s="26" t="s">
        <v>613</v>
      </c>
      <c r="K54" s="26" t="s">
        <v>616</v>
      </c>
      <c r="L54" s="26" t="s">
        <v>179</v>
      </c>
      <c r="M54" s="26">
        <v>1</v>
      </c>
      <c r="N54" s="26" t="str">
        <f>_xlfn.DISPIMG("ID_1C120DFD8ED542D29ADCC0F0528E2920",1)</f>
        <v>=DISPIMG("ID_1C120DFD8ED542D29ADCC0F0528E2920",1)</v>
      </c>
      <c r="O54" s="9" t="str">
        <f>_xlfn.DISPIMG("ID_D2BB59DF1A4A4CD1A652304E77461092",1)</f>
        <v>=DISPIMG("ID_D2BB59DF1A4A4CD1A652304E77461092",1)</v>
      </c>
    </row>
    <row r="55" ht="148.5" spans="1:15">
      <c r="A55" s="9">
        <v>52</v>
      </c>
      <c r="B55" s="26" t="s">
        <v>617</v>
      </c>
      <c r="C55" s="26" t="s">
        <v>618</v>
      </c>
      <c r="D55" s="9"/>
      <c r="E55" s="26" t="s">
        <v>619</v>
      </c>
      <c r="F55" s="26"/>
      <c r="G55" s="26"/>
      <c r="H55" s="26" t="s">
        <v>619</v>
      </c>
      <c r="I55" s="26" t="s">
        <v>620</v>
      </c>
      <c r="J55" s="26" t="s">
        <v>621</v>
      </c>
      <c r="K55" s="26" t="s">
        <v>622</v>
      </c>
      <c r="L55" s="26" t="s">
        <v>179</v>
      </c>
      <c r="M55" s="26">
        <v>1</v>
      </c>
      <c r="N55" s="26" t="str">
        <f>_xlfn.DISPIMG("ID_843AA88F18DB490BB8ACCC2E9D58E353",1)</f>
        <v>=DISPIMG("ID_843AA88F18DB490BB8ACCC2E9D58E353",1)</v>
      </c>
      <c r="O55" s="26" t="str">
        <f>_xlfn.DISPIMG("ID_04623F187D174AC181731942101190F4",1)</f>
        <v>=DISPIMG("ID_04623F187D174AC181731942101190F4",1)</v>
      </c>
    </row>
    <row r="56" ht="132" spans="1:15">
      <c r="A56" s="9">
        <v>53</v>
      </c>
      <c r="B56" s="26" t="s">
        <v>617</v>
      </c>
      <c r="C56" s="26" t="s">
        <v>618</v>
      </c>
      <c r="D56" s="9"/>
      <c r="E56" s="26" t="s">
        <v>623</v>
      </c>
      <c r="F56" s="26"/>
      <c r="G56" s="26"/>
      <c r="H56" s="26" t="s">
        <v>623</v>
      </c>
      <c r="I56" s="26" t="s">
        <v>620</v>
      </c>
      <c r="J56" s="26" t="s">
        <v>624</v>
      </c>
      <c r="K56" s="26" t="s">
        <v>622</v>
      </c>
      <c r="L56" s="26" t="s">
        <v>179</v>
      </c>
      <c r="M56" s="26">
        <v>1</v>
      </c>
      <c r="N56" s="26" t="str">
        <f>_xlfn.DISPIMG("ID_13CAC01EAF71472A950BF90DD3C442EE",1)</f>
        <v>=DISPIMG("ID_13CAC01EAF71472A950BF90DD3C442EE",1)</v>
      </c>
      <c r="O56" s="26" t="str">
        <f>_xlfn.DISPIMG("ID_6DB849155850412699FC23C764F9DAD3",1)</f>
        <v>=DISPIMG("ID_6DB849155850412699FC23C764F9DAD3",1)</v>
      </c>
    </row>
    <row r="57" ht="132" spans="1:15">
      <c r="A57" s="9">
        <v>54</v>
      </c>
      <c r="B57" s="26" t="s">
        <v>617</v>
      </c>
      <c r="C57" s="26" t="s">
        <v>618</v>
      </c>
      <c r="D57" s="9"/>
      <c r="E57" s="26" t="s">
        <v>625</v>
      </c>
      <c r="F57" s="26"/>
      <c r="G57" s="26"/>
      <c r="H57" s="26" t="s">
        <v>625</v>
      </c>
      <c r="I57" s="26" t="s">
        <v>620</v>
      </c>
      <c r="J57" s="26" t="s">
        <v>626</v>
      </c>
      <c r="K57" s="26" t="s">
        <v>627</v>
      </c>
      <c r="L57" s="26" t="s">
        <v>179</v>
      </c>
      <c r="M57" s="26">
        <v>1</v>
      </c>
      <c r="N57" s="26" t="str">
        <f>_xlfn.DISPIMG("ID_279248EF04CE4B2B945DDB545D2E60D2",1)</f>
        <v>=DISPIMG("ID_279248EF04CE4B2B945DDB545D2E60D2",1)</v>
      </c>
      <c r="O57" s="26" t="str">
        <f>_xlfn.DISPIMG("ID_AD696369A7A041C2ABA59BC6E0FD17BD",1)</f>
        <v>=DISPIMG("ID_AD696369A7A041C2ABA59BC6E0FD17BD",1)</v>
      </c>
    </row>
    <row r="58" ht="132" spans="1:15">
      <c r="A58" s="9">
        <v>55</v>
      </c>
      <c r="B58" s="26" t="s">
        <v>617</v>
      </c>
      <c r="C58" s="26" t="s">
        <v>618</v>
      </c>
      <c r="D58" s="9"/>
      <c r="E58" s="26" t="s">
        <v>628</v>
      </c>
      <c r="F58" s="26"/>
      <c r="G58" s="26"/>
      <c r="H58" s="26" t="s">
        <v>628</v>
      </c>
      <c r="I58" s="26" t="s">
        <v>620</v>
      </c>
      <c r="J58" s="26" t="s">
        <v>629</v>
      </c>
      <c r="K58" s="26" t="s">
        <v>630</v>
      </c>
      <c r="L58" s="26" t="s">
        <v>179</v>
      </c>
      <c r="M58" s="26">
        <v>1</v>
      </c>
      <c r="N58" s="26" t="str">
        <f>_xlfn.DISPIMG("ID_37616FBEEFB94E35A6A541A0A6BB2FFE",1)</f>
        <v>=DISPIMG("ID_37616FBEEFB94E35A6A541A0A6BB2FFE",1)</v>
      </c>
      <c r="O58" s="26" t="str">
        <f>_xlfn.DISPIMG("ID_2D44351E7902498FA7DF46253F9780FB",1)</f>
        <v>=DISPIMG("ID_2D44351E7902498FA7DF46253F9780FB",1)</v>
      </c>
    </row>
    <row r="59" ht="181.5" spans="1:15">
      <c r="A59" s="9">
        <v>56</v>
      </c>
      <c r="B59" s="26" t="s">
        <v>631</v>
      </c>
      <c r="C59" s="26" t="s">
        <v>618</v>
      </c>
      <c r="D59" s="9"/>
      <c r="E59" s="26" t="s">
        <v>632</v>
      </c>
      <c r="F59" s="26"/>
      <c r="G59" s="26"/>
      <c r="H59" s="26" t="s">
        <v>633</v>
      </c>
      <c r="I59" s="26" t="s">
        <v>634</v>
      </c>
      <c r="J59" s="26" t="s">
        <v>635</v>
      </c>
      <c r="K59" s="26" t="s">
        <v>636</v>
      </c>
      <c r="L59" s="26" t="s">
        <v>179</v>
      </c>
      <c r="M59" s="26">
        <v>1</v>
      </c>
      <c r="N59" s="26"/>
      <c r="O59" s="26"/>
    </row>
    <row r="60" ht="165" spans="1:15">
      <c r="A60" s="9">
        <v>57</v>
      </c>
      <c r="B60" s="26" t="s">
        <v>631</v>
      </c>
      <c r="C60" s="26" t="s">
        <v>618</v>
      </c>
      <c r="D60" s="9"/>
      <c r="E60" s="26" t="s">
        <v>637</v>
      </c>
      <c r="F60" s="26"/>
      <c r="G60" s="26"/>
      <c r="H60" s="26" t="s">
        <v>637</v>
      </c>
      <c r="I60" s="26" t="s">
        <v>634</v>
      </c>
      <c r="J60" s="26" t="s">
        <v>635</v>
      </c>
      <c r="K60" s="26" t="s">
        <v>636</v>
      </c>
      <c r="L60" s="26" t="s">
        <v>179</v>
      </c>
      <c r="M60" s="26">
        <v>1</v>
      </c>
      <c r="N60" s="26"/>
      <c r="O60" s="26"/>
    </row>
    <row r="61" ht="165" spans="1:15">
      <c r="A61" s="9">
        <v>58</v>
      </c>
      <c r="B61" s="26" t="s">
        <v>631</v>
      </c>
      <c r="C61" s="26" t="s">
        <v>618</v>
      </c>
      <c r="D61" s="9"/>
      <c r="E61" s="26" t="s">
        <v>638</v>
      </c>
      <c r="F61" s="26"/>
      <c r="G61" s="26"/>
      <c r="H61" s="26" t="s">
        <v>638</v>
      </c>
      <c r="I61" s="26" t="s">
        <v>634</v>
      </c>
      <c r="J61" s="26" t="s">
        <v>639</v>
      </c>
      <c r="K61" s="26" t="s">
        <v>636</v>
      </c>
      <c r="L61" s="26" t="s">
        <v>179</v>
      </c>
      <c r="M61" s="26">
        <v>1</v>
      </c>
      <c r="N61" s="26"/>
      <c r="O61" s="26"/>
    </row>
    <row r="62" ht="165" spans="1:15">
      <c r="A62" s="9">
        <v>59</v>
      </c>
      <c r="B62" s="26" t="s">
        <v>631</v>
      </c>
      <c r="C62" s="26" t="s">
        <v>618</v>
      </c>
      <c r="D62" s="9"/>
      <c r="E62" s="26" t="s">
        <v>640</v>
      </c>
      <c r="F62" s="26"/>
      <c r="G62" s="26"/>
      <c r="H62" s="26" t="s">
        <v>640</v>
      </c>
      <c r="I62" s="26" t="s">
        <v>634</v>
      </c>
      <c r="J62" s="26" t="s">
        <v>641</v>
      </c>
      <c r="K62" s="26" t="s">
        <v>642</v>
      </c>
      <c r="L62" s="26" t="s">
        <v>179</v>
      </c>
      <c r="M62" s="26">
        <v>1</v>
      </c>
      <c r="N62" s="26"/>
      <c r="O62" s="26"/>
    </row>
    <row r="63" ht="214.5" spans="1:15">
      <c r="A63" s="9">
        <v>60</v>
      </c>
      <c r="B63" s="26" t="s">
        <v>643</v>
      </c>
      <c r="C63" s="26" t="s">
        <v>618</v>
      </c>
      <c r="D63" s="9"/>
      <c r="E63" s="26" t="s">
        <v>644</v>
      </c>
      <c r="F63" s="26"/>
      <c r="G63" s="26"/>
      <c r="H63" s="26" t="s">
        <v>645</v>
      </c>
      <c r="I63" s="26" t="s">
        <v>634</v>
      </c>
      <c r="J63" s="26" t="s">
        <v>646</v>
      </c>
      <c r="K63" s="26" t="s">
        <v>647</v>
      </c>
      <c r="L63" s="26" t="s">
        <v>179</v>
      </c>
      <c r="M63" s="26">
        <v>1</v>
      </c>
      <c r="N63" s="26"/>
      <c r="O63" s="26"/>
    </row>
    <row r="64" ht="231" spans="1:15">
      <c r="A64" s="9">
        <v>61</v>
      </c>
      <c r="B64" s="26" t="s">
        <v>643</v>
      </c>
      <c r="C64" s="26" t="s">
        <v>618</v>
      </c>
      <c r="D64" s="9"/>
      <c r="E64" s="26" t="s">
        <v>648</v>
      </c>
      <c r="F64" s="26"/>
      <c r="G64" s="26"/>
      <c r="H64" s="26" t="s">
        <v>648</v>
      </c>
      <c r="I64" s="26" t="s">
        <v>634</v>
      </c>
      <c r="J64" s="26" t="s">
        <v>649</v>
      </c>
      <c r="K64" s="26" t="s">
        <v>650</v>
      </c>
      <c r="L64" s="26" t="s">
        <v>179</v>
      </c>
      <c r="M64" s="26">
        <v>1</v>
      </c>
      <c r="N64" s="26"/>
      <c r="O64" s="26"/>
    </row>
    <row r="65" ht="165" spans="1:15">
      <c r="A65" s="9">
        <v>62</v>
      </c>
      <c r="B65" s="26" t="s">
        <v>643</v>
      </c>
      <c r="C65" s="26" t="s">
        <v>618</v>
      </c>
      <c r="D65" s="9"/>
      <c r="E65" s="26" t="s">
        <v>651</v>
      </c>
      <c r="F65" s="26"/>
      <c r="G65" s="26"/>
      <c r="H65" s="26" t="s">
        <v>651</v>
      </c>
      <c r="I65" s="26" t="s">
        <v>634</v>
      </c>
      <c r="J65" s="26" t="s">
        <v>652</v>
      </c>
      <c r="K65" s="26" t="s">
        <v>653</v>
      </c>
      <c r="L65" s="26" t="s">
        <v>179</v>
      </c>
      <c r="M65" s="26">
        <v>1</v>
      </c>
      <c r="N65" s="26"/>
      <c r="O65" s="26"/>
    </row>
    <row r="66" ht="132" spans="1:15">
      <c r="A66" s="9">
        <v>63</v>
      </c>
      <c r="B66" s="21" t="s">
        <v>654</v>
      </c>
      <c r="C66" s="33" t="s">
        <v>655</v>
      </c>
      <c r="D66" s="9"/>
      <c r="E66" s="33" t="s">
        <v>656</v>
      </c>
      <c r="F66" s="33">
        <v>1</v>
      </c>
      <c r="G66" s="33"/>
      <c r="H66" s="33" t="s">
        <v>656</v>
      </c>
      <c r="I66" s="21" t="s">
        <v>657</v>
      </c>
      <c r="J66" s="33" t="s">
        <v>658</v>
      </c>
      <c r="K66" s="33" t="s">
        <v>659</v>
      </c>
      <c r="L66" s="33" t="s">
        <v>179</v>
      </c>
      <c r="M66" s="33">
        <v>1</v>
      </c>
      <c r="N66" s="33" t="str">
        <f>_xlfn.DISPIMG("ID_AEA6232D6B4843E5B6F218BCDA38E3CF",1)</f>
        <v>=DISPIMG("ID_AEA6232D6B4843E5B6F218BCDA38E3CF",1)</v>
      </c>
      <c r="O66" s="33"/>
    </row>
    <row r="67" ht="132" spans="1:15">
      <c r="A67" s="9">
        <v>64</v>
      </c>
      <c r="B67" s="21" t="s">
        <v>654</v>
      </c>
      <c r="C67" s="33" t="s">
        <v>655</v>
      </c>
      <c r="D67" s="9"/>
      <c r="E67" s="21" t="s">
        <v>660</v>
      </c>
      <c r="F67" s="21">
        <v>1</v>
      </c>
      <c r="G67" s="21"/>
      <c r="H67" s="21" t="s">
        <v>660</v>
      </c>
      <c r="I67" s="21" t="s">
        <v>657</v>
      </c>
      <c r="J67" s="21" t="s">
        <v>661</v>
      </c>
      <c r="K67" s="21" t="s">
        <v>662</v>
      </c>
      <c r="L67" s="21" t="s">
        <v>179</v>
      </c>
      <c r="M67" s="21">
        <v>1</v>
      </c>
      <c r="N67" s="21" t="str">
        <f t="shared" ref="N67:N70" si="0">_xlfn.DISPIMG("ID_B469BC1409F843328809DD604D5CC8F7",1)</f>
        <v>=DISPIMG("ID_B469BC1409F843328809DD604D5CC8F7",1)</v>
      </c>
      <c r="O67" s="21"/>
    </row>
    <row r="68" ht="132" spans="1:15">
      <c r="A68" s="9">
        <v>65</v>
      </c>
      <c r="B68" s="21" t="s">
        <v>654</v>
      </c>
      <c r="C68" s="33" t="s">
        <v>655</v>
      </c>
      <c r="D68" s="9"/>
      <c r="E68" s="21" t="s">
        <v>663</v>
      </c>
      <c r="F68" s="21">
        <v>1</v>
      </c>
      <c r="G68" s="21"/>
      <c r="H68" s="21" t="s">
        <v>663</v>
      </c>
      <c r="I68" s="21" t="s">
        <v>657</v>
      </c>
      <c r="J68" s="21" t="s">
        <v>664</v>
      </c>
      <c r="K68" s="21" t="s">
        <v>665</v>
      </c>
      <c r="L68" s="21" t="s">
        <v>179</v>
      </c>
      <c r="M68" s="21">
        <v>1</v>
      </c>
      <c r="N68" s="21" t="str">
        <f t="shared" si="0"/>
        <v>=DISPIMG("ID_B469BC1409F843328809DD604D5CC8F7",1)</v>
      </c>
      <c r="O68" s="21"/>
    </row>
    <row r="69" ht="132" spans="1:15">
      <c r="A69" s="9">
        <v>66</v>
      </c>
      <c r="B69" s="21" t="s">
        <v>666</v>
      </c>
      <c r="C69" s="33" t="s">
        <v>655</v>
      </c>
      <c r="D69" s="9"/>
      <c r="E69" s="21" t="s">
        <v>667</v>
      </c>
      <c r="F69" s="21">
        <v>1</v>
      </c>
      <c r="G69" s="21"/>
      <c r="H69" s="21" t="s">
        <v>667</v>
      </c>
      <c r="I69" s="21" t="s">
        <v>657</v>
      </c>
      <c r="J69" s="21" t="s">
        <v>668</v>
      </c>
      <c r="K69" s="21" t="s">
        <v>662</v>
      </c>
      <c r="L69" s="21" t="s">
        <v>179</v>
      </c>
      <c r="M69" s="21">
        <v>1</v>
      </c>
      <c r="N69" s="21" t="str">
        <f t="shared" si="0"/>
        <v>=DISPIMG("ID_B469BC1409F843328809DD604D5CC8F7",1)</v>
      </c>
      <c r="O69" s="21"/>
    </row>
    <row r="70" ht="132" spans="1:15">
      <c r="A70" s="9">
        <v>67</v>
      </c>
      <c r="B70" s="21" t="s">
        <v>669</v>
      </c>
      <c r="C70" s="33" t="s">
        <v>655</v>
      </c>
      <c r="D70" s="9"/>
      <c r="E70" s="21" t="s">
        <v>670</v>
      </c>
      <c r="F70" s="21">
        <v>1</v>
      </c>
      <c r="G70" s="21"/>
      <c r="H70" s="21" t="s">
        <v>670</v>
      </c>
      <c r="I70" s="21" t="s">
        <v>657</v>
      </c>
      <c r="J70" s="21" t="s">
        <v>671</v>
      </c>
      <c r="K70" s="21" t="s">
        <v>672</v>
      </c>
      <c r="L70" s="21" t="s">
        <v>179</v>
      </c>
      <c r="M70" s="21">
        <v>1</v>
      </c>
      <c r="N70" s="21" t="str">
        <f t="shared" si="0"/>
        <v>=DISPIMG("ID_B469BC1409F843328809DD604D5CC8F7",1)</v>
      </c>
      <c r="O70" s="21"/>
    </row>
    <row r="71" ht="148.5" spans="1:15">
      <c r="A71" s="9">
        <v>68</v>
      </c>
      <c r="B71" s="21" t="s">
        <v>673</v>
      </c>
      <c r="C71" s="33" t="s">
        <v>655</v>
      </c>
      <c r="D71" s="9"/>
      <c r="E71" s="21" t="s">
        <v>674</v>
      </c>
      <c r="F71" s="21">
        <v>1</v>
      </c>
      <c r="G71" s="21"/>
      <c r="H71" s="21" t="s">
        <v>674</v>
      </c>
      <c r="I71" s="21" t="s">
        <v>657</v>
      </c>
      <c r="J71" s="21" t="s">
        <v>675</v>
      </c>
      <c r="K71" s="21" t="s">
        <v>676</v>
      </c>
      <c r="L71" s="21" t="s">
        <v>179</v>
      </c>
      <c r="M71" s="21">
        <v>1</v>
      </c>
      <c r="N71" s="21" t="str">
        <f>_xlfn.DISPIMG("ID_0F3466024BB247E2B9CB83A88CA16218",1)</f>
        <v>=DISPIMG("ID_0F3466024BB247E2B9CB83A88CA16218",1)</v>
      </c>
      <c r="O71" s="21"/>
    </row>
    <row r="72" ht="165" spans="1:15">
      <c r="A72" s="9">
        <v>69</v>
      </c>
      <c r="B72" s="21" t="s">
        <v>673</v>
      </c>
      <c r="C72" s="33" t="s">
        <v>655</v>
      </c>
      <c r="D72" s="9"/>
      <c r="E72" s="21" t="s">
        <v>677</v>
      </c>
      <c r="F72" s="21">
        <v>1</v>
      </c>
      <c r="G72" s="21"/>
      <c r="H72" s="21" t="s">
        <v>677</v>
      </c>
      <c r="I72" s="21" t="s">
        <v>657</v>
      </c>
      <c r="J72" s="21" t="s">
        <v>678</v>
      </c>
      <c r="K72" s="21" t="s">
        <v>679</v>
      </c>
      <c r="L72" s="21" t="s">
        <v>179</v>
      </c>
      <c r="M72" s="21">
        <v>1</v>
      </c>
      <c r="N72" s="21" t="str">
        <f>_xlfn.DISPIMG("ID_0F3466024BB247E2B9CB83A88CA16218",1)</f>
        <v>=DISPIMG("ID_0F3466024BB247E2B9CB83A88CA16218",1)</v>
      </c>
      <c r="O72" s="21"/>
    </row>
    <row r="73" ht="165" spans="1:15">
      <c r="A73" s="9">
        <v>70</v>
      </c>
      <c r="B73" s="21" t="s">
        <v>673</v>
      </c>
      <c r="C73" s="33" t="s">
        <v>655</v>
      </c>
      <c r="D73" s="9"/>
      <c r="E73" s="21" t="s">
        <v>680</v>
      </c>
      <c r="F73" s="21">
        <v>1</v>
      </c>
      <c r="G73" s="21"/>
      <c r="H73" s="21" t="s">
        <v>680</v>
      </c>
      <c r="I73" s="21" t="s">
        <v>657</v>
      </c>
      <c r="J73" s="21" t="s">
        <v>681</v>
      </c>
      <c r="K73" s="21" t="s">
        <v>682</v>
      </c>
      <c r="L73" s="21" t="s">
        <v>179</v>
      </c>
      <c r="M73" s="21">
        <v>1</v>
      </c>
      <c r="N73" s="21" t="str">
        <f>_xlfn.DISPIMG("ID_5C74B0FF3C9C4CD0B0CEC68F66EC2A56",1)</f>
        <v>=DISPIMG("ID_5C74B0FF3C9C4CD0B0CEC68F66EC2A56",1)</v>
      </c>
      <c r="O73" s="21"/>
    </row>
    <row r="74" ht="99" spans="1:15">
      <c r="A74" s="9">
        <v>71</v>
      </c>
      <c r="B74" s="21" t="s">
        <v>683</v>
      </c>
      <c r="C74" s="33" t="s">
        <v>655</v>
      </c>
      <c r="D74" s="9"/>
      <c r="E74" s="21" t="s">
        <v>684</v>
      </c>
      <c r="F74" s="21">
        <v>1</v>
      </c>
      <c r="G74" s="21"/>
      <c r="H74" s="21" t="s">
        <v>684</v>
      </c>
      <c r="I74" s="21" t="s">
        <v>685</v>
      </c>
      <c r="J74" s="21" t="s">
        <v>686</v>
      </c>
      <c r="K74" s="21" t="s">
        <v>687</v>
      </c>
      <c r="L74" s="9"/>
      <c r="M74" s="9"/>
      <c r="N74" s="9"/>
      <c r="O74" s="9"/>
    </row>
    <row r="75" ht="99" spans="1:15">
      <c r="A75" s="9">
        <v>72</v>
      </c>
      <c r="B75" s="21" t="s">
        <v>683</v>
      </c>
      <c r="C75" s="33" t="s">
        <v>655</v>
      </c>
      <c r="D75" s="9"/>
      <c r="E75" s="21" t="s">
        <v>688</v>
      </c>
      <c r="F75" s="21">
        <v>1</v>
      </c>
      <c r="G75" s="21"/>
      <c r="H75" s="21" t="s">
        <v>688</v>
      </c>
      <c r="I75" s="21" t="s">
        <v>685</v>
      </c>
      <c r="J75" s="21" t="s">
        <v>689</v>
      </c>
      <c r="K75" s="21" t="s">
        <v>687</v>
      </c>
      <c r="L75" s="9"/>
      <c r="M75" s="9"/>
      <c r="N75" s="9"/>
      <c r="O75" s="9"/>
    </row>
    <row r="76" ht="99" spans="1:15">
      <c r="A76" s="9">
        <v>73</v>
      </c>
      <c r="B76" s="21" t="s">
        <v>683</v>
      </c>
      <c r="C76" s="33" t="s">
        <v>655</v>
      </c>
      <c r="D76" s="9"/>
      <c r="E76" s="21" t="s">
        <v>690</v>
      </c>
      <c r="F76" s="21">
        <v>1</v>
      </c>
      <c r="G76" s="21"/>
      <c r="H76" s="21" t="s">
        <v>690</v>
      </c>
      <c r="I76" s="21" t="s">
        <v>685</v>
      </c>
      <c r="J76" s="21" t="s">
        <v>691</v>
      </c>
      <c r="K76" s="21" t="s">
        <v>687</v>
      </c>
      <c r="L76" s="9"/>
      <c r="M76" s="9"/>
      <c r="N76" s="9"/>
      <c r="O76" s="9"/>
    </row>
    <row r="77" ht="165" spans="1:15">
      <c r="A77" s="9">
        <v>74</v>
      </c>
      <c r="B77" s="21" t="s">
        <v>692</v>
      </c>
      <c r="C77" s="33" t="s">
        <v>655</v>
      </c>
      <c r="D77" s="9"/>
      <c r="E77" s="21" t="s">
        <v>693</v>
      </c>
      <c r="F77" s="21">
        <v>1</v>
      </c>
      <c r="G77" s="21"/>
      <c r="H77" s="21" t="s">
        <v>693</v>
      </c>
      <c r="I77" s="21" t="s">
        <v>685</v>
      </c>
      <c r="J77" s="21" t="s">
        <v>694</v>
      </c>
      <c r="K77" s="21" t="s">
        <v>695</v>
      </c>
      <c r="L77" s="9"/>
      <c r="M77" s="9"/>
      <c r="N77" s="9"/>
      <c r="O77" s="9"/>
    </row>
    <row r="78" ht="115.5" spans="1:15">
      <c r="A78" s="9">
        <v>75</v>
      </c>
      <c r="B78" s="21" t="s">
        <v>692</v>
      </c>
      <c r="C78" s="33" t="s">
        <v>655</v>
      </c>
      <c r="D78" s="9"/>
      <c r="E78" s="21" t="s">
        <v>696</v>
      </c>
      <c r="F78" s="21">
        <v>1</v>
      </c>
      <c r="G78" s="21"/>
      <c r="H78" s="21" t="s">
        <v>696</v>
      </c>
      <c r="I78" s="21" t="s">
        <v>685</v>
      </c>
      <c r="J78" s="21" t="s">
        <v>697</v>
      </c>
      <c r="K78" s="21" t="s">
        <v>698</v>
      </c>
      <c r="L78" s="9"/>
      <c r="M78" s="9"/>
      <c r="N78" s="9"/>
      <c r="O78" s="9"/>
    </row>
    <row r="79" ht="264" spans="1:15">
      <c r="A79" s="9">
        <v>76</v>
      </c>
      <c r="B79" s="21" t="s">
        <v>692</v>
      </c>
      <c r="C79" s="33" t="s">
        <v>655</v>
      </c>
      <c r="D79" s="9"/>
      <c r="E79" s="21" t="s">
        <v>699</v>
      </c>
      <c r="F79" s="21">
        <v>1</v>
      </c>
      <c r="G79" s="21"/>
      <c r="H79" s="21" t="s">
        <v>699</v>
      </c>
      <c r="I79" s="21" t="s">
        <v>685</v>
      </c>
      <c r="J79" s="21" t="s">
        <v>700</v>
      </c>
      <c r="K79" s="21" t="s">
        <v>701</v>
      </c>
      <c r="L79" s="9"/>
      <c r="M79" s="9"/>
      <c r="N79" s="9"/>
      <c r="O79" s="9"/>
    </row>
    <row r="80" ht="115.5" spans="1:15">
      <c r="A80" s="21" t="s">
        <v>702</v>
      </c>
      <c r="B80" s="21" t="s">
        <v>703</v>
      </c>
      <c r="C80" s="21" t="s">
        <v>704</v>
      </c>
      <c r="D80" s="9"/>
      <c r="E80" s="21" t="s">
        <v>705</v>
      </c>
      <c r="F80" s="21">
        <v>1</v>
      </c>
      <c r="G80" s="21"/>
      <c r="H80" s="21" t="s">
        <v>705</v>
      </c>
      <c r="I80" s="21" t="s">
        <v>706</v>
      </c>
      <c r="J80" s="21" t="s">
        <v>707</v>
      </c>
      <c r="K80" s="21" t="s">
        <v>708</v>
      </c>
      <c r="L80" s="21" t="s">
        <v>179</v>
      </c>
      <c r="M80" s="21">
        <v>1</v>
      </c>
      <c r="N80" s="21" t="str">
        <f t="shared" ref="N80:N85" si="1">_xlfn.DISPIMG("ID_720717E82652455899E022C44732C861",1)</f>
        <v>=DISPIMG("ID_720717E82652455899E022C44732C861",1)</v>
      </c>
      <c r="O80" s="21" t="s">
        <v>709</v>
      </c>
    </row>
    <row r="81" ht="115.5" spans="1:15">
      <c r="A81" s="21" t="s">
        <v>710</v>
      </c>
      <c r="B81" s="21" t="s">
        <v>703</v>
      </c>
      <c r="C81" s="21" t="s">
        <v>704</v>
      </c>
      <c r="D81" s="9"/>
      <c r="E81" s="21" t="s">
        <v>711</v>
      </c>
      <c r="F81" s="21">
        <v>1</v>
      </c>
      <c r="G81" s="21"/>
      <c r="H81" s="21" t="s">
        <v>711</v>
      </c>
      <c r="I81" s="21" t="s">
        <v>706</v>
      </c>
      <c r="J81" s="21" t="s">
        <v>712</v>
      </c>
      <c r="K81" s="21" t="s">
        <v>713</v>
      </c>
      <c r="L81" s="21" t="s">
        <v>179</v>
      </c>
      <c r="M81" s="21">
        <v>1</v>
      </c>
      <c r="N81" s="21" t="str">
        <f t="shared" si="1"/>
        <v>=DISPIMG("ID_720717E82652455899E022C44732C861",1)</v>
      </c>
      <c r="O81" s="21"/>
    </row>
    <row r="82" ht="115.5" spans="1:15">
      <c r="A82" s="21" t="s">
        <v>714</v>
      </c>
      <c r="B82" s="21" t="s">
        <v>703</v>
      </c>
      <c r="C82" s="21" t="s">
        <v>704</v>
      </c>
      <c r="D82" s="9"/>
      <c r="E82" s="21" t="s">
        <v>715</v>
      </c>
      <c r="F82" s="21">
        <v>1</v>
      </c>
      <c r="G82" s="21"/>
      <c r="H82" s="21" t="s">
        <v>715</v>
      </c>
      <c r="I82" s="21" t="s">
        <v>706</v>
      </c>
      <c r="J82" s="21" t="s">
        <v>716</v>
      </c>
      <c r="K82" s="21" t="s">
        <v>717</v>
      </c>
      <c r="L82" s="21" t="s">
        <v>179</v>
      </c>
      <c r="M82" s="21">
        <v>1</v>
      </c>
      <c r="N82" s="21" t="str">
        <f t="shared" si="1"/>
        <v>=DISPIMG("ID_720717E82652455899E022C44732C861",1)</v>
      </c>
      <c r="O82" s="21"/>
    </row>
    <row r="83" ht="115.5" spans="1:15">
      <c r="A83" s="21" t="s">
        <v>718</v>
      </c>
      <c r="B83" s="21" t="s">
        <v>703</v>
      </c>
      <c r="C83" s="21" t="s">
        <v>704</v>
      </c>
      <c r="D83" s="9"/>
      <c r="E83" s="21" t="s">
        <v>719</v>
      </c>
      <c r="F83" s="21">
        <v>1</v>
      </c>
      <c r="G83" s="21"/>
      <c r="H83" s="21" t="s">
        <v>719</v>
      </c>
      <c r="I83" s="21" t="s">
        <v>706</v>
      </c>
      <c r="J83" s="21" t="s">
        <v>720</v>
      </c>
      <c r="K83" s="21" t="s">
        <v>721</v>
      </c>
      <c r="L83" s="21" t="s">
        <v>179</v>
      </c>
      <c r="M83" s="21">
        <v>1</v>
      </c>
      <c r="N83" s="21" t="str">
        <f t="shared" si="1"/>
        <v>=DISPIMG("ID_720717E82652455899E022C44732C861",1)</v>
      </c>
      <c r="O83" s="21"/>
    </row>
    <row r="84" ht="115.5" spans="1:15">
      <c r="A84" s="21" t="s">
        <v>722</v>
      </c>
      <c r="B84" s="21" t="s">
        <v>703</v>
      </c>
      <c r="C84" s="21" t="s">
        <v>704</v>
      </c>
      <c r="D84" s="9"/>
      <c r="E84" s="21" t="s">
        <v>723</v>
      </c>
      <c r="F84" s="21">
        <v>1</v>
      </c>
      <c r="G84" s="21"/>
      <c r="H84" s="21" t="s">
        <v>723</v>
      </c>
      <c r="I84" s="21" t="s">
        <v>706</v>
      </c>
      <c r="J84" s="21" t="s">
        <v>724</v>
      </c>
      <c r="K84" s="21" t="s">
        <v>725</v>
      </c>
      <c r="L84" s="21" t="s">
        <v>179</v>
      </c>
      <c r="M84" s="21">
        <v>1</v>
      </c>
      <c r="N84" s="21" t="str">
        <f t="shared" si="1"/>
        <v>=DISPIMG("ID_720717E82652455899E022C44732C861",1)</v>
      </c>
      <c r="O84" s="21"/>
    </row>
    <row r="85" ht="115.5" spans="1:15">
      <c r="A85" s="21" t="s">
        <v>726</v>
      </c>
      <c r="B85" s="21" t="s">
        <v>703</v>
      </c>
      <c r="C85" s="21" t="s">
        <v>704</v>
      </c>
      <c r="D85" s="9"/>
      <c r="E85" s="21" t="s">
        <v>727</v>
      </c>
      <c r="F85" s="21">
        <v>1</v>
      </c>
      <c r="G85" s="21"/>
      <c r="H85" s="21" t="s">
        <v>727</v>
      </c>
      <c r="I85" s="21" t="s">
        <v>706</v>
      </c>
      <c r="J85" s="21" t="s">
        <v>728</v>
      </c>
      <c r="K85" s="21" t="s">
        <v>729</v>
      </c>
      <c r="L85" s="21" t="s">
        <v>179</v>
      </c>
      <c r="M85" s="21">
        <v>1</v>
      </c>
      <c r="N85" s="21" t="str">
        <f t="shared" si="1"/>
        <v>=DISPIMG("ID_720717E82652455899E022C44732C861",1)</v>
      </c>
      <c r="O85" s="21"/>
    </row>
    <row r="86" ht="115.5" spans="1:15">
      <c r="A86" s="21" t="s">
        <v>730</v>
      </c>
      <c r="B86" s="21" t="s">
        <v>703</v>
      </c>
      <c r="C86" s="21" t="s">
        <v>704</v>
      </c>
      <c r="D86" s="9"/>
      <c r="E86" s="21" t="s">
        <v>731</v>
      </c>
      <c r="F86" s="21">
        <v>1</v>
      </c>
      <c r="G86" s="21"/>
      <c r="H86" s="21" t="s">
        <v>731</v>
      </c>
      <c r="I86" s="21" t="s">
        <v>706</v>
      </c>
      <c r="J86" s="21" t="s">
        <v>732</v>
      </c>
      <c r="K86" s="21" t="s">
        <v>733</v>
      </c>
      <c r="L86" s="21" t="s">
        <v>734</v>
      </c>
      <c r="M86" s="21">
        <v>1</v>
      </c>
      <c r="N86" s="21" t="str">
        <f>_xlfn.DISPIMG("ID_504CE4A9FCAD45979E13263C29898671",1)</f>
        <v>=DISPIMG("ID_504CE4A9FCAD45979E13263C29898671",1)</v>
      </c>
      <c r="O86" s="21"/>
    </row>
    <row r="87" ht="49.5" spans="1:15">
      <c r="A87" s="25">
        <v>1</v>
      </c>
      <c r="B87" s="25" t="s">
        <v>735</v>
      </c>
      <c r="C87" s="25" t="s">
        <v>736</v>
      </c>
      <c r="D87" s="9"/>
      <c r="E87" s="25" t="s">
        <v>737</v>
      </c>
      <c r="F87" s="25">
        <v>1</v>
      </c>
      <c r="G87" s="25"/>
      <c r="H87" s="25" t="s">
        <v>738</v>
      </c>
      <c r="I87" s="25"/>
      <c r="J87" s="25"/>
      <c r="K87" s="25"/>
      <c r="L87" s="25"/>
      <c r="M87" s="25"/>
      <c r="N87" s="25"/>
      <c r="O87" s="25"/>
    </row>
    <row r="88" ht="66" spans="1:15">
      <c r="A88" s="25">
        <v>2</v>
      </c>
      <c r="B88" s="25" t="s">
        <v>735</v>
      </c>
      <c r="C88" s="25" t="s">
        <v>736</v>
      </c>
      <c r="D88" s="9"/>
      <c r="E88" s="25" t="s">
        <v>737</v>
      </c>
      <c r="F88" s="25">
        <v>1</v>
      </c>
      <c r="G88" s="25"/>
      <c r="H88" s="25" t="s">
        <v>739</v>
      </c>
      <c r="I88" s="25"/>
      <c r="J88" s="25"/>
      <c r="K88" s="25"/>
      <c r="L88" s="25"/>
      <c r="M88" s="25"/>
      <c r="N88" s="25"/>
      <c r="O88" s="25"/>
    </row>
    <row r="89" ht="49.5" spans="1:15">
      <c r="A89" s="25">
        <v>3</v>
      </c>
      <c r="B89" s="25" t="s">
        <v>735</v>
      </c>
      <c r="C89" s="25" t="s">
        <v>736</v>
      </c>
      <c r="D89" s="9"/>
      <c r="E89" s="25" t="s">
        <v>737</v>
      </c>
      <c r="F89" s="25">
        <v>1</v>
      </c>
      <c r="G89" s="25"/>
      <c r="H89" s="25" t="s">
        <v>740</v>
      </c>
      <c r="I89" s="25"/>
      <c r="J89" s="25"/>
      <c r="K89" s="25"/>
      <c r="L89" s="25"/>
      <c r="M89" s="25"/>
      <c r="N89" s="25"/>
      <c r="O89" s="25"/>
    </row>
    <row r="90" ht="66" spans="1:15">
      <c r="A90" s="25">
        <v>4</v>
      </c>
      <c r="B90" s="25" t="s">
        <v>735</v>
      </c>
      <c r="C90" s="25" t="s">
        <v>736</v>
      </c>
      <c r="D90" s="9"/>
      <c r="E90" s="25" t="s">
        <v>737</v>
      </c>
      <c r="F90" s="25">
        <v>1</v>
      </c>
      <c r="G90" s="25"/>
      <c r="H90" s="25" t="s">
        <v>741</v>
      </c>
      <c r="I90" s="34"/>
      <c r="J90" s="25"/>
      <c r="K90" s="25"/>
      <c r="L90" s="25"/>
      <c r="M90" s="25"/>
      <c r="N90" s="25"/>
      <c r="O90" s="25"/>
    </row>
    <row r="91" ht="49.5" spans="1:15">
      <c r="A91" s="25">
        <v>5</v>
      </c>
      <c r="B91" s="25" t="s">
        <v>735</v>
      </c>
      <c r="C91" s="25" t="s">
        <v>736</v>
      </c>
      <c r="D91" s="9"/>
      <c r="E91" s="25" t="s">
        <v>737</v>
      </c>
      <c r="F91" s="25">
        <v>1</v>
      </c>
      <c r="G91" s="25"/>
      <c r="H91" s="25" t="s">
        <v>742</v>
      </c>
      <c r="I91" s="34"/>
      <c r="J91" s="25"/>
      <c r="K91" s="25"/>
      <c r="L91" s="25"/>
      <c r="M91" s="25"/>
      <c r="N91" s="25"/>
      <c r="O91" s="25"/>
    </row>
    <row r="92" ht="49.5" spans="1:15">
      <c r="A92" s="25">
        <v>6</v>
      </c>
      <c r="B92" s="25" t="s">
        <v>735</v>
      </c>
      <c r="C92" s="25" t="s">
        <v>736</v>
      </c>
      <c r="D92" s="9"/>
      <c r="E92" s="25" t="s">
        <v>737</v>
      </c>
      <c r="F92" s="25">
        <v>1</v>
      </c>
      <c r="G92" s="25"/>
      <c r="H92" s="25" t="s">
        <v>743</v>
      </c>
      <c r="I92" s="34"/>
      <c r="J92" s="25"/>
      <c r="K92" s="25"/>
      <c r="L92" s="25"/>
      <c r="M92" s="25"/>
      <c r="N92" s="25"/>
      <c r="O92" s="25"/>
    </row>
    <row r="93" ht="49.5" spans="1:15">
      <c r="A93" s="25">
        <v>7</v>
      </c>
      <c r="B93" s="25" t="s">
        <v>735</v>
      </c>
      <c r="C93" s="25" t="s">
        <v>736</v>
      </c>
      <c r="D93" s="9"/>
      <c r="E93" s="25" t="s">
        <v>744</v>
      </c>
      <c r="F93" s="25">
        <v>1</v>
      </c>
      <c r="G93" s="25"/>
      <c r="H93" s="25" t="s">
        <v>745</v>
      </c>
      <c r="I93" s="34"/>
      <c r="J93" s="25"/>
      <c r="K93" s="25"/>
      <c r="L93" s="25"/>
      <c r="M93" s="25"/>
      <c r="N93" s="25"/>
      <c r="O93" s="25"/>
    </row>
    <row r="94" ht="49.5" spans="1:15">
      <c r="A94" s="25">
        <v>8</v>
      </c>
      <c r="B94" s="25" t="s">
        <v>735</v>
      </c>
      <c r="C94" s="25" t="s">
        <v>736</v>
      </c>
      <c r="D94" s="9"/>
      <c r="E94" s="25" t="s">
        <v>744</v>
      </c>
      <c r="F94" s="25">
        <v>1</v>
      </c>
      <c r="G94" s="25"/>
      <c r="H94" s="25" t="s">
        <v>746</v>
      </c>
      <c r="I94" s="34"/>
      <c r="J94" s="25"/>
      <c r="K94" s="25"/>
      <c r="L94" s="25"/>
      <c r="M94" s="25"/>
      <c r="N94" s="25"/>
      <c r="O94" s="25"/>
    </row>
    <row r="95" ht="49.5" spans="1:15">
      <c r="A95" s="25">
        <v>9</v>
      </c>
      <c r="B95" s="25" t="s">
        <v>735</v>
      </c>
      <c r="C95" s="25" t="s">
        <v>736</v>
      </c>
      <c r="D95" s="9"/>
      <c r="E95" s="25" t="s">
        <v>744</v>
      </c>
      <c r="F95" s="25">
        <v>1</v>
      </c>
      <c r="G95" s="25"/>
      <c r="H95" s="25" t="s">
        <v>747</v>
      </c>
      <c r="I95" s="34"/>
      <c r="J95" s="25"/>
      <c r="K95" s="25"/>
      <c r="L95" s="25"/>
      <c r="M95" s="25"/>
      <c r="N95" s="25"/>
      <c r="O95" s="25"/>
    </row>
    <row r="96" ht="49.5" spans="1:15">
      <c r="A96" s="25">
        <v>10</v>
      </c>
      <c r="B96" s="25" t="s">
        <v>735</v>
      </c>
      <c r="C96" s="25" t="s">
        <v>736</v>
      </c>
      <c r="D96" s="9"/>
      <c r="E96" s="25" t="s">
        <v>744</v>
      </c>
      <c r="F96" s="25">
        <v>1</v>
      </c>
      <c r="G96" s="25"/>
      <c r="H96" s="25" t="s">
        <v>748</v>
      </c>
      <c r="I96" s="34"/>
      <c r="J96" s="25"/>
      <c r="K96" s="25"/>
      <c r="L96" s="25"/>
      <c r="M96" s="25"/>
      <c r="N96" s="25"/>
      <c r="O96" s="25"/>
    </row>
    <row r="97" ht="49.5" spans="1:15">
      <c r="A97" s="25">
        <v>11</v>
      </c>
      <c r="B97" s="25" t="s">
        <v>735</v>
      </c>
      <c r="C97" s="25" t="s">
        <v>736</v>
      </c>
      <c r="D97" s="9"/>
      <c r="E97" s="25" t="s">
        <v>744</v>
      </c>
      <c r="F97" s="25">
        <v>1</v>
      </c>
      <c r="G97" s="25"/>
      <c r="H97" s="25" t="s">
        <v>749</v>
      </c>
      <c r="I97" s="34"/>
      <c r="J97" s="25"/>
      <c r="K97" s="25"/>
      <c r="L97" s="25"/>
      <c r="M97" s="25"/>
      <c r="N97" s="25"/>
      <c r="O97" s="25"/>
    </row>
    <row r="98" ht="49.5" spans="1:15">
      <c r="A98" s="25">
        <v>12</v>
      </c>
      <c r="B98" s="25" t="s">
        <v>735</v>
      </c>
      <c r="C98" s="25" t="s">
        <v>736</v>
      </c>
      <c r="D98" s="9"/>
      <c r="E98" s="25" t="s">
        <v>744</v>
      </c>
      <c r="F98" s="25">
        <v>1</v>
      </c>
      <c r="G98" s="25"/>
      <c r="H98" s="25" t="s">
        <v>750</v>
      </c>
      <c r="I98" s="34"/>
      <c r="J98" s="25"/>
      <c r="K98" s="25"/>
      <c r="L98" s="25"/>
      <c r="M98" s="25"/>
      <c r="N98" s="25"/>
      <c r="O98" s="25"/>
    </row>
    <row r="99" ht="49.5" spans="1:15">
      <c r="A99" s="25">
        <v>13</v>
      </c>
      <c r="B99" s="25" t="s">
        <v>735</v>
      </c>
      <c r="C99" s="25" t="s">
        <v>736</v>
      </c>
      <c r="D99" s="9"/>
      <c r="E99" s="25" t="s">
        <v>744</v>
      </c>
      <c r="F99" s="25">
        <v>1</v>
      </c>
      <c r="G99" s="25"/>
      <c r="H99" s="25" t="s">
        <v>751</v>
      </c>
      <c r="I99" s="34"/>
      <c r="J99" s="25"/>
      <c r="K99" s="25"/>
      <c r="L99" s="25"/>
      <c r="M99" s="25"/>
      <c r="N99" s="25"/>
      <c r="O99" s="25"/>
    </row>
    <row r="100" ht="49.5" spans="1:15">
      <c r="A100" s="25">
        <v>14</v>
      </c>
      <c r="B100" s="25" t="s">
        <v>735</v>
      </c>
      <c r="C100" s="25" t="s">
        <v>736</v>
      </c>
      <c r="D100" s="9"/>
      <c r="E100" s="25" t="s">
        <v>744</v>
      </c>
      <c r="F100" s="25">
        <v>1</v>
      </c>
      <c r="G100" s="25"/>
      <c r="H100" s="25" t="s">
        <v>752</v>
      </c>
      <c r="I100" s="34"/>
      <c r="J100" s="25"/>
      <c r="K100" s="25"/>
      <c r="L100" s="25"/>
      <c r="M100" s="25"/>
      <c r="N100" s="25"/>
      <c r="O100" s="25"/>
    </row>
    <row r="101" ht="49.5" spans="1:15">
      <c r="A101" s="25">
        <v>15</v>
      </c>
      <c r="B101" s="25" t="s">
        <v>735</v>
      </c>
      <c r="C101" s="25" t="s">
        <v>736</v>
      </c>
      <c r="D101" s="9"/>
      <c r="E101" s="25" t="s">
        <v>744</v>
      </c>
      <c r="F101" s="25">
        <v>1</v>
      </c>
      <c r="G101" s="25"/>
      <c r="H101" s="25" t="s">
        <v>753</v>
      </c>
      <c r="I101" s="34"/>
      <c r="J101" s="25"/>
      <c r="K101" s="25"/>
      <c r="L101" s="25"/>
      <c r="M101" s="25"/>
      <c r="N101" s="25"/>
      <c r="O101" s="25"/>
    </row>
    <row r="102" ht="49.5" spans="1:15">
      <c r="A102" s="25">
        <v>16</v>
      </c>
      <c r="B102" s="25" t="s">
        <v>735</v>
      </c>
      <c r="C102" s="25" t="s">
        <v>736</v>
      </c>
      <c r="D102" s="9"/>
      <c r="E102" s="25" t="s">
        <v>744</v>
      </c>
      <c r="F102" s="25">
        <v>1</v>
      </c>
      <c r="G102" s="25"/>
      <c r="H102" s="25" t="s">
        <v>754</v>
      </c>
      <c r="I102" s="34"/>
      <c r="J102" s="25"/>
      <c r="K102" s="25"/>
      <c r="L102" s="25"/>
      <c r="M102" s="25"/>
      <c r="N102" s="25"/>
      <c r="O102" s="25"/>
    </row>
    <row r="103" ht="49.5" spans="1:15">
      <c r="A103" s="25">
        <v>17</v>
      </c>
      <c r="B103" s="25" t="s">
        <v>735</v>
      </c>
      <c r="C103" s="25" t="s">
        <v>736</v>
      </c>
      <c r="D103" s="9"/>
      <c r="E103" s="25" t="s">
        <v>744</v>
      </c>
      <c r="F103" s="25">
        <v>1</v>
      </c>
      <c r="G103" s="25"/>
      <c r="H103" s="25" t="s">
        <v>755</v>
      </c>
      <c r="I103" s="34"/>
      <c r="J103" s="25"/>
      <c r="K103" s="25"/>
      <c r="L103" s="25"/>
      <c r="M103" s="25"/>
      <c r="N103" s="25"/>
      <c r="O103" s="25"/>
    </row>
    <row r="104" ht="49.5" spans="1:15">
      <c r="A104" s="25">
        <v>18</v>
      </c>
      <c r="B104" s="25" t="s">
        <v>735</v>
      </c>
      <c r="C104" s="25" t="s">
        <v>736</v>
      </c>
      <c r="D104" s="9"/>
      <c r="E104" s="25" t="s">
        <v>756</v>
      </c>
      <c r="F104" s="25">
        <v>1</v>
      </c>
      <c r="G104" s="25"/>
      <c r="H104" s="25" t="s">
        <v>757</v>
      </c>
      <c r="I104" s="34"/>
      <c r="J104" s="25"/>
      <c r="K104" s="25"/>
      <c r="L104" s="25"/>
      <c r="M104" s="25"/>
      <c r="N104" s="25"/>
      <c r="O104" s="25"/>
    </row>
    <row r="105" ht="49.5" spans="1:15">
      <c r="A105" s="25">
        <v>19</v>
      </c>
      <c r="B105" s="25" t="s">
        <v>735</v>
      </c>
      <c r="C105" s="25" t="s">
        <v>736</v>
      </c>
      <c r="D105" s="9"/>
      <c r="E105" s="25" t="s">
        <v>756</v>
      </c>
      <c r="F105" s="25">
        <v>1</v>
      </c>
      <c r="G105" s="25"/>
      <c r="H105" s="25" t="s">
        <v>758</v>
      </c>
      <c r="I105" s="34"/>
      <c r="J105" s="25"/>
      <c r="K105" s="25"/>
      <c r="L105" s="25"/>
      <c r="M105" s="25"/>
      <c r="N105" s="25"/>
      <c r="O105" s="25"/>
    </row>
    <row r="106" ht="49.5" spans="1:15">
      <c r="A106" s="25">
        <v>20</v>
      </c>
      <c r="B106" s="25" t="s">
        <v>735</v>
      </c>
      <c r="C106" s="25" t="s">
        <v>736</v>
      </c>
      <c r="D106" s="9"/>
      <c r="E106" s="25" t="s">
        <v>756</v>
      </c>
      <c r="F106" s="25">
        <v>1</v>
      </c>
      <c r="G106" s="26"/>
      <c r="H106" s="25" t="s">
        <v>759</v>
      </c>
      <c r="I106" s="26"/>
      <c r="J106" s="26"/>
      <c r="K106" s="26"/>
      <c r="L106" s="25"/>
      <c r="M106" s="25"/>
      <c r="N106" s="25"/>
      <c r="O106" s="25"/>
    </row>
    <row r="107" ht="49.5" spans="1:15">
      <c r="A107" s="25">
        <v>21</v>
      </c>
      <c r="B107" s="25" t="s">
        <v>735</v>
      </c>
      <c r="C107" s="25" t="s">
        <v>736</v>
      </c>
      <c r="D107" s="9"/>
      <c r="E107" s="25" t="s">
        <v>756</v>
      </c>
      <c r="F107" s="25">
        <v>1</v>
      </c>
      <c r="G107" s="26"/>
      <c r="H107" s="25" t="s">
        <v>760</v>
      </c>
      <c r="I107" s="26"/>
      <c r="J107" s="26"/>
      <c r="K107" s="26"/>
      <c r="L107" s="25"/>
      <c r="M107" s="25"/>
      <c r="N107" s="25"/>
      <c r="O107" s="25"/>
    </row>
    <row r="108" ht="49.5" spans="1:15">
      <c r="A108" s="25">
        <v>22</v>
      </c>
      <c r="B108" s="25" t="s">
        <v>735</v>
      </c>
      <c r="C108" s="25" t="s">
        <v>736</v>
      </c>
      <c r="D108" s="9"/>
      <c r="E108" s="25" t="s">
        <v>756</v>
      </c>
      <c r="F108" s="25">
        <v>1</v>
      </c>
      <c r="G108" s="26"/>
      <c r="H108" s="25" t="s">
        <v>761</v>
      </c>
      <c r="I108" s="26"/>
      <c r="J108" s="26"/>
      <c r="K108" s="26"/>
      <c r="L108" s="25"/>
      <c r="M108" s="25"/>
      <c r="N108" s="25"/>
      <c r="O108" s="25"/>
    </row>
    <row r="109" ht="49.5" spans="1:15">
      <c r="A109" s="25">
        <v>23</v>
      </c>
      <c r="B109" s="25" t="s">
        <v>735</v>
      </c>
      <c r="C109" s="25" t="s">
        <v>736</v>
      </c>
      <c r="D109" s="9"/>
      <c r="E109" s="25" t="s">
        <v>756</v>
      </c>
      <c r="F109" s="25">
        <v>1</v>
      </c>
      <c r="G109" s="26"/>
      <c r="H109" s="25" t="s">
        <v>757</v>
      </c>
      <c r="I109" s="26"/>
      <c r="J109" s="26"/>
      <c r="K109" s="26"/>
      <c r="L109" s="25"/>
      <c r="M109" s="25"/>
      <c r="N109" s="25"/>
      <c r="O109" s="25"/>
    </row>
    <row r="110" ht="49.5" spans="1:15">
      <c r="A110" s="25">
        <v>24</v>
      </c>
      <c r="B110" s="25" t="s">
        <v>735</v>
      </c>
      <c r="C110" s="25" t="s">
        <v>736</v>
      </c>
      <c r="D110" s="9"/>
      <c r="E110" s="25" t="s">
        <v>756</v>
      </c>
      <c r="F110" s="25">
        <v>1</v>
      </c>
      <c r="G110" s="26"/>
      <c r="H110" s="25" t="s">
        <v>758</v>
      </c>
      <c r="I110" s="26"/>
      <c r="J110" s="26"/>
      <c r="K110" s="26"/>
      <c r="L110" s="25"/>
      <c r="M110" s="25"/>
      <c r="N110" s="25"/>
      <c r="O110" s="25"/>
    </row>
    <row r="111" ht="49.5" spans="1:15">
      <c r="A111" s="25">
        <v>25</v>
      </c>
      <c r="B111" s="25" t="s">
        <v>735</v>
      </c>
      <c r="C111" s="25" t="s">
        <v>736</v>
      </c>
      <c r="D111" s="9"/>
      <c r="E111" s="25" t="s">
        <v>756</v>
      </c>
      <c r="F111" s="25">
        <v>1</v>
      </c>
      <c r="G111" s="26"/>
      <c r="H111" s="25" t="s">
        <v>759</v>
      </c>
      <c r="I111" s="26"/>
      <c r="J111" s="26"/>
      <c r="K111" s="26"/>
      <c r="L111" s="25"/>
      <c r="M111" s="25"/>
      <c r="N111" s="25"/>
      <c r="O111" s="25"/>
    </row>
    <row r="112" ht="49.5" spans="1:15">
      <c r="A112" s="25">
        <v>26</v>
      </c>
      <c r="B112" s="25" t="s">
        <v>735</v>
      </c>
      <c r="C112" s="25" t="s">
        <v>736</v>
      </c>
      <c r="D112" s="9"/>
      <c r="E112" s="25" t="s">
        <v>756</v>
      </c>
      <c r="F112" s="25">
        <v>1</v>
      </c>
      <c r="G112" s="26"/>
      <c r="H112" s="25" t="s">
        <v>760</v>
      </c>
      <c r="I112" s="26"/>
      <c r="J112" s="26"/>
      <c r="K112" s="26"/>
      <c r="L112" s="25"/>
      <c r="M112" s="25"/>
      <c r="N112" s="25"/>
      <c r="O112" s="25"/>
    </row>
    <row r="113" ht="49.5" spans="1:15">
      <c r="A113" s="25">
        <v>27</v>
      </c>
      <c r="B113" s="25" t="s">
        <v>735</v>
      </c>
      <c r="C113" s="25" t="s">
        <v>736</v>
      </c>
      <c r="D113" s="9"/>
      <c r="E113" s="25" t="s">
        <v>756</v>
      </c>
      <c r="F113" s="25">
        <v>1</v>
      </c>
      <c r="G113" s="26"/>
      <c r="H113" s="25" t="s">
        <v>761</v>
      </c>
      <c r="I113" s="26"/>
      <c r="J113" s="26"/>
      <c r="K113" s="26"/>
      <c r="L113" s="25"/>
      <c r="M113" s="25"/>
      <c r="N113" s="25"/>
      <c r="O113" s="25"/>
    </row>
    <row r="114" ht="49.5" spans="1:15">
      <c r="A114" s="25">
        <v>28</v>
      </c>
      <c r="B114" s="25" t="s">
        <v>735</v>
      </c>
      <c r="C114" s="25" t="s">
        <v>736</v>
      </c>
      <c r="D114" s="9"/>
      <c r="E114" s="25" t="s">
        <v>756</v>
      </c>
      <c r="F114" s="25">
        <v>1</v>
      </c>
      <c r="G114" s="26"/>
      <c r="H114" s="25" t="s">
        <v>762</v>
      </c>
      <c r="I114" s="26"/>
      <c r="J114" s="26"/>
      <c r="K114" s="26"/>
      <c r="L114" s="25"/>
      <c r="M114" s="25"/>
      <c r="N114" s="25"/>
      <c r="O114" s="25"/>
    </row>
    <row r="115" ht="49.5" spans="1:15">
      <c r="A115" s="25">
        <v>29</v>
      </c>
      <c r="B115" s="25" t="s">
        <v>735</v>
      </c>
      <c r="C115" s="25" t="s">
        <v>736</v>
      </c>
      <c r="D115" s="9"/>
      <c r="E115" s="25" t="s">
        <v>763</v>
      </c>
      <c r="F115" s="25">
        <v>1</v>
      </c>
      <c r="G115" s="25"/>
      <c r="H115" s="25" t="s">
        <v>745</v>
      </c>
      <c r="I115" s="26"/>
      <c r="J115" s="26"/>
      <c r="K115" s="26"/>
      <c r="L115" s="25"/>
      <c r="M115" s="25"/>
      <c r="N115" s="25"/>
      <c r="O115" s="25"/>
    </row>
    <row r="116" ht="49.5" spans="1:15">
      <c r="A116" s="25">
        <v>30</v>
      </c>
      <c r="B116" s="25" t="s">
        <v>735</v>
      </c>
      <c r="C116" s="25" t="s">
        <v>736</v>
      </c>
      <c r="D116" s="9"/>
      <c r="E116" s="25" t="s">
        <v>763</v>
      </c>
      <c r="F116" s="25">
        <v>1</v>
      </c>
      <c r="G116" s="25"/>
      <c r="H116" s="25" t="s">
        <v>746</v>
      </c>
      <c r="I116" s="26"/>
      <c r="J116" s="26"/>
      <c r="K116" s="26"/>
      <c r="L116" s="25"/>
      <c r="M116" s="25"/>
      <c r="N116" s="25"/>
      <c r="O116" s="25"/>
    </row>
    <row r="117" ht="49.5" spans="1:15">
      <c r="A117" s="25">
        <v>31</v>
      </c>
      <c r="B117" s="25" t="s">
        <v>735</v>
      </c>
      <c r="C117" s="25" t="s">
        <v>736</v>
      </c>
      <c r="D117" s="9"/>
      <c r="E117" s="25" t="s">
        <v>763</v>
      </c>
      <c r="F117" s="25">
        <v>1</v>
      </c>
      <c r="G117" s="25"/>
      <c r="H117" s="25" t="s">
        <v>747</v>
      </c>
      <c r="I117" s="26"/>
      <c r="J117" s="26"/>
      <c r="K117" s="26"/>
      <c r="L117" s="25"/>
      <c r="M117" s="25"/>
      <c r="N117" s="25"/>
      <c r="O117" s="25"/>
    </row>
    <row r="118" ht="49.5" spans="1:15">
      <c r="A118" s="25">
        <v>32</v>
      </c>
      <c r="B118" s="25" t="s">
        <v>735</v>
      </c>
      <c r="C118" s="25" t="s">
        <v>736</v>
      </c>
      <c r="D118" s="9"/>
      <c r="E118" s="25" t="s">
        <v>763</v>
      </c>
      <c r="F118" s="25">
        <v>1</v>
      </c>
      <c r="G118" s="25"/>
      <c r="H118" s="25" t="s">
        <v>748</v>
      </c>
      <c r="I118" s="26"/>
      <c r="J118" s="26"/>
      <c r="K118" s="26"/>
      <c r="L118" s="25"/>
      <c r="M118" s="25"/>
      <c r="N118" s="25"/>
      <c r="O118" s="25"/>
    </row>
    <row r="119" ht="49.5" spans="1:15">
      <c r="A119" s="25">
        <v>33</v>
      </c>
      <c r="B119" s="25" t="s">
        <v>735</v>
      </c>
      <c r="C119" s="25" t="s">
        <v>736</v>
      </c>
      <c r="D119" s="9"/>
      <c r="E119" s="25" t="s">
        <v>763</v>
      </c>
      <c r="F119" s="25">
        <v>1</v>
      </c>
      <c r="G119" s="25"/>
      <c r="H119" s="25" t="s">
        <v>749</v>
      </c>
      <c r="I119" s="26"/>
      <c r="J119" s="26"/>
      <c r="K119" s="26"/>
      <c r="L119" s="25"/>
      <c r="M119" s="25"/>
      <c r="N119" s="25"/>
      <c r="O119" s="25"/>
    </row>
    <row r="120" ht="49.5" spans="1:15">
      <c r="A120" s="25">
        <v>34</v>
      </c>
      <c r="B120" s="25" t="s">
        <v>735</v>
      </c>
      <c r="C120" s="25" t="s">
        <v>736</v>
      </c>
      <c r="D120" s="9"/>
      <c r="E120" s="25" t="s">
        <v>763</v>
      </c>
      <c r="F120" s="25">
        <v>1</v>
      </c>
      <c r="G120" s="25"/>
      <c r="H120" s="25" t="s">
        <v>750</v>
      </c>
      <c r="I120" s="26"/>
      <c r="J120" s="26"/>
      <c r="K120" s="26"/>
      <c r="L120" s="25"/>
      <c r="M120" s="25"/>
      <c r="N120" s="25"/>
      <c r="O120" s="25"/>
    </row>
    <row r="121" ht="49.5" spans="1:15">
      <c r="A121" s="25">
        <v>35</v>
      </c>
      <c r="B121" s="25" t="s">
        <v>735</v>
      </c>
      <c r="C121" s="25" t="s">
        <v>736</v>
      </c>
      <c r="D121" s="9"/>
      <c r="E121" s="25" t="s">
        <v>763</v>
      </c>
      <c r="F121" s="25">
        <v>1</v>
      </c>
      <c r="G121" s="25"/>
      <c r="H121" s="25" t="s">
        <v>751</v>
      </c>
      <c r="I121" s="26"/>
      <c r="J121" s="26"/>
      <c r="K121" s="26"/>
      <c r="L121" s="25"/>
      <c r="M121" s="25"/>
      <c r="N121" s="25"/>
      <c r="O121" s="25"/>
    </row>
    <row r="122" ht="49.5" spans="1:15">
      <c r="A122" s="25">
        <v>36</v>
      </c>
      <c r="B122" s="25" t="s">
        <v>735</v>
      </c>
      <c r="C122" s="25" t="s">
        <v>736</v>
      </c>
      <c r="D122" s="9"/>
      <c r="E122" s="25" t="s">
        <v>763</v>
      </c>
      <c r="F122" s="25">
        <v>1</v>
      </c>
      <c r="G122" s="25"/>
      <c r="H122" s="25" t="s">
        <v>752</v>
      </c>
      <c r="I122" s="26"/>
      <c r="J122" s="26"/>
      <c r="K122" s="26"/>
      <c r="L122" s="25"/>
      <c r="M122" s="25"/>
      <c r="N122" s="25"/>
      <c r="O122" s="25"/>
    </row>
    <row r="123" ht="49.5" spans="1:15">
      <c r="A123" s="25">
        <v>37</v>
      </c>
      <c r="B123" s="25" t="s">
        <v>735</v>
      </c>
      <c r="C123" s="25" t="s">
        <v>736</v>
      </c>
      <c r="D123" s="9"/>
      <c r="E123" s="25" t="s">
        <v>763</v>
      </c>
      <c r="F123" s="25">
        <v>1</v>
      </c>
      <c r="G123" s="25"/>
      <c r="H123" s="25" t="s">
        <v>753</v>
      </c>
      <c r="I123" s="26"/>
      <c r="J123" s="26"/>
      <c r="K123" s="26"/>
      <c r="L123" s="25"/>
      <c r="M123" s="25"/>
      <c r="N123" s="25"/>
      <c r="O123" s="25"/>
    </row>
    <row r="124" ht="49.5" spans="1:15">
      <c r="A124" s="25">
        <v>38</v>
      </c>
      <c r="B124" s="25" t="s">
        <v>735</v>
      </c>
      <c r="C124" s="25" t="s">
        <v>736</v>
      </c>
      <c r="D124" s="9"/>
      <c r="E124" s="25" t="s">
        <v>763</v>
      </c>
      <c r="F124" s="25">
        <v>1</v>
      </c>
      <c r="G124" s="25"/>
      <c r="H124" s="25" t="s">
        <v>754</v>
      </c>
      <c r="I124" s="26"/>
      <c r="J124" s="26"/>
      <c r="K124" s="26"/>
      <c r="L124" s="25"/>
      <c r="M124" s="25"/>
      <c r="N124" s="25"/>
      <c r="O124" s="25"/>
    </row>
    <row r="125" ht="49.5" spans="1:15">
      <c r="A125" s="25">
        <v>39</v>
      </c>
      <c r="B125" s="25" t="s">
        <v>735</v>
      </c>
      <c r="C125" s="25" t="s">
        <v>736</v>
      </c>
      <c r="D125" s="9"/>
      <c r="E125" s="25" t="s">
        <v>763</v>
      </c>
      <c r="F125" s="25">
        <v>1</v>
      </c>
      <c r="G125" s="25"/>
      <c r="H125" s="25" t="s">
        <v>755</v>
      </c>
      <c r="I125" s="26"/>
      <c r="J125" s="26"/>
      <c r="K125" s="26"/>
      <c r="L125" s="25"/>
      <c r="M125" s="25"/>
      <c r="N125" s="25"/>
      <c r="O125" s="25"/>
    </row>
    <row r="126" ht="49.5" spans="1:15">
      <c r="A126" s="25">
        <v>40</v>
      </c>
      <c r="B126" s="25" t="s">
        <v>735</v>
      </c>
      <c r="C126" s="25" t="s">
        <v>736</v>
      </c>
      <c r="D126" s="9"/>
      <c r="E126" s="25" t="s">
        <v>764</v>
      </c>
      <c r="F126" s="25">
        <v>1</v>
      </c>
      <c r="G126" s="25"/>
      <c r="H126" s="25" t="s">
        <v>757</v>
      </c>
      <c r="I126" s="26"/>
      <c r="J126" s="26"/>
      <c r="K126" s="26"/>
      <c r="L126" s="25"/>
      <c r="M126" s="25"/>
      <c r="N126" s="25"/>
      <c r="O126" s="25"/>
    </row>
    <row r="127" ht="49.5" spans="1:15">
      <c r="A127" s="25">
        <v>41</v>
      </c>
      <c r="B127" s="25" t="s">
        <v>735</v>
      </c>
      <c r="C127" s="25" t="s">
        <v>736</v>
      </c>
      <c r="D127" s="9"/>
      <c r="E127" s="25" t="s">
        <v>764</v>
      </c>
      <c r="F127" s="25">
        <v>1</v>
      </c>
      <c r="G127" s="25"/>
      <c r="H127" s="25" t="s">
        <v>758</v>
      </c>
      <c r="I127" s="26"/>
      <c r="J127" s="26"/>
      <c r="K127" s="26"/>
      <c r="L127" s="25"/>
      <c r="M127" s="25"/>
      <c r="N127" s="25"/>
      <c r="O127" s="25"/>
    </row>
    <row r="128" ht="49.5" spans="1:15">
      <c r="A128" s="25">
        <v>42</v>
      </c>
      <c r="B128" s="25" t="s">
        <v>735</v>
      </c>
      <c r="C128" s="25" t="s">
        <v>736</v>
      </c>
      <c r="D128" s="9"/>
      <c r="E128" s="25" t="s">
        <v>764</v>
      </c>
      <c r="F128" s="25">
        <v>1</v>
      </c>
      <c r="G128" s="26"/>
      <c r="H128" s="25" t="s">
        <v>759</v>
      </c>
      <c r="I128" s="26"/>
      <c r="J128" s="26"/>
      <c r="K128" s="26"/>
      <c r="L128" s="25"/>
      <c r="M128" s="25"/>
      <c r="N128" s="25"/>
      <c r="O128" s="25"/>
    </row>
    <row r="129" ht="49.5" spans="1:15">
      <c r="A129" s="25">
        <v>43</v>
      </c>
      <c r="B129" s="25" t="s">
        <v>735</v>
      </c>
      <c r="C129" s="25" t="s">
        <v>736</v>
      </c>
      <c r="D129" s="9"/>
      <c r="E129" s="25" t="s">
        <v>764</v>
      </c>
      <c r="F129" s="25">
        <v>1</v>
      </c>
      <c r="G129" s="26"/>
      <c r="H129" s="25" t="s">
        <v>760</v>
      </c>
      <c r="I129" s="26"/>
      <c r="J129" s="26"/>
      <c r="K129" s="26"/>
      <c r="L129" s="25"/>
      <c r="M129" s="25"/>
      <c r="N129" s="25"/>
      <c r="O129" s="25"/>
    </row>
    <row r="130" ht="49.5" spans="1:15">
      <c r="A130" s="25">
        <v>44</v>
      </c>
      <c r="B130" s="25" t="s">
        <v>735</v>
      </c>
      <c r="C130" s="25" t="s">
        <v>736</v>
      </c>
      <c r="D130" s="9"/>
      <c r="E130" s="25" t="s">
        <v>764</v>
      </c>
      <c r="F130" s="25">
        <v>1</v>
      </c>
      <c r="G130" s="26"/>
      <c r="H130" s="25" t="s">
        <v>761</v>
      </c>
      <c r="I130" s="26"/>
      <c r="J130" s="26"/>
      <c r="K130" s="26"/>
      <c r="L130" s="25"/>
      <c r="M130" s="25"/>
      <c r="N130" s="25"/>
      <c r="O130" s="25"/>
    </row>
    <row r="131" ht="49.5" spans="1:15">
      <c r="A131" s="25">
        <v>45</v>
      </c>
      <c r="B131" s="25" t="s">
        <v>735</v>
      </c>
      <c r="C131" s="25" t="s">
        <v>736</v>
      </c>
      <c r="D131" s="9"/>
      <c r="E131" s="25" t="s">
        <v>764</v>
      </c>
      <c r="F131" s="25">
        <v>1</v>
      </c>
      <c r="G131" s="26"/>
      <c r="H131" s="25" t="s">
        <v>757</v>
      </c>
      <c r="I131" s="26"/>
      <c r="J131" s="26"/>
      <c r="K131" s="26"/>
      <c r="L131" s="25"/>
      <c r="M131" s="25"/>
      <c r="N131" s="25"/>
      <c r="O131" s="25"/>
    </row>
    <row r="132" ht="49.5" spans="1:15">
      <c r="A132" s="25">
        <v>46</v>
      </c>
      <c r="B132" s="25" t="s">
        <v>735</v>
      </c>
      <c r="C132" s="25" t="s">
        <v>736</v>
      </c>
      <c r="D132" s="9"/>
      <c r="E132" s="25" t="s">
        <v>764</v>
      </c>
      <c r="F132" s="25">
        <v>1</v>
      </c>
      <c r="G132" s="26"/>
      <c r="H132" s="25" t="s">
        <v>758</v>
      </c>
      <c r="I132" s="26"/>
      <c r="J132" s="26"/>
      <c r="K132" s="26"/>
      <c r="L132" s="25"/>
      <c r="M132" s="25"/>
      <c r="N132" s="25"/>
      <c r="O132" s="25"/>
    </row>
    <row r="133" ht="49.5" spans="1:15">
      <c r="A133" s="25">
        <v>47</v>
      </c>
      <c r="B133" s="25" t="s">
        <v>735</v>
      </c>
      <c r="C133" s="25" t="s">
        <v>736</v>
      </c>
      <c r="D133" s="9"/>
      <c r="E133" s="25" t="s">
        <v>764</v>
      </c>
      <c r="F133" s="25">
        <v>1</v>
      </c>
      <c r="G133" s="26"/>
      <c r="H133" s="25" t="s">
        <v>759</v>
      </c>
      <c r="I133" s="26"/>
      <c r="J133" s="26"/>
      <c r="K133" s="26"/>
      <c r="L133" s="25"/>
      <c r="M133" s="25"/>
      <c r="N133" s="25"/>
      <c r="O133" s="25"/>
    </row>
    <row r="134" ht="49.5" spans="1:15">
      <c r="A134" s="25">
        <v>48</v>
      </c>
      <c r="B134" s="25" t="s">
        <v>735</v>
      </c>
      <c r="C134" s="25" t="s">
        <v>736</v>
      </c>
      <c r="D134" s="9"/>
      <c r="E134" s="25" t="s">
        <v>764</v>
      </c>
      <c r="F134" s="25">
        <v>1</v>
      </c>
      <c r="G134" s="26"/>
      <c r="H134" s="25" t="s">
        <v>760</v>
      </c>
      <c r="I134" s="26"/>
      <c r="J134" s="26"/>
      <c r="K134" s="26"/>
      <c r="L134" s="25"/>
      <c r="M134" s="25"/>
      <c r="N134" s="25"/>
      <c r="O134" s="25"/>
    </row>
    <row r="135" ht="49.5" spans="1:15">
      <c r="A135" s="25">
        <v>49</v>
      </c>
      <c r="B135" s="25" t="s">
        <v>735</v>
      </c>
      <c r="C135" s="25" t="s">
        <v>736</v>
      </c>
      <c r="D135" s="9"/>
      <c r="E135" s="25" t="s">
        <v>764</v>
      </c>
      <c r="F135" s="25">
        <v>1</v>
      </c>
      <c r="G135" s="26"/>
      <c r="H135" s="25" t="s">
        <v>761</v>
      </c>
      <c r="I135" s="26"/>
      <c r="J135" s="26"/>
      <c r="K135" s="26"/>
      <c r="L135" s="25"/>
      <c r="M135" s="25"/>
      <c r="N135" s="25"/>
      <c r="O135" s="25"/>
    </row>
    <row r="136" ht="49.5" spans="1:15">
      <c r="A136" s="25">
        <v>50</v>
      </c>
      <c r="B136" s="25" t="s">
        <v>735</v>
      </c>
      <c r="C136" s="25" t="s">
        <v>736</v>
      </c>
      <c r="D136" s="9"/>
      <c r="E136" s="25" t="s">
        <v>764</v>
      </c>
      <c r="F136" s="25">
        <v>1</v>
      </c>
      <c r="G136" s="26"/>
      <c r="H136" s="25" t="s">
        <v>762</v>
      </c>
      <c r="I136" s="26"/>
      <c r="J136" s="26"/>
      <c r="K136" s="26"/>
      <c r="L136" s="25"/>
      <c r="M136" s="25"/>
      <c r="N136" s="25"/>
      <c r="O136" s="25"/>
    </row>
    <row r="137" ht="49.5" spans="1:15">
      <c r="A137" s="25">
        <v>51</v>
      </c>
      <c r="B137" s="25" t="s">
        <v>735</v>
      </c>
      <c r="C137" s="25" t="s">
        <v>736</v>
      </c>
      <c r="D137" s="9"/>
      <c r="E137" s="25" t="s">
        <v>765</v>
      </c>
      <c r="F137" s="25">
        <v>1</v>
      </c>
      <c r="G137" s="25"/>
      <c r="H137" s="25" t="s">
        <v>766</v>
      </c>
      <c r="I137" s="26"/>
      <c r="J137" s="26"/>
      <c r="K137" s="26"/>
      <c r="L137" s="25"/>
      <c r="M137" s="25"/>
      <c r="N137" s="25"/>
      <c r="O137" s="25"/>
    </row>
    <row r="138" ht="49.5" spans="1:15">
      <c r="A138" s="25">
        <v>53</v>
      </c>
      <c r="B138" s="25" t="s">
        <v>735</v>
      </c>
      <c r="C138" s="25" t="s">
        <v>736</v>
      </c>
      <c r="D138" s="9"/>
      <c r="E138" s="25" t="s">
        <v>765</v>
      </c>
      <c r="F138" s="25">
        <v>1</v>
      </c>
      <c r="G138" s="25"/>
      <c r="H138" s="25" t="s">
        <v>767</v>
      </c>
      <c r="I138" s="26"/>
      <c r="J138" s="26"/>
      <c r="K138" s="26"/>
      <c r="L138" s="25"/>
      <c r="M138" s="25"/>
      <c r="N138" s="25"/>
      <c r="O138" s="25"/>
    </row>
    <row r="139" ht="49.5" spans="1:15">
      <c r="A139" s="25">
        <v>54</v>
      </c>
      <c r="B139" s="25" t="s">
        <v>735</v>
      </c>
      <c r="C139" s="25" t="s">
        <v>736</v>
      </c>
      <c r="D139" s="9"/>
      <c r="E139" s="25" t="s">
        <v>765</v>
      </c>
      <c r="F139" s="25">
        <v>1</v>
      </c>
      <c r="G139" s="25"/>
      <c r="H139" s="25" t="s">
        <v>768</v>
      </c>
      <c r="I139" s="26"/>
      <c r="J139" s="26"/>
      <c r="K139" s="26"/>
      <c r="L139" s="25"/>
      <c r="M139" s="25"/>
      <c r="N139" s="25"/>
      <c r="O139" s="25"/>
    </row>
    <row r="140" ht="49.5" spans="1:15">
      <c r="A140" s="25">
        <v>55</v>
      </c>
      <c r="B140" s="25" t="s">
        <v>735</v>
      </c>
      <c r="C140" s="25" t="s">
        <v>736</v>
      </c>
      <c r="D140" s="9"/>
      <c r="E140" s="25" t="s">
        <v>765</v>
      </c>
      <c r="F140" s="25">
        <v>1</v>
      </c>
      <c r="G140" s="25"/>
      <c r="H140" s="25" t="s">
        <v>769</v>
      </c>
      <c r="I140" s="26"/>
      <c r="J140" s="26"/>
      <c r="K140" s="26"/>
      <c r="L140" s="25"/>
      <c r="M140" s="25"/>
      <c r="N140" s="25"/>
      <c r="O140" s="25"/>
    </row>
    <row r="141" ht="49.5" spans="1:15">
      <c r="A141" s="25">
        <v>56</v>
      </c>
      <c r="B141" s="25" t="s">
        <v>735</v>
      </c>
      <c r="C141" s="25" t="s">
        <v>736</v>
      </c>
      <c r="D141" s="9"/>
      <c r="E141" s="25" t="s">
        <v>765</v>
      </c>
      <c r="F141" s="25">
        <v>1</v>
      </c>
      <c r="G141" s="25"/>
      <c r="H141" s="25" t="s">
        <v>770</v>
      </c>
      <c r="I141" s="26"/>
      <c r="J141" s="26"/>
      <c r="K141" s="26"/>
      <c r="L141" s="25"/>
      <c r="M141" s="25"/>
      <c r="N141" s="25"/>
      <c r="O141" s="25"/>
    </row>
    <row r="142" ht="66" spans="1:15">
      <c r="A142" s="25">
        <v>57</v>
      </c>
      <c r="B142" s="25" t="s">
        <v>735</v>
      </c>
      <c r="C142" s="25" t="s">
        <v>736</v>
      </c>
      <c r="D142" s="9"/>
      <c r="E142" s="25" t="s">
        <v>771</v>
      </c>
      <c r="F142" s="25">
        <v>1</v>
      </c>
      <c r="G142" s="25"/>
      <c r="H142" s="25" t="s">
        <v>772</v>
      </c>
      <c r="I142" s="26"/>
      <c r="J142" s="26"/>
      <c r="K142" s="26"/>
      <c r="L142" s="25"/>
      <c r="M142" s="25"/>
      <c r="N142" s="25"/>
      <c r="O142" s="25"/>
    </row>
    <row r="143" ht="66" spans="1:15">
      <c r="A143" s="25">
        <v>58</v>
      </c>
      <c r="B143" s="25" t="s">
        <v>735</v>
      </c>
      <c r="C143" s="25" t="s">
        <v>736</v>
      </c>
      <c r="D143" s="9"/>
      <c r="E143" s="25" t="s">
        <v>771</v>
      </c>
      <c r="F143" s="25">
        <v>1</v>
      </c>
      <c r="G143" s="25"/>
      <c r="H143" s="25" t="s">
        <v>773</v>
      </c>
      <c r="I143" s="26"/>
      <c r="J143" s="26"/>
      <c r="K143" s="26"/>
      <c r="L143" s="25"/>
      <c r="M143" s="25"/>
      <c r="N143" s="25"/>
      <c r="O143" s="25"/>
    </row>
    <row r="144" ht="49.5" spans="1:15">
      <c r="A144" s="25">
        <v>59</v>
      </c>
      <c r="B144" s="25" t="s">
        <v>735</v>
      </c>
      <c r="C144" s="25" t="s">
        <v>736</v>
      </c>
      <c r="D144" s="9"/>
      <c r="E144" s="25" t="s">
        <v>771</v>
      </c>
      <c r="F144" s="25">
        <v>1</v>
      </c>
      <c r="G144" s="25"/>
      <c r="H144" s="25" t="s">
        <v>768</v>
      </c>
      <c r="I144" s="26"/>
      <c r="J144" s="26"/>
      <c r="K144" s="26"/>
      <c r="L144" s="25"/>
      <c r="M144" s="25"/>
      <c r="N144" s="25"/>
      <c r="O144" s="25"/>
    </row>
    <row r="145" ht="49.5" spans="1:15">
      <c r="A145" s="25">
        <v>60</v>
      </c>
      <c r="B145" s="25" t="s">
        <v>735</v>
      </c>
      <c r="C145" s="25" t="s">
        <v>736</v>
      </c>
      <c r="D145" s="9"/>
      <c r="E145" s="25" t="s">
        <v>771</v>
      </c>
      <c r="F145" s="25">
        <v>1</v>
      </c>
      <c r="G145" s="25"/>
      <c r="H145" s="25" t="s">
        <v>769</v>
      </c>
      <c r="I145" s="26"/>
      <c r="J145" s="26"/>
      <c r="K145" s="26"/>
      <c r="L145" s="25"/>
      <c r="M145" s="25"/>
      <c r="N145" s="25"/>
      <c r="O145" s="25"/>
    </row>
    <row r="146" ht="49.5" spans="1:15">
      <c r="A146" s="25">
        <v>61</v>
      </c>
      <c r="B146" s="25" t="s">
        <v>735</v>
      </c>
      <c r="C146" s="25" t="s">
        <v>736</v>
      </c>
      <c r="D146" s="9"/>
      <c r="E146" s="25" t="s">
        <v>771</v>
      </c>
      <c r="F146" s="25">
        <v>1</v>
      </c>
      <c r="G146" s="25"/>
      <c r="H146" s="25" t="s">
        <v>770</v>
      </c>
      <c r="I146" s="26"/>
      <c r="J146" s="26"/>
      <c r="K146" s="26"/>
      <c r="L146" s="25"/>
      <c r="M146" s="25"/>
      <c r="N146" s="25"/>
      <c r="O146" s="25"/>
    </row>
    <row r="147" ht="66" spans="1:15">
      <c r="A147" s="21" t="s">
        <v>774</v>
      </c>
      <c r="B147" s="21" t="s">
        <v>775</v>
      </c>
      <c r="C147" s="21" t="s">
        <v>776</v>
      </c>
      <c r="D147" s="9"/>
      <c r="E147" s="21" t="s">
        <v>777</v>
      </c>
      <c r="F147" s="21">
        <v>4</v>
      </c>
      <c r="G147" s="21"/>
      <c r="H147" s="21" t="s">
        <v>777</v>
      </c>
      <c r="I147" s="21" t="s">
        <v>778</v>
      </c>
      <c r="J147" s="21" t="s">
        <v>779</v>
      </c>
      <c r="K147" s="21" t="s">
        <v>780</v>
      </c>
      <c r="L147" s="21"/>
      <c r="M147" s="21"/>
      <c r="N147" s="21"/>
      <c r="O147" s="21"/>
    </row>
    <row r="148" ht="132" spans="1:15">
      <c r="A148" s="21" t="s">
        <v>781</v>
      </c>
      <c r="B148" s="21" t="s">
        <v>782</v>
      </c>
      <c r="C148" s="21" t="s">
        <v>776</v>
      </c>
      <c r="D148" s="9"/>
      <c r="E148" s="21" t="s">
        <v>783</v>
      </c>
      <c r="F148" s="21">
        <v>1</v>
      </c>
      <c r="G148" s="21"/>
      <c r="H148" s="21" t="s">
        <v>783</v>
      </c>
      <c r="I148" s="21" t="s">
        <v>778</v>
      </c>
      <c r="J148" s="21" t="s">
        <v>784</v>
      </c>
      <c r="K148" s="21" t="s">
        <v>785</v>
      </c>
      <c r="L148" s="21"/>
      <c r="M148" s="21"/>
      <c r="N148" s="21"/>
      <c r="O148" s="21"/>
    </row>
    <row r="149" ht="132" spans="1:15">
      <c r="A149" s="21" t="s">
        <v>786</v>
      </c>
      <c r="B149" s="21"/>
      <c r="C149" s="21" t="s">
        <v>776</v>
      </c>
      <c r="D149" s="9"/>
      <c r="E149" s="21" t="s">
        <v>787</v>
      </c>
      <c r="F149" s="21">
        <v>2</v>
      </c>
      <c r="G149" s="21"/>
      <c r="H149" s="21" t="s">
        <v>787</v>
      </c>
      <c r="I149" s="21" t="s">
        <v>778</v>
      </c>
      <c r="J149" s="21" t="s">
        <v>788</v>
      </c>
      <c r="K149" s="21" t="s">
        <v>789</v>
      </c>
      <c r="L149" s="21"/>
      <c r="M149" s="21"/>
      <c r="N149" s="21"/>
      <c r="O149" s="21"/>
    </row>
    <row r="150" ht="82.5" spans="1:15">
      <c r="A150" s="21" t="s">
        <v>790</v>
      </c>
      <c r="B150" s="21" t="s">
        <v>791</v>
      </c>
      <c r="C150" s="21" t="s">
        <v>776</v>
      </c>
      <c r="D150" s="9"/>
      <c r="E150" s="21" t="s">
        <v>792</v>
      </c>
      <c r="F150" s="21">
        <v>2</v>
      </c>
      <c r="G150" s="21"/>
      <c r="H150" s="21" t="s">
        <v>792</v>
      </c>
      <c r="I150" s="21" t="s">
        <v>778</v>
      </c>
      <c r="J150" s="21" t="s">
        <v>793</v>
      </c>
      <c r="K150" s="21" t="s">
        <v>794</v>
      </c>
      <c r="L150" s="21"/>
      <c r="M150" s="21"/>
      <c r="N150" s="21"/>
      <c r="O150" s="21"/>
    </row>
    <row r="151" ht="82.5" spans="1:15">
      <c r="A151" s="21" t="s">
        <v>795</v>
      </c>
      <c r="B151" s="21"/>
      <c r="C151" s="21" t="s">
        <v>776</v>
      </c>
      <c r="D151" s="9"/>
      <c r="E151" s="21" t="s">
        <v>796</v>
      </c>
      <c r="F151" s="21">
        <v>2</v>
      </c>
      <c r="G151" s="21"/>
      <c r="H151" s="21" t="s">
        <v>796</v>
      </c>
      <c r="I151" s="21" t="s">
        <v>778</v>
      </c>
      <c r="J151" s="21" t="s">
        <v>797</v>
      </c>
      <c r="K151" s="21" t="s">
        <v>798</v>
      </c>
      <c r="L151" s="21"/>
      <c r="M151" s="21"/>
      <c r="N151" s="21"/>
      <c r="O151" s="21"/>
    </row>
    <row r="152" ht="99" spans="1:15">
      <c r="A152" s="21" t="s">
        <v>799</v>
      </c>
      <c r="B152" s="21" t="s">
        <v>800</v>
      </c>
      <c r="C152" s="21" t="s">
        <v>776</v>
      </c>
      <c r="D152" s="9"/>
      <c r="E152" s="21" t="s">
        <v>801</v>
      </c>
      <c r="F152" s="21">
        <v>1</v>
      </c>
      <c r="G152" s="21"/>
      <c r="H152" s="21" t="s">
        <v>801</v>
      </c>
      <c r="I152" s="21" t="s">
        <v>778</v>
      </c>
      <c r="J152" s="21" t="s">
        <v>802</v>
      </c>
      <c r="K152" s="21" t="s">
        <v>803</v>
      </c>
      <c r="L152" s="21"/>
      <c r="M152" s="21"/>
      <c r="N152" s="21"/>
      <c r="O152" s="21"/>
    </row>
    <row r="153" ht="82.5" spans="1:15">
      <c r="A153" s="21" t="s">
        <v>804</v>
      </c>
      <c r="B153" s="21"/>
      <c r="C153" s="21" t="s">
        <v>776</v>
      </c>
      <c r="D153" s="9"/>
      <c r="E153" s="21" t="s">
        <v>805</v>
      </c>
      <c r="F153" s="21">
        <v>1</v>
      </c>
      <c r="G153" s="21"/>
      <c r="H153" s="21" t="s">
        <v>805</v>
      </c>
      <c r="I153" s="21" t="s">
        <v>778</v>
      </c>
      <c r="J153" s="21" t="s">
        <v>806</v>
      </c>
      <c r="K153" s="21" t="s">
        <v>807</v>
      </c>
      <c r="L153" s="21"/>
      <c r="M153" s="21"/>
      <c r="N153" s="21"/>
      <c r="O153" s="21"/>
    </row>
    <row r="154" ht="115.5" spans="1:15">
      <c r="A154" s="21" t="s">
        <v>808</v>
      </c>
      <c r="B154" s="21" t="s">
        <v>809</v>
      </c>
      <c r="C154" s="21" t="s">
        <v>776</v>
      </c>
      <c r="D154" s="9"/>
      <c r="E154" s="21" t="s">
        <v>810</v>
      </c>
      <c r="F154" s="21">
        <v>2</v>
      </c>
      <c r="G154" s="21"/>
      <c r="H154" s="21" t="s">
        <v>810</v>
      </c>
      <c r="I154" s="21" t="s">
        <v>778</v>
      </c>
      <c r="J154" s="21" t="s">
        <v>811</v>
      </c>
      <c r="K154" s="21" t="s">
        <v>812</v>
      </c>
      <c r="L154" s="21"/>
      <c r="M154" s="21"/>
      <c r="N154" s="21"/>
      <c r="O154" s="21"/>
    </row>
    <row r="155" ht="115.5" spans="1:15">
      <c r="A155" s="21" t="s">
        <v>813</v>
      </c>
      <c r="B155" s="21"/>
      <c r="C155" s="21" t="s">
        <v>776</v>
      </c>
      <c r="D155" s="9"/>
      <c r="E155" s="21" t="s">
        <v>814</v>
      </c>
      <c r="F155" s="21">
        <v>2</v>
      </c>
      <c r="G155" s="21"/>
      <c r="H155" s="21" t="s">
        <v>814</v>
      </c>
      <c r="I155" s="21" t="s">
        <v>778</v>
      </c>
      <c r="J155" s="21" t="s">
        <v>815</v>
      </c>
      <c r="K155" s="21" t="s">
        <v>816</v>
      </c>
      <c r="L155" s="21"/>
      <c r="M155" s="21"/>
      <c r="N155" s="21"/>
      <c r="O155" s="21"/>
    </row>
    <row r="156" ht="66" spans="1:15">
      <c r="A156" s="21" t="s">
        <v>817</v>
      </c>
      <c r="B156" s="21" t="s">
        <v>818</v>
      </c>
      <c r="C156" s="21" t="s">
        <v>776</v>
      </c>
      <c r="D156" s="9"/>
      <c r="E156" s="21" t="s">
        <v>819</v>
      </c>
      <c r="F156" s="21">
        <v>2</v>
      </c>
      <c r="G156" s="21"/>
      <c r="H156" s="21" t="s">
        <v>819</v>
      </c>
      <c r="I156" s="21" t="s">
        <v>778</v>
      </c>
      <c r="J156" s="21" t="s">
        <v>820</v>
      </c>
      <c r="K156" s="21" t="s">
        <v>821</v>
      </c>
      <c r="L156" s="21"/>
      <c r="M156" s="21"/>
      <c r="N156" s="21"/>
      <c r="O156" s="21"/>
    </row>
    <row r="157" ht="66" spans="1:15">
      <c r="A157" s="21" t="s">
        <v>822</v>
      </c>
      <c r="B157" s="21" t="s">
        <v>823</v>
      </c>
      <c r="C157" s="21" t="s">
        <v>776</v>
      </c>
      <c r="D157" s="9"/>
      <c r="E157" s="21" t="s">
        <v>824</v>
      </c>
      <c r="F157" s="21">
        <v>2</v>
      </c>
      <c r="G157" s="21"/>
      <c r="H157" s="21" t="s">
        <v>824</v>
      </c>
      <c r="I157" s="21" t="s">
        <v>778</v>
      </c>
      <c r="J157" s="21" t="s">
        <v>825</v>
      </c>
      <c r="K157" s="21" t="s">
        <v>826</v>
      </c>
      <c r="L157" s="21"/>
      <c r="M157" s="21"/>
      <c r="N157" s="21"/>
      <c r="O157" s="21"/>
    </row>
    <row r="158" ht="66" spans="1:15">
      <c r="A158" s="21" t="s">
        <v>827</v>
      </c>
      <c r="B158" s="21" t="s">
        <v>828</v>
      </c>
      <c r="C158" s="21" t="s">
        <v>776</v>
      </c>
      <c r="D158" s="9"/>
      <c r="E158" s="21" t="s">
        <v>829</v>
      </c>
      <c r="F158" s="21">
        <v>3</v>
      </c>
      <c r="G158" s="21"/>
      <c r="H158" s="21" t="s">
        <v>829</v>
      </c>
      <c r="I158" s="21" t="s">
        <v>778</v>
      </c>
      <c r="J158" s="21" t="s">
        <v>830</v>
      </c>
      <c r="K158" s="21" t="s">
        <v>831</v>
      </c>
      <c r="L158" s="21"/>
      <c r="M158" s="21"/>
      <c r="N158" s="21"/>
      <c r="O158" s="21"/>
    </row>
    <row r="159" ht="82.5" spans="1:15">
      <c r="A159" s="21" t="s">
        <v>832</v>
      </c>
      <c r="B159" s="21" t="s">
        <v>833</v>
      </c>
      <c r="C159" s="21" t="s">
        <v>776</v>
      </c>
      <c r="D159" s="9"/>
      <c r="E159" s="21" t="s">
        <v>834</v>
      </c>
      <c r="F159" s="21">
        <v>3</v>
      </c>
      <c r="G159" s="21"/>
      <c r="H159" s="21" t="s">
        <v>834</v>
      </c>
      <c r="I159" s="21" t="s">
        <v>778</v>
      </c>
      <c r="J159" s="21" t="s">
        <v>835</v>
      </c>
      <c r="K159" s="21" t="s">
        <v>836</v>
      </c>
      <c r="L159" s="21"/>
      <c r="M159" s="21"/>
      <c r="N159" s="21"/>
      <c r="O159" s="21"/>
    </row>
    <row r="160" ht="99" spans="1:15">
      <c r="A160" s="21" t="s">
        <v>837</v>
      </c>
      <c r="B160" s="21" t="s">
        <v>838</v>
      </c>
      <c r="C160" s="21" t="s">
        <v>776</v>
      </c>
      <c r="D160" s="9"/>
      <c r="E160" s="21" t="s">
        <v>839</v>
      </c>
      <c r="F160" s="21">
        <v>3</v>
      </c>
      <c r="G160" s="21"/>
      <c r="H160" s="21" t="s">
        <v>839</v>
      </c>
      <c r="I160" s="21" t="s">
        <v>778</v>
      </c>
      <c r="J160" s="21" t="s">
        <v>840</v>
      </c>
      <c r="K160" s="21" t="s">
        <v>841</v>
      </c>
      <c r="L160" s="21"/>
      <c r="M160" s="21"/>
      <c r="N160" s="21"/>
      <c r="O160" s="21"/>
    </row>
    <row r="161" ht="66" spans="1:15">
      <c r="A161" s="21" t="s">
        <v>842</v>
      </c>
      <c r="B161" s="21" t="s">
        <v>843</v>
      </c>
      <c r="C161" s="21" t="s">
        <v>776</v>
      </c>
      <c r="D161" s="9"/>
      <c r="E161" s="21" t="s">
        <v>844</v>
      </c>
      <c r="F161" s="21">
        <v>4</v>
      </c>
      <c r="G161" s="21"/>
      <c r="H161" s="21" t="s">
        <v>844</v>
      </c>
      <c r="I161" s="21" t="s">
        <v>778</v>
      </c>
      <c r="J161" s="21" t="s">
        <v>845</v>
      </c>
      <c r="K161" s="21" t="s">
        <v>846</v>
      </c>
      <c r="L161" s="21"/>
      <c r="M161" s="21"/>
      <c r="N161" s="21"/>
      <c r="O161" s="21"/>
    </row>
    <row r="162" ht="82.5" spans="1:15">
      <c r="A162" s="21" t="s">
        <v>847</v>
      </c>
      <c r="B162" s="21" t="s">
        <v>848</v>
      </c>
      <c r="C162" s="21" t="s">
        <v>776</v>
      </c>
      <c r="D162" s="9"/>
      <c r="E162" s="21" t="s">
        <v>849</v>
      </c>
      <c r="F162" s="21">
        <v>4</v>
      </c>
      <c r="G162" s="21"/>
      <c r="H162" s="21" t="s">
        <v>849</v>
      </c>
      <c r="I162" s="21" t="s">
        <v>778</v>
      </c>
      <c r="J162" s="21" t="s">
        <v>850</v>
      </c>
      <c r="K162" s="21" t="s">
        <v>851</v>
      </c>
      <c r="L162" s="21"/>
      <c r="M162" s="21"/>
      <c r="N162" s="21"/>
      <c r="O162" s="21"/>
    </row>
    <row r="163" ht="115.5" spans="1:15">
      <c r="A163" s="21" t="s">
        <v>852</v>
      </c>
      <c r="B163" s="21" t="s">
        <v>853</v>
      </c>
      <c r="C163" s="21" t="s">
        <v>776</v>
      </c>
      <c r="D163" s="9"/>
      <c r="E163" s="21" t="s">
        <v>854</v>
      </c>
      <c r="F163" s="21">
        <v>1</v>
      </c>
      <c r="G163" s="21"/>
      <c r="H163" s="21" t="s">
        <v>854</v>
      </c>
      <c r="I163" s="21" t="s">
        <v>778</v>
      </c>
      <c r="J163" s="21" t="s">
        <v>855</v>
      </c>
      <c r="K163" s="21" t="s">
        <v>856</v>
      </c>
      <c r="L163" s="21"/>
      <c r="M163" s="21"/>
      <c r="N163" s="21"/>
      <c r="O163" s="21"/>
    </row>
    <row r="164" ht="115.5" spans="1:15">
      <c r="A164" s="21" t="s">
        <v>857</v>
      </c>
      <c r="B164" s="21" t="s">
        <v>853</v>
      </c>
      <c r="C164" s="21" t="s">
        <v>776</v>
      </c>
      <c r="D164" s="9"/>
      <c r="E164" s="21" t="s">
        <v>858</v>
      </c>
      <c r="F164" s="21">
        <v>1</v>
      </c>
      <c r="G164" s="21"/>
      <c r="H164" s="21" t="s">
        <v>858</v>
      </c>
      <c r="I164" s="21" t="s">
        <v>778</v>
      </c>
      <c r="J164" s="21" t="s">
        <v>859</v>
      </c>
      <c r="K164" s="21" t="s">
        <v>860</v>
      </c>
      <c r="L164" s="21"/>
      <c r="M164" s="21"/>
      <c r="N164" s="21"/>
      <c r="O164" s="21"/>
    </row>
    <row r="165" ht="132" spans="1:15">
      <c r="A165" s="21" t="s">
        <v>861</v>
      </c>
      <c r="B165" s="21" t="s">
        <v>862</v>
      </c>
      <c r="C165" s="21" t="s">
        <v>776</v>
      </c>
      <c r="D165" s="9"/>
      <c r="E165" s="21" t="s">
        <v>863</v>
      </c>
      <c r="F165" s="21">
        <v>1</v>
      </c>
      <c r="G165" s="21"/>
      <c r="H165" s="21" t="s">
        <v>863</v>
      </c>
      <c r="I165" s="21" t="s">
        <v>778</v>
      </c>
      <c r="J165" s="21" t="s">
        <v>864</v>
      </c>
      <c r="K165" s="21" t="s">
        <v>865</v>
      </c>
      <c r="L165" s="21"/>
      <c r="M165" s="21"/>
      <c r="N165" s="21"/>
      <c r="O165" s="21"/>
    </row>
    <row r="166" ht="132" spans="1:15">
      <c r="A166" s="21" t="s">
        <v>866</v>
      </c>
      <c r="B166" s="21" t="s">
        <v>862</v>
      </c>
      <c r="C166" s="21" t="s">
        <v>776</v>
      </c>
      <c r="D166" s="9"/>
      <c r="E166" s="21" t="s">
        <v>867</v>
      </c>
      <c r="F166" s="21">
        <v>1</v>
      </c>
      <c r="G166" s="21"/>
      <c r="H166" s="21" t="s">
        <v>867</v>
      </c>
      <c r="I166" s="21" t="s">
        <v>778</v>
      </c>
      <c r="J166" s="21" t="s">
        <v>868</v>
      </c>
      <c r="K166" s="21" t="s">
        <v>869</v>
      </c>
      <c r="L166" s="21"/>
      <c r="M166" s="21"/>
      <c r="N166" s="21"/>
      <c r="O166" s="21"/>
    </row>
    <row r="167" ht="132" spans="1:15">
      <c r="A167" s="21" t="s">
        <v>870</v>
      </c>
      <c r="B167" s="21" t="s">
        <v>871</v>
      </c>
      <c r="C167" s="21" t="s">
        <v>776</v>
      </c>
      <c r="D167" s="9"/>
      <c r="E167" s="21" t="s">
        <v>872</v>
      </c>
      <c r="F167" s="21">
        <v>2</v>
      </c>
      <c r="G167" s="21"/>
      <c r="H167" s="21" t="s">
        <v>872</v>
      </c>
      <c r="I167" s="21" t="s">
        <v>778</v>
      </c>
      <c r="J167" s="21" t="s">
        <v>873</v>
      </c>
      <c r="K167" s="21" t="s">
        <v>874</v>
      </c>
      <c r="L167" s="21"/>
      <c r="M167" s="21"/>
      <c r="N167" s="21"/>
      <c r="O167" s="21"/>
    </row>
    <row r="168" ht="132" spans="1:15">
      <c r="A168" s="21" t="s">
        <v>875</v>
      </c>
      <c r="B168" s="21" t="s">
        <v>871</v>
      </c>
      <c r="C168" s="21" t="s">
        <v>776</v>
      </c>
      <c r="D168" s="9"/>
      <c r="E168" s="21" t="s">
        <v>876</v>
      </c>
      <c r="F168" s="21">
        <v>2</v>
      </c>
      <c r="G168" s="21"/>
      <c r="H168" s="21" t="s">
        <v>876</v>
      </c>
      <c r="I168" s="21" t="s">
        <v>778</v>
      </c>
      <c r="J168" s="21" t="s">
        <v>877</v>
      </c>
      <c r="K168" s="21" t="s">
        <v>878</v>
      </c>
      <c r="L168" s="21"/>
      <c r="M168" s="21"/>
      <c r="N168" s="21"/>
      <c r="O168" s="21"/>
    </row>
    <row r="169" ht="99" spans="1:15">
      <c r="A169" s="21" t="s">
        <v>879</v>
      </c>
      <c r="B169" s="21" t="s">
        <v>880</v>
      </c>
      <c r="C169" s="21" t="s">
        <v>776</v>
      </c>
      <c r="D169" s="9"/>
      <c r="E169" s="21" t="s">
        <v>881</v>
      </c>
      <c r="F169" s="21">
        <v>3</v>
      </c>
      <c r="G169" s="21"/>
      <c r="H169" s="21" t="s">
        <v>881</v>
      </c>
      <c r="I169" s="21" t="s">
        <v>778</v>
      </c>
      <c r="J169" s="21" t="s">
        <v>882</v>
      </c>
      <c r="K169" s="21" t="s">
        <v>883</v>
      </c>
      <c r="L169" s="21"/>
      <c r="M169" s="21"/>
      <c r="N169" s="21"/>
      <c r="O169" s="21"/>
    </row>
  </sheetData>
  <autoFilter xmlns:etc="http://www.wps.cn/officeDocument/2017/etCustomData" ref="A3:O169" etc:filterBottomFollowUsedRange="0">
    <extLst/>
  </autoFilter>
  <mergeCells count="2">
    <mergeCell ref="A1:O1"/>
    <mergeCell ref="A2:O2"/>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50"/>
  <sheetViews>
    <sheetView zoomScale="85" zoomScaleNormal="85" workbookViewId="0">
      <selection activeCell="H6" sqref="H6"/>
    </sheetView>
  </sheetViews>
  <sheetFormatPr defaultColWidth="9" defaultRowHeight="13.5"/>
  <cols>
    <col min="1" max="1" width="4.75" customWidth="1"/>
    <col min="2" max="2" width="10" customWidth="1"/>
    <col min="3" max="3" width="8.125" customWidth="1"/>
    <col min="4" max="4" width="6.125" customWidth="1"/>
    <col min="5" max="5" width="14.625" customWidth="1"/>
    <col min="6" max="6" width="6.125" customWidth="1"/>
    <col min="7" max="7" width="8.875" customWidth="1"/>
    <col min="8" max="8" width="18.5" customWidth="1"/>
    <col min="9" max="9" width="15.375" customWidth="1"/>
    <col min="10" max="10" width="44.875" customWidth="1"/>
    <col min="11" max="11" width="36.625" customWidth="1"/>
    <col min="12" max="13" width="6.125" customWidth="1"/>
    <col min="14" max="14" width="16.375" customWidth="1"/>
    <col min="15" max="15" width="8.625" customWidth="1"/>
  </cols>
  <sheetData>
    <row r="1" s="1" customFormat="1" ht="22.5" spans="1:15">
      <c r="A1" s="3" t="s">
        <v>375</v>
      </c>
      <c r="B1" s="3"/>
      <c r="C1" s="4"/>
      <c r="D1" s="4"/>
      <c r="E1" s="3"/>
      <c r="F1" s="4"/>
      <c r="G1" s="4"/>
      <c r="H1" s="4"/>
      <c r="I1" s="3"/>
      <c r="J1" s="3"/>
      <c r="K1" s="3"/>
      <c r="L1" s="3"/>
      <c r="M1" s="3"/>
      <c r="N1" s="3"/>
      <c r="O1" s="3"/>
    </row>
    <row r="2" s="1" customFormat="1" ht="16.5" spans="1:15">
      <c r="A2" s="5" t="s">
        <v>458</v>
      </c>
      <c r="B2" s="6"/>
      <c r="C2" s="6"/>
      <c r="D2" s="6"/>
      <c r="E2" s="6"/>
      <c r="F2" s="6"/>
      <c r="G2" s="6"/>
      <c r="H2" s="6"/>
      <c r="I2" s="6"/>
      <c r="J2" s="6"/>
      <c r="K2" s="6"/>
      <c r="L2" s="6"/>
      <c r="M2" s="6"/>
      <c r="N2" s="6"/>
      <c r="O2" s="6"/>
    </row>
    <row r="3" s="2" customFormat="1" ht="16.5" spans="1:15">
      <c r="A3" s="7" t="s">
        <v>2</v>
      </c>
      <c r="B3" s="8" t="s">
        <v>3</v>
      </c>
      <c r="C3" s="8" t="s">
        <v>4</v>
      </c>
      <c r="D3" s="8" t="s">
        <v>5</v>
      </c>
      <c r="E3" s="8" t="s">
        <v>6</v>
      </c>
      <c r="F3" s="8" t="s">
        <v>7</v>
      </c>
      <c r="G3" s="8" t="s">
        <v>8</v>
      </c>
      <c r="H3" s="8" t="s">
        <v>9</v>
      </c>
      <c r="I3" s="7" t="s">
        <v>10</v>
      </c>
      <c r="J3" s="7" t="s">
        <v>11</v>
      </c>
      <c r="K3" s="7" t="s">
        <v>13</v>
      </c>
      <c r="L3" s="7" t="s">
        <v>14</v>
      </c>
      <c r="M3" s="11" t="s">
        <v>15</v>
      </c>
      <c r="N3" s="11" t="s">
        <v>16</v>
      </c>
      <c r="O3" s="7" t="s">
        <v>17</v>
      </c>
    </row>
    <row r="4" ht="40.5" spans="1:15">
      <c r="A4" s="9">
        <v>1</v>
      </c>
      <c r="B4" s="9" t="s">
        <v>884</v>
      </c>
      <c r="C4" s="9" t="s">
        <v>20</v>
      </c>
      <c r="D4" s="21"/>
      <c r="E4" s="9" t="s">
        <v>460</v>
      </c>
      <c r="F4" s="9">
        <v>1</v>
      </c>
      <c r="G4" s="9" t="s">
        <v>461</v>
      </c>
      <c r="H4" s="9" t="s">
        <v>74</v>
      </c>
      <c r="I4" s="9" t="s">
        <v>25</v>
      </c>
      <c r="J4" s="9" t="s">
        <v>462</v>
      </c>
      <c r="K4" s="9" t="s">
        <v>77</v>
      </c>
      <c r="L4" s="9"/>
      <c r="M4" s="9"/>
      <c r="N4" s="9"/>
      <c r="O4" s="9"/>
    </row>
    <row r="5" ht="40.5" spans="1:15">
      <c r="A5" s="9">
        <v>2</v>
      </c>
      <c r="B5" s="9" t="s">
        <v>884</v>
      </c>
      <c r="C5" s="9" t="s">
        <v>20</v>
      </c>
      <c r="D5" s="21"/>
      <c r="E5" s="9" t="s">
        <v>463</v>
      </c>
      <c r="F5" s="9">
        <v>2</v>
      </c>
      <c r="G5" s="9" t="s">
        <v>464</v>
      </c>
      <c r="H5" s="9" t="s">
        <v>87</v>
      </c>
      <c r="I5" s="9" t="s">
        <v>25</v>
      </c>
      <c r="J5" s="9" t="s">
        <v>465</v>
      </c>
      <c r="K5" s="9" t="s">
        <v>466</v>
      </c>
      <c r="L5" s="9"/>
      <c r="M5" s="9"/>
      <c r="N5" s="9"/>
      <c r="O5" s="9"/>
    </row>
    <row r="6" ht="54" spans="1:15">
      <c r="A6" s="9">
        <v>3</v>
      </c>
      <c r="B6" s="9" t="s">
        <v>884</v>
      </c>
      <c r="C6" s="9" t="s">
        <v>20</v>
      </c>
      <c r="D6" s="21"/>
      <c r="E6" s="9" t="s">
        <v>467</v>
      </c>
      <c r="F6" s="9">
        <v>3</v>
      </c>
      <c r="G6" s="9" t="s">
        <v>468</v>
      </c>
      <c r="H6" s="9" t="s">
        <v>93</v>
      </c>
      <c r="I6" s="9" t="s">
        <v>25</v>
      </c>
      <c r="J6" s="9" t="s">
        <v>94</v>
      </c>
      <c r="K6" s="9" t="s">
        <v>95</v>
      </c>
      <c r="L6" s="9"/>
      <c r="M6" s="9"/>
      <c r="N6" s="9"/>
      <c r="O6" s="9"/>
    </row>
    <row r="7" ht="54" spans="1:15">
      <c r="A7" s="9">
        <v>4</v>
      </c>
      <c r="B7" s="9" t="s">
        <v>884</v>
      </c>
      <c r="C7" s="9" t="s">
        <v>20</v>
      </c>
      <c r="D7" s="21"/>
      <c r="E7" s="30" t="s">
        <v>469</v>
      </c>
      <c r="F7" s="9">
        <v>4</v>
      </c>
      <c r="G7" s="9" t="s">
        <v>470</v>
      </c>
      <c r="H7" s="29" t="s">
        <v>99</v>
      </c>
      <c r="I7" s="9" t="s">
        <v>25</v>
      </c>
      <c r="J7" s="9" t="s">
        <v>100</v>
      </c>
      <c r="K7" s="9" t="s">
        <v>101</v>
      </c>
      <c r="L7" s="9"/>
      <c r="M7" s="9"/>
      <c r="N7" s="9"/>
      <c r="O7" s="9"/>
    </row>
    <row r="8" ht="81" spans="1:15">
      <c r="A8" s="9">
        <v>5</v>
      </c>
      <c r="B8" s="9" t="s">
        <v>884</v>
      </c>
      <c r="C8" s="9" t="s">
        <v>20</v>
      </c>
      <c r="D8" s="21"/>
      <c r="E8" s="9" t="s">
        <v>471</v>
      </c>
      <c r="F8" s="9">
        <v>5</v>
      </c>
      <c r="G8" s="9" t="s">
        <v>472</v>
      </c>
      <c r="H8" s="30" t="s">
        <v>105</v>
      </c>
      <c r="I8" s="9" t="s">
        <v>25</v>
      </c>
      <c r="J8" s="9" t="s">
        <v>106</v>
      </c>
      <c r="K8" s="9" t="s">
        <v>107</v>
      </c>
      <c r="L8" s="9"/>
      <c r="M8" s="9"/>
      <c r="N8" s="9"/>
      <c r="O8" s="9"/>
    </row>
    <row r="9" ht="67.5" spans="1:15">
      <c r="A9" s="9">
        <v>6</v>
      </c>
      <c r="B9" s="9" t="s">
        <v>884</v>
      </c>
      <c r="C9" s="9" t="s">
        <v>20</v>
      </c>
      <c r="D9" s="21"/>
      <c r="E9" s="9" t="s">
        <v>473</v>
      </c>
      <c r="F9" s="9">
        <v>6</v>
      </c>
      <c r="G9" s="9" t="s">
        <v>474</v>
      </c>
      <c r="H9" s="9" t="s">
        <v>111</v>
      </c>
      <c r="I9" s="9" t="s">
        <v>25</v>
      </c>
      <c r="J9" s="9" t="s">
        <v>112</v>
      </c>
      <c r="K9" s="9" t="s">
        <v>475</v>
      </c>
      <c r="L9" s="9"/>
      <c r="M9" s="9"/>
      <c r="N9" s="9"/>
      <c r="O9" s="9"/>
    </row>
    <row r="10" ht="175.5" spans="1:15">
      <c r="A10" s="9">
        <v>7</v>
      </c>
      <c r="B10" s="9" t="s">
        <v>884</v>
      </c>
      <c r="C10" s="9" t="s">
        <v>20</v>
      </c>
      <c r="D10" s="21"/>
      <c r="E10" s="9" t="s">
        <v>476</v>
      </c>
      <c r="F10" s="9">
        <v>7</v>
      </c>
      <c r="G10" s="9" t="s">
        <v>477</v>
      </c>
      <c r="H10" s="9" t="s">
        <v>118</v>
      </c>
      <c r="I10" s="9" t="s">
        <v>25</v>
      </c>
      <c r="J10" s="9" t="s">
        <v>119</v>
      </c>
      <c r="K10" s="9" t="s">
        <v>120</v>
      </c>
      <c r="L10" s="9"/>
      <c r="M10" s="9"/>
      <c r="N10" s="9"/>
      <c r="O10" s="9"/>
    </row>
    <row r="11" ht="40.5" spans="1:15">
      <c r="A11" s="9">
        <v>8</v>
      </c>
      <c r="B11" s="9" t="s">
        <v>884</v>
      </c>
      <c r="C11" s="9" t="s">
        <v>20</v>
      </c>
      <c r="D11" s="21"/>
      <c r="E11" s="9" t="s">
        <v>478</v>
      </c>
      <c r="F11" s="9">
        <v>8</v>
      </c>
      <c r="G11" s="9" t="s">
        <v>479</v>
      </c>
      <c r="H11" s="9" t="s">
        <v>124</v>
      </c>
      <c r="I11" s="9" t="s">
        <v>25</v>
      </c>
      <c r="J11" s="9" t="s">
        <v>125</v>
      </c>
      <c r="K11" s="9" t="s">
        <v>126</v>
      </c>
      <c r="L11" s="9"/>
      <c r="M11" s="9"/>
      <c r="N11" s="9"/>
      <c r="O11" s="9"/>
    </row>
    <row r="12" ht="94.5" spans="1:15">
      <c r="A12" s="9">
        <v>9</v>
      </c>
      <c r="B12" s="9" t="s">
        <v>884</v>
      </c>
      <c r="C12" s="9" t="s">
        <v>20</v>
      </c>
      <c r="D12" s="21"/>
      <c r="E12" s="9" t="s">
        <v>480</v>
      </c>
      <c r="F12" s="9">
        <v>9</v>
      </c>
      <c r="G12" s="9" t="s">
        <v>481</v>
      </c>
      <c r="H12" s="9" t="s">
        <v>130</v>
      </c>
      <c r="I12" s="9" t="s">
        <v>25</v>
      </c>
      <c r="J12" s="9" t="s">
        <v>131</v>
      </c>
      <c r="K12" s="9" t="s">
        <v>132</v>
      </c>
      <c r="L12" s="9"/>
      <c r="M12" s="9"/>
      <c r="N12" s="9"/>
      <c r="O12" s="9"/>
    </row>
    <row r="13" ht="54" spans="1:15">
      <c r="A13" s="9">
        <v>10</v>
      </c>
      <c r="B13" s="9" t="s">
        <v>884</v>
      </c>
      <c r="C13" s="9" t="s">
        <v>20</v>
      </c>
      <c r="D13" s="21"/>
      <c r="E13" s="9" t="s">
        <v>482</v>
      </c>
      <c r="F13" s="9">
        <v>10</v>
      </c>
      <c r="G13" s="9" t="s">
        <v>483</v>
      </c>
      <c r="H13" s="9" t="s">
        <v>136</v>
      </c>
      <c r="I13" s="9" t="s">
        <v>25</v>
      </c>
      <c r="J13" s="9" t="s">
        <v>137</v>
      </c>
      <c r="K13" s="9" t="s">
        <v>138</v>
      </c>
      <c r="L13" s="9"/>
      <c r="M13" s="9"/>
      <c r="N13" s="9"/>
      <c r="O13" s="9"/>
    </row>
    <row r="14" ht="54" spans="1:15">
      <c r="A14" s="9">
        <v>11</v>
      </c>
      <c r="B14" s="9" t="s">
        <v>884</v>
      </c>
      <c r="C14" s="9" t="s">
        <v>20</v>
      </c>
      <c r="D14" s="21"/>
      <c r="E14" s="9" t="s">
        <v>484</v>
      </c>
      <c r="F14" s="9">
        <v>11</v>
      </c>
      <c r="G14" s="9" t="s">
        <v>485</v>
      </c>
      <c r="H14" s="9" t="s">
        <v>149</v>
      </c>
      <c r="I14" s="9" t="s">
        <v>25</v>
      </c>
      <c r="J14" s="9" t="s">
        <v>150</v>
      </c>
      <c r="K14" s="9" t="s">
        <v>151</v>
      </c>
      <c r="L14" s="9"/>
      <c r="M14" s="9"/>
      <c r="N14" s="9"/>
      <c r="O14" s="9"/>
    </row>
    <row r="15" ht="108" spans="1:15">
      <c r="A15" s="9">
        <v>12</v>
      </c>
      <c r="B15" s="9" t="s">
        <v>884</v>
      </c>
      <c r="C15" s="9" t="s">
        <v>20</v>
      </c>
      <c r="D15" s="21"/>
      <c r="E15" s="9" t="s">
        <v>486</v>
      </c>
      <c r="F15" s="9">
        <v>12</v>
      </c>
      <c r="G15" s="9" t="s">
        <v>487</v>
      </c>
      <c r="H15" s="9" t="s">
        <v>155</v>
      </c>
      <c r="I15" s="9" t="s">
        <v>25</v>
      </c>
      <c r="J15" s="9" t="s">
        <v>156</v>
      </c>
      <c r="K15" s="9" t="s">
        <v>488</v>
      </c>
      <c r="L15" s="9"/>
      <c r="M15" s="9"/>
      <c r="N15" s="9"/>
      <c r="O15" s="9"/>
    </row>
    <row r="16" ht="40.5" spans="1:15">
      <c r="A16" s="9">
        <v>13</v>
      </c>
      <c r="B16" s="9" t="s">
        <v>884</v>
      </c>
      <c r="C16" s="9" t="s">
        <v>20</v>
      </c>
      <c r="D16" s="21"/>
      <c r="E16" s="9" t="s">
        <v>489</v>
      </c>
      <c r="F16" s="9">
        <v>13</v>
      </c>
      <c r="G16" s="9" t="s">
        <v>490</v>
      </c>
      <c r="H16" s="9" t="s">
        <v>161</v>
      </c>
      <c r="I16" s="9" t="s">
        <v>25</v>
      </c>
      <c r="J16" s="9" t="s">
        <v>162</v>
      </c>
      <c r="K16" s="9" t="s">
        <v>491</v>
      </c>
      <c r="L16" s="9"/>
      <c r="M16" s="9"/>
      <c r="N16" s="9"/>
      <c r="O16" s="9"/>
    </row>
    <row r="17" ht="40.5" spans="1:15">
      <c r="A17" s="9">
        <v>14</v>
      </c>
      <c r="B17" s="9" t="s">
        <v>884</v>
      </c>
      <c r="C17" s="9" t="s">
        <v>20</v>
      </c>
      <c r="D17" s="21"/>
      <c r="E17" s="9" t="s">
        <v>492</v>
      </c>
      <c r="F17" s="9">
        <v>14</v>
      </c>
      <c r="G17" s="9" t="s">
        <v>493</v>
      </c>
      <c r="H17" s="9" t="s">
        <v>167</v>
      </c>
      <c r="I17" s="9" t="s">
        <v>25</v>
      </c>
      <c r="J17" s="9" t="s">
        <v>168</v>
      </c>
      <c r="K17" s="9" t="s">
        <v>494</v>
      </c>
      <c r="L17" s="9"/>
      <c r="M17" s="9"/>
      <c r="N17" s="9"/>
      <c r="O17" s="9"/>
    </row>
    <row r="18" ht="40.5" spans="1:15">
      <c r="A18" s="9">
        <v>15</v>
      </c>
      <c r="B18" s="9" t="s">
        <v>884</v>
      </c>
      <c r="C18" s="9" t="s">
        <v>20</v>
      </c>
      <c r="D18" s="21"/>
      <c r="E18" s="9" t="s">
        <v>495</v>
      </c>
      <c r="F18" s="9">
        <v>15</v>
      </c>
      <c r="G18" s="9" t="s">
        <v>496</v>
      </c>
      <c r="H18" s="30" t="s">
        <v>497</v>
      </c>
      <c r="I18" s="9" t="s">
        <v>25</v>
      </c>
      <c r="J18" s="9" t="s">
        <v>498</v>
      </c>
      <c r="K18" s="9" t="s">
        <v>499</v>
      </c>
      <c r="L18" s="9"/>
      <c r="M18" s="9"/>
      <c r="N18" s="9"/>
      <c r="O18" s="9"/>
    </row>
    <row r="19" ht="148.5" spans="1:15">
      <c r="A19" s="9">
        <v>16</v>
      </c>
      <c r="B19" s="9" t="s">
        <v>500</v>
      </c>
      <c r="C19" s="9" t="s">
        <v>20</v>
      </c>
      <c r="D19" s="21"/>
      <c r="E19" s="9" t="s">
        <v>501</v>
      </c>
      <c r="F19" s="9">
        <v>16</v>
      </c>
      <c r="G19" s="9" t="s">
        <v>502</v>
      </c>
      <c r="H19" s="9" t="s">
        <v>503</v>
      </c>
      <c r="I19" s="9" t="s">
        <v>25</v>
      </c>
      <c r="J19" s="9" t="s">
        <v>504</v>
      </c>
      <c r="K19" s="9" t="s">
        <v>885</v>
      </c>
      <c r="L19" s="9"/>
      <c r="M19" s="9"/>
      <c r="N19" s="9"/>
      <c r="O19" s="9"/>
    </row>
    <row r="20" ht="40.5" spans="1:15">
      <c r="A20" s="9">
        <v>17</v>
      </c>
      <c r="B20" s="9" t="s">
        <v>506</v>
      </c>
      <c r="C20" s="9" t="s">
        <v>20</v>
      </c>
      <c r="D20" s="21"/>
      <c r="E20" s="9" t="s">
        <v>492</v>
      </c>
      <c r="F20" s="9">
        <v>17</v>
      </c>
      <c r="G20" s="9" t="s">
        <v>507</v>
      </c>
      <c r="H20" s="9" t="s">
        <v>167</v>
      </c>
      <c r="I20" s="9" t="s">
        <v>25</v>
      </c>
      <c r="J20" s="9" t="s">
        <v>508</v>
      </c>
      <c r="K20" s="9" t="s">
        <v>509</v>
      </c>
      <c r="L20" s="9"/>
      <c r="M20" s="9"/>
      <c r="N20" s="9"/>
      <c r="O20" s="9"/>
    </row>
    <row r="21" ht="40.5" spans="1:15">
      <c r="A21" s="9">
        <v>18</v>
      </c>
      <c r="B21" s="9" t="s">
        <v>510</v>
      </c>
      <c r="C21" s="9" t="s">
        <v>20</v>
      </c>
      <c r="D21" s="21"/>
      <c r="E21" s="9" t="s">
        <v>511</v>
      </c>
      <c r="F21" s="9">
        <v>18</v>
      </c>
      <c r="G21" s="9" t="s">
        <v>512</v>
      </c>
      <c r="H21" s="9" t="s">
        <v>513</v>
      </c>
      <c r="I21" s="9" t="s">
        <v>25</v>
      </c>
      <c r="J21" s="9" t="s">
        <v>514</v>
      </c>
      <c r="K21" s="31" t="s">
        <v>515</v>
      </c>
      <c r="L21" s="9"/>
      <c r="M21" s="9"/>
      <c r="N21" s="9"/>
      <c r="O21" s="9"/>
    </row>
    <row r="22" ht="162" spans="1:15">
      <c r="A22" s="9">
        <v>19</v>
      </c>
      <c r="B22" s="9" t="s">
        <v>85</v>
      </c>
      <c r="C22" s="9" t="s">
        <v>20</v>
      </c>
      <c r="D22" s="21"/>
      <c r="E22" s="9" t="s">
        <v>516</v>
      </c>
      <c r="F22" s="9">
        <v>19</v>
      </c>
      <c r="G22" s="9" t="s">
        <v>517</v>
      </c>
      <c r="H22" s="9" t="s">
        <v>518</v>
      </c>
      <c r="I22" s="9" t="s">
        <v>25</v>
      </c>
      <c r="J22" s="9" t="s">
        <v>519</v>
      </c>
      <c r="K22" s="9" t="s">
        <v>520</v>
      </c>
      <c r="L22" s="9"/>
      <c r="M22" s="9"/>
      <c r="N22" s="9"/>
      <c r="O22" s="9"/>
    </row>
    <row r="23" ht="66" spans="1:15">
      <c r="A23" s="9">
        <v>20</v>
      </c>
      <c r="B23" s="21" t="s">
        <v>886</v>
      </c>
      <c r="C23" s="21" t="s">
        <v>522</v>
      </c>
      <c r="D23" s="21"/>
      <c r="E23" s="21" t="s">
        <v>887</v>
      </c>
      <c r="F23" s="21">
        <v>1</v>
      </c>
      <c r="G23" s="21"/>
      <c r="H23" s="21" t="s">
        <v>887</v>
      </c>
      <c r="I23" s="21" t="s">
        <v>539</v>
      </c>
      <c r="J23" s="21" t="s">
        <v>525</v>
      </c>
      <c r="K23" s="21" t="s">
        <v>888</v>
      </c>
      <c r="L23" s="21" t="s">
        <v>179</v>
      </c>
      <c r="M23" s="21">
        <v>1</v>
      </c>
      <c r="N23" s="21" t="str">
        <f>_xlfn.DISPIMG("ID_9C4DFFAEDDED4338AE5FBCF559E170E7",1)</f>
        <v>=DISPIMG("ID_9C4DFFAEDDED4338AE5FBCF559E170E7",1)</v>
      </c>
      <c r="O23" s="9"/>
    </row>
    <row r="24" ht="82.5" spans="1:15">
      <c r="A24" s="9">
        <v>21</v>
      </c>
      <c r="B24" s="21" t="s">
        <v>886</v>
      </c>
      <c r="C24" s="21" t="s">
        <v>522</v>
      </c>
      <c r="D24" s="21"/>
      <c r="E24" s="21" t="s">
        <v>889</v>
      </c>
      <c r="F24" s="21">
        <v>1</v>
      </c>
      <c r="G24" s="21"/>
      <c r="H24" s="21" t="s">
        <v>889</v>
      </c>
      <c r="I24" s="21" t="s">
        <v>539</v>
      </c>
      <c r="J24" s="21" t="s">
        <v>525</v>
      </c>
      <c r="K24" s="21" t="s">
        <v>888</v>
      </c>
      <c r="L24" s="21" t="s">
        <v>179</v>
      </c>
      <c r="M24" s="21">
        <v>1</v>
      </c>
      <c r="N24" s="21" t="str">
        <f>_xlfn.DISPIMG("ID_2C5F6578F1A64EC1B11BE635AE412E9A",1)</f>
        <v>=DISPIMG("ID_2C5F6578F1A64EC1B11BE635AE412E9A",1)</v>
      </c>
      <c r="O24" s="9"/>
    </row>
    <row r="25" ht="82.5" spans="1:15">
      <c r="A25" s="9">
        <v>22</v>
      </c>
      <c r="B25" s="21" t="s">
        <v>886</v>
      </c>
      <c r="C25" s="21" t="s">
        <v>522</v>
      </c>
      <c r="D25" s="21"/>
      <c r="E25" s="21" t="s">
        <v>890</v>
      </c>
      <c r="F25" s="21">
        <v>1</v>
      </c>
      <c r="G25" s="21"/>
      <c r="H25" s="21" t="s">
        <v>890</v>
      </c>
      <c r="I25" s="21" t="s">
        <v>539</v>
      </c>
      <c r="J25" s="21" t="s">
        <v>525</v>
      </c>
      <c r="K25" s="21" t="s">
        <v>888</v>
      </c>
      <c r="L25" s="21" t="s">
        <v>179</v>
      </c>
      <c r="M25" s="21">
        <v>1</v>
      </c>
      <c r="N25" s="21" t="str">
        <f>_xlfn.DISPIMG("ID_156C2722F6EA4FA7B55D46D47FE318D8",1)</f>
        <v>=DISPIMG("ID_156C2722F6EA4FA7B55D46D47FE318D8",1)</v>
      </c>
      <c r="O25" s="9"/>
    </row>
    <row r="26" ht="82.5" spans="1:15">
      <c r="A26" s="9">
        <v>23</v>
      </c>
      <c r="B26" s="21" t="s">
        <v>886</v>
      </c>
      <c r="C26" s="21" t="s">
        <v>522</v>
      </c>
      <c r="D26" s="21"/>
      <c r="E26" s="21" t="s">
        <v>891</v>
      </c>
      <c r="F26" s="21">
        <v>1</v>
      </c>
      <c r="G26" s="21"/>
      <c r="H26" s="21" t="s">
        <v>891</v>
      </c>
      <c r="I26" s="21" t="s">
        <v>539</v>
      </c>
      <c r="J26" s="21" t="s">
        <v>525</v>
      </c>
      <c r="K26" s="21" t="s">
        <v>888</v>
      </c>
      <c r="L26" s="21" t="s">
        <v>179</v>
      </c>
      <c r="M26" s="21">
        <v>1</v>
      </c>
      <c r="N26" s="21" t="str">
        <f>_xlfn.DISPIMG("ID_83EA2A1E36AA4154AD9FAE9F2FE36298",1)</f>
        <v>=DISPIMG("ID_83EA2A1E36AA4154AD9FAE9F2FE36298",1)</v>
      </c>
      <c r="O26" s="9"/>
    </row>
    <row r="27" ht="66" spans="1:15">
      <c r="A27" s="9">
        <v>24</v>
      </c>
      <c r="B27" s="21" t="s">
        <v>886</v>
      </c>
      <c r="C27" s="21" t="s">
        <v>522</v>
      </c>
      <c r="D27" s="21"/>
      <c r="E27" s="21" t="s">
        <v>892</v>
      </c>
      <c r="F27" s="21">
        <v>1</v>
      </c>
      <c r="G27" s="21"/>
      <c r="H27" s="21" t="s">
        <v>892</v>
      </c>
      <c r="I27" s="21" t="s">
        <v>539</v>
      </c>
      <c r="J27" s="21" t="s">
        <v>525</v>
      </c>
      <c r="K27" s="21" t="s">
        <v>888</v>
      </c>
      <c r="L27" s="21" t="s">
        <v>179</v>
      </c>
      <c r="M27" s="21">
        <v>1</v>
      </c>
      <c r="N27" s="21" t="str">
        <f>_xlfn.DISPIMG("ID_2A4723C9E906441BAF4A4E1F73109ED3",1)</f>
        <v>=DISPIMG("ID_2A4723C9E906441BAF4A4E1F73109ED3",1)</v>
      </c>
      <c r="O27" s="9"/>
    </row>
    <row r="28" ht="82.5" spans="1:15">
      <c r="A28" s="9">
        <v>25</v>
      </c>
      <c r="B28" s="21" t="s">
        <v>886</v>
      </c>
      <c r="C28" s="21" t="s">
        <v>522</v>
      </c>
      <c r="D28" s="21"/>
      <c r="E28" s="21" t="s">
        <v>893</v>
      </c>
      <c r="F28" s="21">
        <v>1</v>
      </c>
      <c r="G28" s="21"/>
      <c r="H28" s="21" t="s">
        <v>893</v>
      </c>
      <c r="I28" s="21" t="s">
        <v>539</v>
      </c>
      <c r="J28" s="21" t="s">
        <v>525</v>
      </c>
      <c r="K28" s="21" t="s">
        <v>888</v>
      </c>
      <c r="L28" s="21" t="s">
        <v>179</v>
      </c>
      <c r="M28" s="21">
        <v>1</v>
      </c>
      <c r="N28" s="21" t="str">
        <f>_xlfn.DISPIMG("ID_A6CF715287694A4C9578FBE483358C88",1)</f>
        <v>=DISPIMG("ID_A6CF715287694A4C9578FBE483358C88",1)</v>
      </c>
      <c r="O28" s="9"/>
    </row>
    <row r="29" ht="82.5" spans="1:15">
      <c r="A29" s="9">
        <v>26</v>
      </c>
      <c r="B29" s="21" t="s">
        <v>886</v>
      </c>
      <c r="C29" s="21" t="s">
        <v>522</v>
      </c>
      <c r="D29" s="21"/>
      <c r="E29" s="21" t="s">
        <v>894</v>
      </c>
      <c r="F29" s="21">
        <v>1</v>
      </c>
      <c r="G29" s="21"/>
      <c r="H29" s="21" t="s">
        <v>894</v>
      </c>
      <c r="I29" s="21" t="s">
        <v>539</v>
      </c>
      <c r="J29" s="21" t="s">
        <v>525</v>
      </c>
      <c r="K29" s="21" t="s">
        <v>888</v>
      </c>
      <c r="L29" s="21" t="s">
        <v>179</v>
      </c>
      <c r="M29" s="21">
        <v>1</v>
      </c>
      <c r="N29" s="21" t="str">
        <f>_xlfn.DISPIMG("ID_C43D5AB32AC14B4EA3435865C47C2DC7",1)</f>
        <v>=DISPIMG("ID_C43D5AB32AC14B4EA3435865C47C2DC7",1)</v>
      </c>
      <c r="O29" s="9"/>
    </row>
    <row r="30" ht="82.5" spans="1:15">
      <c r="A30" s="9">
        <v>27</v>
      </c>
      <c r="B30" s="21" t="s">
        <v>886</v>
      </c>
      <c r="C30" s="21" t="s">
        <v>522</v>
      </c>
      <c r="D30" s="21"/>
      <c r="E30" s="21" t="s">
        <v>895</v>
      </c>
      <c r="F30" s="21">
        <v>1</v>
      </c>
      <c r="G30" s="21"/>
      <c r="H30" s="21" t="s">
        <v>895</v>
      </c>
      <c r="I30" s="21" t="s">
        <v>539</v>
      </c>
      <c r="J30" s="21" t="s">
        <v>525</v>
      </c>
      <c r="K30" s="21" t="s">
        <v>888</v>
      </c>
      <c r="L30" s="21" t="s">
        <v>179</v>
      </c>
      <c r="M30" s="21">
        <v>1</v>
      </c>
      <c r="N30" s="21" t="str">
        <f>_xlfn.DISPIMG("ID_175EE867EABD48219464C7D74EB9E187",1)</f>
        <v>=DISPIMG("ID_175EE867EABD48219464C7D74EB9E187",1)</v>
      </c>
      <c r="O30" s="9"/>
    </row>
    <row r="31" ht="66" spans="1:15">
      <c r="A31" s="9">
        <v>28</v>
      </c>
      <c r="B31" s="21" t="s">
        <v>896</v>
      </c>
      <c r="C31" s="21" t="s">
        <v>522</v>
      </c>
      <c r="D31" s="21"/>
      <c r="E31" s="21" t="s">
        <v>897</v>
      </c>
      <c r="F31" s="21">
        <v>1</v>
      </c>
      <c r="G31" s="21"/>
      <c r="H31" s="21" t="s">
        <v>897</v>
      </c>
      <c r="I31" s="21" t="s">
        <v>539</v>
      </c>
      <c r="J31" s="21" t="s">
        <v>525</v>
      </c>
      <c r="K31" s="21" t="s">
        <v>898</v>
      </c>
      <c r="L31" s="21" t="s">
        <v>179</v>
      </c>
      <c r="M31" s="21">
        <v>1</v>
      </c>
      <c r="N31" s="21" t="str">
        <f>_xlfn.DISPIMG("ID_6DADB243E2394B00AACFBCA9FC3ABBCB",1)</f>
        <v>=DISPIMG("ID_6DADB243E2394B00AACFBCA9FC3ABBCB",1)</v>
      </c>
      <c r="O31" s="9"/>
    </row>
    <row r="32" ht="66" spans="1:15">
      <c r="A32" s="9">
        <v>29</v>
      </c>
      <c r="B32" s="21" t="s">
        <v>899</v>
      </c>
      <c r="C32" s="21" t="s">
        <v>522</v>
      </c>
      <c r="D32" s="21"/>
      <c r="E32" s="21" t="s">
        <v>900</v>
      </c>
      <c r="F32" s="21">
        <v>2</v>
      </c>
      <c r="G32" s="21"/>
      <c r="H32" s="21" t="s">
        <v>900</v>
      </c>
      <c r="I32" s="21" t="s">
        <v>539</v>
      </c>
      <c r="J32" s="21" t="s">
        <v>540</v>
      </c>
      <c r="K32" s="21" t="s">
        <v>541</v>
      </c>
      <c r="L32" s="21" t="s">
        <v>179</v>
      </c>
      <c r="M32" s="21">
        <v>1</v>
      </c>
      <c r="N32" s="21" t="str">
        <f>_xlfn.DISPIMG("ID_BFD5D92CF7A6496496A70B2C06969E78",1)</f>
        <v>=DISPIMG("ID_BFD5D92CF7A6496496A70B2C06969E78",1)</v>
      </c>
      <c r="O32" s="9"/>
    </row>
    <row r="33" ht="82.5" spans="1:15">
      <c r="A33" s="9">
        <v>30</v>
      </c>
      <c r="B33" s="21" t="s">
        <v>899</v>
      </c>
      <c r="C33" s="21" t="s">
        <v>522</v>
      </c>
      <c r="D33" s="21"/>
      <c r="E33" s="21" t="s">
        <v>901</v>
      </c>
      <c r="F33" s="21">
        <v>3</v>
      </c>
      <c r="G33" s="21"/>
      <c r="H33" s="21" t="s">
        <v>901</v>
      </c>
      <c r="I33" s="21" t="s">
        <v>539</v>
      </c>
      <c r="J33" s="21" t="s">
        <v>543</v>
      </c>
      <c r="K33" s="21" t="s">
        <v>541</v>
      </c>
      <c r="L33" s="21" t="s">
        <v>179</v>
      </c>
      <c r="M33" s="21">
        <v>1</v>
      </c>
      <c r="N33" s="21" t="str">
        <f>_xlfn.DISPIMG("ID_BB4B38AE4F5F43C18FB93F1D60133864",1)</f>
        <v>=DISPIMG("ID_BB4B38AE4F5F43C18FB93F1D60133864",1)</v>
      </c>
      <c r="O33" s="9"/>
    </row>
    <row r="34" ht="66" spans="1:15">
      <c r="A34" s="9">
        <v>31</v>
      </c>
      <c r="B34" s="21" t="s">
        <v>899</v>
      </c>
      <c r="C34" s="21" t="s">
        <v>522</v>
      </c>
      <c r="D34" s="21"/>
      <c r="E34" s="21" t="s">
        <v>902</v>
      </c>
      <c r="F34" s="21">
        <v>3</v>
      </c>
      <c r="G34" s="21"/>
      <c r="H34" s="21" t="s">
        <v>902</v>
      </c>
      <c r="I34" s="21" t="s">
        <v>539</v>
      </c>
      <c r="J34" s="21" t="s">
        <v>545</v>
      </c>
      <c r="K34" s="21" t="s">
        <v>541</v>
      </c>
      <c r="L34" s="21" t="s">
        <v>179</v>
      </c>
      <c r="M34" s="21">
        <v>1</v>
      </c>
      <c r="N34" s="21" t="str">
        <f>_xlfn.DISPIMG("ID_9C4DFFAEDDED4338AE5FBCF559E170E7",1)</f>
        <v>=DISPIMG("ID_9C4DFFAEDDED4338AE5FBCF559E170E7",1)</v>
      </c>
      <c r="O34" s="9"/>
    </row>
    <row r="35" ht="66" spans="1:15">
      <c r="A35" s="9">
        <v>32</v>
      </c>
      <c r="B35" s="21" t="s">
        <v>899</v>
      </c>
      <c r="C35" s="21" t="s">
        <v>522</v>
      </c>
      <c r="D35" s="21"/>
      <c r="E35" s="21" t="s">
        <v>903</v>
      </c>
      <c r="F35" s="21">
        <v>3</v>
      </c>
      <c r="G35" s="21"/>
      <c r="H35" s="21" t="s">
        <v>903</v>
      </c>
      <c r="I35" s="21" t="s">
        <v>539</v>
      </c>
      <c r="J35" s="21" t="s">
        <v>904</v>
      </c>
      <c r="K35" s="21" t="s">
        <v>905</v>
      </c>
      <c r="L35" s="21" t="s">
        <v>179</v>
      </c>
      <c r="M35" s="21">
        <v>1</v>
      </c>
      <c r="N35" s="21" t="str">
        <f>_xlfn.DISPIMG("ID_47E8CC848D5D491B8D2B09046775A149",1)</f>
        <v>=DISPIMG("ID_47E8CC848D5D491B8D2B09046775A149",1)</v>
      </c>
      <c r="O35" s="9"/>
    </row>
    <row r="36" ht="66" spans="1:15">
      <c r="A36" s="9">
        <v>33</v>
      </c>
      <c r="B36" s="21" t="s">
        <v>899</v>
      </c>
      <c r="C36" s="21" t="s">
        <v>522</v>
      </c>
      <c r="D36" s="21"/>
      <c r="E36" s="21" t="s">
        <v>906</v>
      </c>
      <c r="F36" s="21">
        <v>3</v>
      </c>
      <c r="G36" s="21"/>
      <c r="H36" s="21" t="s">
        <v>906</v>
      </c>
      <c r="I36" s="21" t="s">
        <v>539</v>
      </c>
      <c r="J36" s="21" t="s">
        <v>550</v>
      </c>
      <c r="K36" s="21" t="s">
        <v>551</v>
      </c>
      <c r="L36" s="21" t="s">
        <v>179</v>
      </c>
      <c r="M36" s="21">
        <v>1</v>
      </c>
      <c r="N36" s="21" t="str">
        <f>_xlfn.DISPIMG("ID_9524985049E54B1EBBBC8C7A00A75439",1)</f>
        <v>=DISPIMG("ID_9524985049E54B1EBBBC8C7A00A75439",1)</v>
      </c>
      <c r="O36" s="9"/>
    </row>
    <row r="37" ht="132" spans="1:15">
      <c r="A37" s="9"/>
      <c r="B37" s="21" t="s">
        <v>907</v>
      </c>
      <c r="C37" s="21" t="s">
        <v>555</v>
      </c>
      <c r="D37" s="21"/>
      <c r="E37" s="21" t="s">
        <v>556</v>
      </c>
      <c r="F37" s="21">
        <v>1</v>
      </c>
      <c r="G37" s="21"/>
      <c r="H37" s="21" t="s">
        <v>556</v>
      </c>
      <c r="I37" s="21" t="s">
        <v>524</v>
      </c>
      <c r="J37" s="21" t="s">
        <v>557</v>
      </c>
      <c r="K37" s="25" t="s">
        <v>558</v>
      </c>
      <c r="L37" s="25" t="s">
        <v>179</v>
      </c>
      <c r="M37" s="21">
        <v>1</v>
      </c>
      <c r="N37" s="21" t="str">
        <f>_xlfn.DISPIMG("ID_5E9D6231222340DBA0B2894CB6BA006F",1)</f>
        <v>=DISPIMG("ID_5E9D6231222340DBA0B2894CB6BA006F",1)</v>
      </c>
      <c r="O37" s="21" t="str">
        <f>_xlfn.DISPIMG("ID_627619DF69784F88A7885F0B9418E02D",1)</f>
        <v>=DISPIMG("ID_627619DF69784F88A7885F0B9418E02D",1)</v>
      </c>
    </row>
    <row r="38" ht="132" spans="1:15">
      <c r="A38" s="9"/>
      <c r="B38" s="21" t="s">
        <v>907</v>
      </c>
      <c r="C38" s="21" t="s">
        <v>555</v>
      </c>
      <c r="D38" s="21"/>
      <c r="E38" s="21" t="s">
        <v>559</v>
      </c>
      <c r="F38" s="21">
        <v>1</v>
      </c>
      <c r="G38" s="21"/>
      <c r="H38" s="21" t="s">
        <v>559</v>
      </c>
      <c r="I38" s="21" t="s">
        <v>524</v>
      </c>
      <c r="J38" s="21" t="s">
        <v>560</v>
      </c>
      <c r="K38" s="25" t="s">
        <v>561</v>
      </c>
      <c r="L38" s="25" t="s">
        <v>179</v>
      </c>
      <c r="M38" s="21">
        <v>1</v>
      </c>
      <c r="N38" s="21" t="str">
        <f>_xlfn.DISPIMG("ID_5E9D6231222340DBA0B2894CB6BA006F",1)</f>
        <v>=DISPIMG("ID_5E9D6231222340DBA0B2894CB6BA006F",1)</v>
      </c>
      <c r="O38" s="21" t="str">
        <f>_xlfn.DISPIMG("ID_627619DF69784F88A7885F0B9418E02D",1)</f>
        <v>=DISPIMG("ID_627619DF69784F88A7885F0B9418E02D",1)</v>
      </c>
    </row>
    <row r="39" ht="99" spans="1:15">
      <c r="A39" s="9"/>
      <c r="B39" s="26" t="s">
        <v>562</v>
      </c>
      <c r="C39" s="9" t="s">
        <v>563</v>
      </c>
      <c r="D39" s="21"/>
      <c r="E39" s="26" t="s">
        <v>564</v>
      </c>
      <c r="F39" s="26">
        <v>1</v>
      </c>
      <c r="G39" s="26" t="s">
        <v>565</v>
      </c>
      <c r="H39" s="26" t="s">
        <v>566</v>
      </c>
      <c r="I39" s="26" t="s">
        <v>567</v>
      </c>
      <c r="J39" s="26" t="s">
        <v>568</v>
      </c>
      <c r="K39" s="26" t="s">
        <v>569</v>
      </c>
      <c r="L39" s="26" t="s">
        <v>179</v>
      </c>
      <c r="M39" s="26">
        <v>1</v>
      </c>
      <c r="N39" s="26" t="str">
        <f>_xlfn.DISPIMG("ID_DAF8B63E9AE84495B17468780948615C",1)</f>
        <v>=DISPIMG("ID_DAF8B63E9AE84495B17468780948615C",1)</v>
      </c>
      <c r="O39" s="9" t="str">
        <f>_xlfn.DISPIMG("ID_38A5C2FD4E8A4B4C9FD34BB07C0A56FC",1)</f>
        <v>=DISPIMG("ID_38A5C2FD4E8A4B4C9FD34BB07C0A56FC",1)</v>
      </c>
    </row>
    <row r="40" ht="99" spans="1:15">
      <c r="A40" s="9"/>
      <c r="B40" s="26" t="s">
        <v>562</v>
      </c>
      <c r="C40" s="9" t="s">
        <v>563</v>
      </c>
      <c r="D40" s="21"/>
      <c r="E40" s="26" t="s">
        <v>564</v>
      </c>
      <c r="F40" s="26">
        <v>1</v>
      </c>
      <c r="G40" s="26" t="s">
        <v>570</v>
      </c>
      <c r="H40" s="26" t="s">
        <v>571</v>
      </c>
      <c r="I40" s="26" t="s">
        <v>567</v>
      </c>
      <c r="J40" s="26" t="s">
        <v>572</v>
      </c>
      <c r="K40" s="26" t="s">
        <v>569</v>
      </c>
      <c r="L40" s="26" t="s">
        <v>179</v>
      </c>
      <c r="M40" s="26">
        <v>1</v>
      </c>
      <c r="N40" s="26" t="str">
        <f>_xlfn.DISPIMG("ID_0F128DCF67DD4FF6A0C19BE72B05B256",1)</f>
        <v>=DISPIMG("ID_0F128DCF67DD4FF6A0C19BE72B05B256",1)</v>
      </c>
      <c r="O40" s="9" t="str">
        <f>_xlfn.DISPIMG("ID_D4A2294FA584456983724F2802124A5B",1)</f>
        <v>=DISPIMG("ID_D4A2294FA584456983724F2802124A5B",1)</v>
      </c>
    </row>
    <row r="41" ht="99" spans="1:15">
      <c r="A41" s="9"/>
      <c r="B41" s="26" t="s">
        <v>562</v>
      </c>
      <c r="C41" s="9" t="s">
        <v>563</v>
      </c>
      <c r="D41" s="21"/>
      <c r="E41" s="26" t="s">
        <v>564</v>
      </c>
      <c r="F41" s="26">
        <v>1</v>
      </c>
      <c r="G41" s="26" t="s">
        <v>573</v>
      </c>
      <c r="H41" s="26" t="s">
        <v>574</v>
      </c>
      <c r="I41" s="26" t="s">
        <v>567</v>
      </c>
      <c r="J41" s="26" t="s">
        <v>575</v>
      </c>
      <c r="K41" s="26" t="s">
        <v>576</v>
      </c>
      <c r="L41" s="26" t="s">
        <v>179</v>
      </c>
      <c r="M41" s="26">
        <v>1</v>
      </c>
      <c r="N41" s="26" t="str">
        <f>_xlfn.DISPIMG("ID_B026628BECD44685B3CF510607F810E3",1)</f>
        <v>=DISPIMG("ID_B026628BECD44685B3CF510607F810E3",1)</v>
      </c>
      <c r="O41" s="9" t="str">
        <f>_xlfn.DISPIMG("ID_21477D3527944780B07D828DF4FAA86A",1)</f>
        <v>=DISPIMG("ID_21477D3527944780B07D828DF4FAA86A",1)</v>
      </c>
    </row>
    <row r="42" ht="99" spans="1:15">
      <c r="A42" s="9"/>
      <c r="B42" s="26" t="s">
        <v>562</v>
      </c>
      <c r="C42" s="9" t="s">
        <v>563</v>
      </c>
      <c r="D42" s="21"/>
      <c r="E42" s="26" t="s">
        <v>564</v>
      </c>
      <c r="F42" s="26">
        <v>1</v>
      </c>
      <c r="G42" s="26" t="s">
        <v>577</v>
      </c>
      <c r="H42" s="26" t="s">
        <v>578</v>
      </c>
      <c r="I42" s="26" t="s">
        <v>567</v>
      </c>
      <c r="J42" s="26" t="s">
        <v>575</v>
      </c>
      <c r="K42" s="26" t="s">
        <v>576</v>
      </c>
      <c r="L42" s="26" t="s">
        <v>179</v>
      </c>
      <c r="M42" s="26">
        <v>1</v>
      </c>
      <c r="N42" s="26" t="str">
        <f>_xlfn.DISPIMG("ID_6EF54B59516B434FA39BABE9F6D86805",1)</f>
        <v>=DISPIMG("ID_6EF54B59516B434FA39BABE9F6D86805",1)</v>
      </c>
      <c r="O42" s="9" t="str">
        <f>_xlfn.DISPIMG("ID_C2FD040E68D4426DB27701467AA0A121",1)</f>
        <v>=DISPIMG("ID_C2FD040E68D4426DB27701467AA0A121",1)</v>
      </c>
    </row>
    <row r="43" ht="99" spans="1:15">
      <c r="A43" s="9"/>
      <c r="B43" s="26" t="s">
        <v>579</v>
      </c>
      <c r="C43" s="9" t="s">
        <v>563</v>
      </c>
      <c r="D43" s="21"/>
      <c r="E43" s="26" t="s">
        <v>580</v>
      </c>
      <c r="F43" s="26">
        <v>1</v>
      </c>
      <c r="G43" s="26" t="s">
        <v>581</v>
      </c>
      <c r="H43" s="26" t="s">
        <v>582</v>
      </c>
      <c r="I43" s="26" t="s">
        <v>567</v>
      </c>
      <c r="J43" s="26" t="s">
        <v>583</v>
      </c>
      <c r="K43" s="26" t="s">
        <v>584</v>
      </c>
      <c r="L43" s="26" t="s">
        <v>179</v>
      </c>
      <c r="M43" s="26">
        <v>1</v>
      </c>
      <c r="N43" s="26" t="str">
        <f>_xlfn.DISPIMG("ID_567B8F3CADD247CA9CEE4787A772A98C",1)</f>
        <v>=DISPIMG("ID_567B8F3CADD247CA9CEE4787A772A98C",1)</v>
      </c>
      <c r="O43" s="9" t="str">
        <f>_xlfn.DISPIMG("ID_DF633DD22BE44FDD9D34DB51C15388A4",1)</f>
        <v>=DISPIMG("ID_DF633DD22BE44FDD9D34DB51C15388A4",1)</v>
      </c>
    </row>
    <row r="44" ht="99" spans="1:15">
      <c r="A44" s="9"/>
      <c r="B44" s="26" t="s">
        <v>579</v>
      </c>
      <c r="C44" s="9" t="s">
        <v>563</v>
      </c>
      <c r="D44" s="21"/>
      <c r="E44" s="26" t="s">
        <v>580</v>
      </c>
      <c r="F44" s="26">
        <v>1</v>
      </c>
      <c r="G44" s="26" t="s">
        <v>585</v>
      </c>
      <c r="H44" s="26" t="s">
        <v>586</v>
      </c>
      <c r="I44" s="26" t="s">
        <v>567</v>
      </c>
      <c r="J44" s="26" t="s">
        <v>583</v>
      </c>
      <c r="K44" s="26" t="s">
        <v>584</v>
      </c>
      <c r="L44" s="26" t="s">
        <v>179</v>
      </c>
      <c r="M44" s="26">
        <v>1</v>
      </c>
      <c r="N44" s="26" t="str">
        <f>_xlfn.DISPIMG("ID_CD52F1FB9B23434BA0804FD1E138D252",1)</f>
        <v>=DISPIMG("ID_CD52F1FB9B23434BA0804FD1E138D252",1)</v>
      </c>
      <c r="O44" s="9" t="str">
        <f>_xlfn.DISPIMG("ID_54AEA9DC6F664989A2A6322438FB2E50",1)</f>
        <v>=DISPIMG("ID_54AEA9DC6F664989A2A6322438FB2E50",1)</v>
      </c>
    </row>
    <row r="45" ht="99" spans="1:15">
      <c r="A45" s="9"/>
      <c r="B45" s="26" t="s">
        <v>579</v>
      </c>
      <c r="C45" s="9" t="s">
        <v>563</v>
      </c>
      <c r="D45" s="21"/>
      <c r="E45" s="26" t="s">
        <v>580</v>
      </c>
      <c r="F45" s="26">
        <v>1</v>
      </c>
      <c r="G45" s="26" t="s">
        <v>585</v>
      </c>
      <c r="H45" s="26" t="s">
        <v>587</v>
      </c>
      <c r="I45" s="26" t="s">
        <v>567</v>
      </c>
      <c r="J45" s="26" t="s">
        <v>588</v>
      </c>
      <c r="K45" s="26" t="s">
        <v>584</v>
      </c>
      <c r="L45" s="26" t="s">
        <v>179</v>
      </c>
      <c r="M45" s="26">
        <v>1</v>
      </c>
      <c r="N45" s="26" t="str">
        <f>_xlfn.DISPIMG("ID_8451C6762B2347EFAC6098036D43D570",1)</f>
        <v>=DISPIMG("ID_8451C6762B2347EFAC6098036D43D570",1)</v>
      </c>
      <c r="O45" s="9"/>
    </row>
    <row r="46" ht="99" spans="1:15">
      <c r="A46" s="9"/>
      <c r="B46" s="26" t="s">
        <v>579</v>
      </c>
      <c r="C46" s="9" t="s">
        <v>563</v>
      </c>
      <c r="D46" s="21"/>
      <c r="E46" s="26" t="s">
        <v>589</v>
      </c>
      <c r="F46" s="26">
        <v>1</v>
      </c>
      <c r="G46" s="26" t="s">
        <v>590</v>
      </c>
      <c r="H46" s="26" t="s">
        <v>591</v>
      </c>
      <c r="I46" s="26" t="s">
        <v>567</v>
      </c>
      <c r="J46" s="26" t="s">
        <v>592</v>
      </c>
      <c r="K46" s="26" t="s">
        <v>593</v>
      </c>
      <c r="L46" s="26" t="s">
        <v>179</v>
      </c>
      <c r="M46" s="26">
        <v>1</v>
      </c>
      <c r="N46" s="32" t="str">
        <f>_xlfn.DISPIMG("ID_1D0CA9428B5C442983160645A9E37E86",1)</f>
        <v>=DISPIMG("ID_1D0CA9428B5C442983160645A9E37E86",1)</v>
      </c>
      <c r="O46" s="9" t="str">
        <f>_xlfn.DISPIMG("ID_38BF933EBF2B4DBF9CC2BC71274002BB",1)</f>
        <v>=DISPIMG("ID_38BF933EBF2B4DBF9CC2BC71274002BB",1)</v>
      </c>
    </row>
    <row r="47" ht="99" spans="1:15">
      <c r="A47" s="9"/>
      <c r="B47" s="26" t="s">
        <v>579</v>
      </c>
      <c r="C47" s="9" t="s">
        <v>563</v>
      </c>
      <c r="D47" s="21"/>
      <c r="E47" s="26" t="s">
        <v>589</v>
      </c>
      <c r="F47" s="26">
        <v>1</v>
      </c>
      <c r="G47" s="26" t="s">
        <v>594</v>
      </c>
      <c r="H47" s="26" t="s">
        <v>595</v>
      </c>
      <c r="I47" s="26" t="s">
        <v>567</v>
      </c>
      <c r="J47" s="26" t="s">
        <v>592</v>
      </c>
      <c r="K47" s="26" t="s">
        <v>593</v>
      </c>
      <c r="L47" s="26" t="s">
        <v>179</v>
      </c>
      <c r="M47" s="26">
        <v>1</v>
      </c>
      <c r="N47" s="26" t="str">
        <f>_xlfn.DISPIMG("ID_05B4B931154945E8A05C3A5EE8E9F242",1)</f>
        <v>=DISPIMG("ID_05B4B931154945E8A05C3A5EE8E9F242",1)</v>
      </c>
      <c r="O47" s="9" t="str">
        <f>_xlfn.DISPIMG("ID_B6BDEE32716E4030B9A723DABF1F2F1E",1)</f>
        <v>=DISPIMG("ID_B6BDEE32716E4030B9A723DABF1F2F1E",1)</v>
      </c>
    </row>
    <row r="48" ht="99" spans="1:15">
      <c r="A48" s="9"/>
      <c r="B48" s="26" t="s">
        <v>596</v>
      </c>
      <c r="C48" s="9" t="s">
        <v>563</v>
      </c>
      <c r="D48" s="21"/>
      <c r="E48" s="26" t="s">
        <v>597</v>
      </c>
      <c r="F48" s="26">
        <v>1</v>
      </c>
      <c r="G48" s="26" t="s">
        <v>598</v>
      </c>
      <c r="H48" s="26" t="s">
        <v>599</v>
      </c>
      <c r="I48" s="26" t="s">
        <v>567</v>
      </c>
      <c r="J48" s="26" t="s">
        <v>600</v>
      </c>
      <c r="K48" s="26" t="s">
        <v>601</v>
      </c>
      <c r="L48" s="26" t="s">
        <v>179</v>
      </c>
      <c r="M48" s="26">
        <v>1</v>
      </c>
      <c r="N48" s="26" t="str">
        <f>_xlfn.DISPIMG("ID_CBB956385D244CEEB351E1AB018D02FD",1)</f>
        <v>=DISPIMG("ID_CBB956385D244CEEB351E1AB018D02FD",1)</v>
      </c>
      <c r="O48" s="9" t="str">
        <f>_xlfn.DISPIMG("ID_2A807F1691B64C55ACBAEFB90DF33BD7",1)</f>
        <v>=DISPIMG("ID_2A807F1691B64C55ACBAEFB90DF33BD7",1)</v>
      </c>
    </row>
    <row r="49" ht="99" spans="1:15">
      <c r="A49" s="9"/>
      <c r="B49" s="26" t="s">
        <v>596</v>
      </c>
      <c r="C49" s="9" t="s">
        <v>563</v>
      </c>
      <c r="D49" s="21"/>
      <c r="E49" s="26" t="s">
        <v>597</v>
      </c>
      <c r="F49" s="26">
        <v>1</v>
      </c>
      <c r="G49" s="26" t="s">
        <v>602</v>
      </c>
      <c r="H49" s="26" t="s">
        <v>603</v>
      </c>
      <c r="I49" s="26" t="s">
        <v>567</v>
      </c>
      <c r="J49" s="26" t="s">
        <v>604</v>
      </c>
      <c r="K49" s="26" t="s">
        <v>601</v>
      </c>
      <c r="L49" s="26" t="s">
        <v>179</v>
      </c>
      <c r="M49" s="26">
        <v>1</v>
      </c>
      <c r="N49" s="26" t="str">
        <f>_xlfn.DISPIMG("ID_5BCD11D65B694187875F7D278D4F4CAA",1)</f>
        <v>=DISPIMG("ID_5BCD11D65B694187875F7D278D4F4CAA",1)</v>
      </c>
      <c r="O49" s="9" t="str">
        <f>_xlfn.DISPIMG("ID_F7159ADE80F94EEB814DA41E57D90C5D",1)</f>
        <v>=DISPIMG("ID_F7159ADE80F94EEB814DA41E57D90C5D",1)</v>
      </c>
    </row>
    <row r="50" ht="99" spans="1:15">
      <c r="A50" s="9"/>
      <c r="B50" s="26" t="s">
        <v>596</v>
      </c>
      <c r="C50" s="9" t="s">
        <v>563</v>
      </c>
      <c r="D50" s="21"/>
      <c r="E50" s="26" t="s">
        <v>605</v>
      </c>
      <c r="F50" s="26">
        <v>1</v>
      </c>
      <c r="G50" s="26" t="s">
        <v>606</v>
      </c>
      <c r="H50" s="26" t="s">
        <v>599</v>
      </c>
      <c r="I50" s="26" t="s">
        <v>567</v>
      </c>
      <c r="J50" s="26" t="s">
        <v>607</v>
      </c>
      <c r="K50" s="26" t="s">
        <v>608</v>
      </c>
      <c r="L50" s="26" t="s">
        <v>179</v>
      </c>
      <c r="M50" s="26">
        <v>1</v>
      </c>
      <c r="N50" s="26" t="str">
        <f>_xlfn.DISPIMG("ID_D92F97AAFD294DD99924025AE6728AE9",1)</f>
        <v>=DISPIMG("ID_D92F97AAFD294DD99924025AE6728AE9",1)</v>
      </c>
      <c r="O50" s="9" t="str">
        <f>_xlfn.DISPIMG("ID_438B97D8F5C84A48B2ABF15F71A24921",1)</f>
        <v>=DISPIMG("ID_438B97D8F5C84A48B2ABF15F71A24921",1)</v>
      </c>
    </row>
    <row r="51" ht="99" spans="1:15">
      <c r="A51" s="9"/>
      <c r="B51" s="26" t="s">
        <v>596</v>
      </c>
      <c r="C51" s="9" t="s">
        <v>563</v>
      </c>
      <c r="D51" s="21"/>
      <c r="E51" s="26" t="s">
        <v>605</v>
      </c>
      <c r="F51" s="26">
        <v>1</v>
      </c>
      <c r="G51" s="26" t="s">
        <v>609</v>
      </c>
      <c r="H51" s="26" t="s">
        <v>603</v>
      </c>
      <c r="I51" s="26" t="s">
        <v>567</v>
      </c>
      <c r="J51" s="26" t="s">
        <v>610</v>
      </c>
      <c r="K51" s="26" t="s">
        <v>608</v>
      </c>
      <c r="L51" s="26" t="s">
        <v>179</v>
      </c>
      <c r="M51" s="26">
        <v>1</v>
      </c>
      <c r="N51" s="26" t="str">
        <f>_xlfn.DISPIMG("ID_ADB3042CB6AD4CAEBA485C359FCB6E5A",1)</f>
        <v>=DISPIMG("ID_ADB3042CB6AD4CAEBA485C359FCB6E5A",1)</v>
      </c>
      <c r="O51" s="9" t="str">
        <f>_xlfn.DISPIMG("ID_A63AA9EE2D1842D2B51E929ED1387282",1)</f>
        <v>=DISPIMG("ID_A63AA9EE2D1842D2B51E929ED1387282",1)</v>
      </c>
    </row>
    <row r="52" ht="99" spans="1:15">
      <c r="A52" s="9"/>
      <c r="B52" s="26" t="s">
        <v>596</v>
      </c>
      <c r="C52" s="9" t="s">
        <v>563</v>
      </c>
      <c r="D52" s="21"/>
      <c r="E52" s="26" t="s">
        <v>611</v>
      </c>
      <c r="F52" s="26">
        <v>1</v>
      </c>
      <c r="G52" s="26" t="s">
        <v>609</v>
      </c>
      <c r="H52" s="26" t="s">
        <v>612</v>
      </c>
      <c r="I52" s="26" t="s">
        <v>567</v>
      </c>
      <c r="J52" s="26" t="s">
        <v>613</v>
      </c>
      <c r="K52" s="26" t="s">
        <v>614</v>
      </c>
      <c r="L52" s="26" t="s">
        <v>179</v>
      </c>
      <c r="M52" s="26">
        <v>1</v>
      </c>
      <c r="N52" s="26" t="str">
        <f>_xlfn.DISPIMG("ID_D051DD38E0F04A69BC3FA1BFF3B97C59",1)</f>
        <v>=DISPIMG("ID_D051DD38E0F04A69BC3FA1BFF3B97C59",1)</v>
      </c>
      <c r="O52" s="9" t="str">
        <f>_xlfn.DISPIMG("ID_1658F0234FA9433AA4252E1A2DBEB7E1",1)</f>
        <v>=DISPIMG("ID_1658F0234FA9433AA4252E1A2DBEB7E1",1)</v>
      </c>
    </row>
    <row r="53" ht="99" spans="1:15">
      <c r="A53" s="9"/>
      <c r="B53" s="26" t="s">
        <v>596</v>
      </c>
      <c r="C53" s="9" t="s">
        <v>563</v>
      </c>
      <c r="D53" s="21"/>
      <c r="E53" s="26" t="s">
        <v>615</v>
      </c>
      <c r="F53" s="26">
        <v>1</v>
      </c>
      <c r="G53" s="26" t="s">
        <v>609</v>
      </c>
      <c r="H53" s="26" t="s">
        <v>612</v>
      </c>
      <c r="I53" s="26" t="s">
        <v>567</v>
      </c>
      <c r="J53" s="26" t="s">
        <v>613</v>
      </c>
      <c r="K53" s="26" t="s">
        <v>616</v>
      </c>
      <c r="L53" s="26" t="s">
        <v>179</v>
      </c>
      <c r="M53" s="26">
        <v>1</v>
      </c>
      <c r="N53" s="26" t="str">
        <f>_xlfn.DISPIMG("ID_1C120DFD8ED542D29ADCC0F0528E2920",1)</f>
        <v>=DISPIMG("ID_1C120DFD8ED542D29ADCC0F0528E2920",1)</v>
      </c>
      <c r="O53" s="9" t="str">
        <f>_xlfn.DISPIMG("ID_D2BB59DF1A4A4CD1A652304E77461092",1)</f>
        <v>=DISPIMG("ID_D2BB59DF1A4A4CD1A652304E77461092",1)</v>
      </c>
    </row>
    <row r="54" ht="16.5" spans="1:15">
      <c r="A54" s="9"/>
      <c r="B54" s="9"/>
      <c r="C54" s="9"/>
      <c r="D54" s="21"/>
      <c r="E54" s="9"/>
      <c r="F54" s="9"/>
      <c r="G54" s="9"/>
      <c r="H54" s="9"/>
      <c r="I54" s="9"/>
      <c r="J54" s="9"/>
      <c r="K54" s="9"/>
      <c r="L54" s="9"/>
      <c r="M54" s="9"/>
      <c r="N54" s="9"/>
      <c r="O54" s="9"/>
    </row>
    <row r="55" ht="16.5" spans="1:15">
      <c r="A55" s="9"/>
      <c r="B55" s="9"/>
      <c r="C55" s="9"/>
      <c r="D55" s="21"/>
      <c r="E55" s="9"/>
      <c r="F55" s="9"/>
      <c r="G55" s="9"/>
      <c r="H55" s="9"/>
      <c r="I55" s="9"/>
      <c r="J55" s="9"/>
      <c r="K55" s="9"/>
      <c r="L55" s="9"/>
      <c r="M55" s="9"/>
      <c r="N55" s="9"/>
      <c r="O55" s="9"/>
    </row>
    <row r="56" ht="16.5" spans="1:15">
      <c r="A56" s="9"/>
      <c r="B56" s="9"/>
      <c r="C56" s="9"/>
      <c r="D56" s="21"/>
      <c r="E56" s="9"/>
      <c r="F56" s="9"/>
      <c r="G56" s="9"/>
      <c r="H56" s="9"/>
      <c r="I56" s="9"/>
      <c r="J56" s="9"/>
      <c r="K56" s="9"/>
      <c r="L56" s="9"/>
      <c r="M56" s="9"/>
      <c r="N56" s="9"/>
      <c r="O56" s="9"/>
    </row>
    <row r="57" ht="16.5" spans="1:15">
      <c r="A57" s="9"/>
      <c r="B57" s="9"/>
      <c r="C57" s="9"/>
      <c r="D57" s="21"/>
      <c r="E57" s="9"/>
      <c r="F57" s="9"/>
      <c r="G57" s="9"/>
      <c r="H57" s="9"/>
      <c r="I57" s="9"/>
      <c r="J57" s="9"/>
      <c r="K57" s="9"/>
      <c r="L57" s="9"/>
      <c r="M57" s="9"/>
      <c r="N57" s="9"/>
      <c r="O57" s="9"/>
    </row>
    <row r="58" ht="16.5" spans="1:15">
      <c r="A58" s="9"/>
      <c r="B58" s="9"/>
      <c r="C58" s="9"/>
      <c r="D58" s="21"/>
      <c r="E58" s="9"/>
      <c r="F58" s="9"/>
      <c r="G58" s="9"/>
      <c r="H58" s="9"/>
      <c r="I58" s="9"/>
      <c r="J58" s="9"/>
      <c r="K58" s="9"/>
      <c r="L58" s="9"/>
      <c r="M58" s="9"/>
      <c r="N58" s="9"/>
      <c r="O58" s="9"/>
    </row>
    <row r="59" ht="16.5" spans="1:15">
      <c r="A59" s="9"/>
      <c r="B59" s="9"/>
      <c r="C59" s="9"/>
      <c r="D59" s="21"/>
      <c r="E59" s="9"/>
      <c r="F59" s="9"/>
      <c r="G59" s="9"/>
      <c r="H59" s="9"/>
      <c r="I59" s="9"/>
      <c r="J59" s="9"/>
      <c r="K59" s="9"/>
      <c r="L59" s="9"/>
      <c r="M59" s="9"/>
      <c r="N59" s="9"/>
      <c r="O59" s="9"/>
    </row>
    <row r="60" ht="16.5" spans="1:15">
      <c r="A60" s="9"/>
      <c r="B60" s="9"/>
      <c r="C60" s="9"/>
      <c r="D60" s="21"/>
      <c r="E60" s="9"/>
      <c r="F60" s="9"/>
      <c r="G60" s="9"/>
      <c r="H60" s="9"/>
      <c r="I60" s="9"/>
      <c r="J60" s="9"/>
      <c r="K60" s="9"/>
      <c r="L60" s="9"/>
      <c r="M60" s="9"/>
      <c r="N60" s="9"/>
      <c r="O60" s="9"/>
    </row>
    <row r="61" ht="16.5" spans="1:15">
      <c r="A61" s="9"/>
      <c r="B61" s="9"/>
      <c r="C61" s="9"/>
      <c r="D61" s="21"/>
      <c r="E61" s="9"/>
      <c r="F61" s="9"/>
      <c r="G61" s="9"/>
      <c r="H61" s="9"/>
      <c r="I61" s="9"/>
      <c r="J61" s="9"/>
      <c r="K61" s="9"/>
      <c r="L61" s="9"/>
      <c r="M61" s="9"/>
      <c r="N61" s="9"/>
      <c r="O61" s="9"/>
    </row>
    <row r="62" ht="16.5" spans="1:15">
      <c r="A62" s="9"/>
      <c r="B62" s="9"/>
      <c r="C62" s="9"/>
      <c r="D62" s="21"/>
      <c r="E62" s="9"/>
      <c r="F62" s="9"/>
      <c r="G62" s="9"/>
      <c r="H62" s="9"/>
      <c r="I62" s="9"/>
      <c r="J62" s="9"/>
      <c r="K62" s="9"/>
      <c r="L62" s="9"/>
      <c r="M62" s="9"/>
      <c r="N62" s="9"/>
      <c r="O62" s="9"/>
    </row>
    <row r="63" ht="16.5" spans="1:15">
      <c r="A63" s="9"/>
      <c r="B63" s="9"/>
      <c r="C63" s="9"/>
      <c r="D63" s="21"/>
      <c r="E63" s="9"/>
      <c r="F63" s="9"/>
      <c r="G63" s="9"/>
      <c r="H63" s="9"/>
      <c r="I63" s="9"/>
      <c r="J63" s="9"/>
      <c r="K63" s="9"/>
      <c r="L63" s="9"/>
      <c r="M63" s="9"/>
      <c r="N63" s="9"/>
      <c r="O63" s="9"/>
    </row>
    <row r="64" ht="16.5" spans="1:15">
      <c r="A64" s="9"/>
      <c r="B64" s="9"/>
      <c r="C64" s="9"/>
      <c r="D64" s="21"/>
      <c r="E64" s="9"/>
      <c r="F64" s="9"/>
      <c r="G64" s="9"/>
      <c r="H64" s="9"/>
      <c r="I64" s="9"/>
      <c r="J64" s="9"/>
      <c r="K64" s="9"/>
      <c r="L64" s="9"/>
      <c r="M64" s="9"/>
      <c r="N64" s="9"/>
      <c r="O64" s="9"/>
    </row>
    <row r="65" ht="16.5" spans="1:15">
      <c r="A65" s="9"/>
      <c r="B65" s="9"/>
      <c r="C65" s="9"/>
      <c r="D65" s="21"/>
      <c r="E65" s="9"/>
      <c r="F65" s="9"/>
      <c r="G65" s="9"/>
      <c r="H65" s="9"/>
      <c r="I65" s="9"/>
      <c r="J65" s="9"/>
      <c r="K65" s="9"/>
      <c r="L65" s="9"/>
      <c r="M65" s="9"/>
      <c r="N65" s="9"/>
      <c r="O65" s="9"/>
    </row>
    <row r="66" ht="16.5" spans="1:15">
      <c r="A66" s="9"/>
      <c r="B66" s="9"/>
      <c r="C66" s="9"/>
      <c r="D66" s="21"/>
      <c r="E66" s="9"/>
      <c r="F66" s="9"/>
      <c r="G66" s="9"/>
      <c r="H66" s="9"/>
      <c r="I66" s="9"/>
      <c r="J66" s="9"/>
      <c r="K66" s="9"/>
      <c r="L66" s="9"/>
      <c r="M66" s="9"/>
      <c r="N66" s="9"/>
      <c r="O66" s="9"/>
    </row>
    <row r="67" ht="16.5" spans="1:15">
      <c r="A67" s="9"/>
      <c r="B67" s="9"/>
      <c r="C67" s="9"/>
      <c r="D67" s="21"/>
      <c r="E67" s="9"/>
      <c r="F67" s="9"/>
      <c r="G67" s="9"/>
      <c r="H67" s="9"/>
      <c r="I67" s="9"/>
      <c r="J67" s="9"/>
      <c r="K67" s="9"/>
      <c r="L67" s="9"/>
      <c r="M67" s="9"/>
      <c r="N67" s="9"/>
      <c r="O67" s="9"/>
    </row>
    <row r="68" ht="16.5" spans="1:15">
      <c r="A68" s="9"/>
      <c r="B68" s="9"/>
      <c r="C68" s="9"/>
      <c r="D68" s="21"/>
      <c r="E68" s="9"/>
      <c r="F68" s="9"/>
      <c r="G68" s="9"/>
      <c r="H68" s="9"/>
      <c r="I68" s="9"/>
      <c r="J68" s="9"/>
      <c r="K68" s="9"/>
      <c r="L68" s="9"/>
      <c r="M68" s="9"/>
      <c r="N68" s="9"/>
      <c r="O68" s="9"/>
    </row>
    <row r="69" ht="16.5" spans="1:15">
      <c r="A69" s="9"/>
      <c r="B69" s="9"/>
      <c r="C69" s="9"/>
      <c r="D69" s="21"/>
      <c r="E69" s="9"/>
      <c r="F69" s="9"/>
      <c r="G69" s="9"/>
      <c r="H69" s="9"/>
      <c r="I69" s="9"/>
      <c r="J69" s="9"/>
      <c r="K69" s="9"/>
      <c r="L69" s="9"/>
      <c r="M69" s="9"/>
      <c r="N69" s="9"/>
      <c r="O69" s="9"/>
    </row>
    <row r="70" ht="16.5" spans="1:15">
      <c r="A70" s="9"/>
      <c r="B70" s="9"/>
      <c r="C70" s="9"/>
      <c r="D70" s="21"/>
      <c r="E70" s="9"/>
      <c r="F70" s="9"/>
      <c r="G70" s="9"/>
      <c r="H70" s="9"/>
      <c r="I70" s="9"/>
      <c r="J70" s="9"/>
      <c r="K70" s="9"/>
      <c r="L70" s="9"/>
      <c r="M70" s="9"/>
      <c r="N70" s="9"/>
      <c r="O70" s="9"/>
    </row>
    <row r="71" spans="1:15">
      <c r="A71" s="9"/>
      <c r="B71" s="9"/>
      <c r="C71" s="9"/>
      <c r="D71" s="9"/>
      <c r="E71" s="9"/>
      <c r="F71" s="9"/>
      <c r="G71" s="9"/>
      <c r="H71" s="9"/>
      <c r="I71" s="9"/>
      <c r="J71" s="9"/>
      <c r="K71" s="9"/>
      <c r="L71" s="9"/>
      <c r="M71" s="9"/>
      <c r="N71" s="9"/>
      <c r="O71" s="9"/>
    </row>
    <row r="72" spans="1:15">
      <c r="A72" s="9"/>
      <c r="B72" s="9"/>
      <c r="C72" s="9"/>
      <c r="D72" s="9"/>
      <c r="E72" s="9"/>
      <c r="F72" s="9"/>
      <c r="G72" s="9"/>
      <c r="H72" s="9"/>
      <c r="I72" s="9"/>
      <c r="J72" s="9"/>
      <c r="K72" s="9"/>
      <c r="L72" s="9"/>
      <c r="M72" s="9"/>
      <c r="N72" s="9"/>
      <c r="O72" s="9"/>
    </row>
    <row r="73" spans="1:15">
      <c r="A73" s="9"/>
      <c r="B73" s="9"/>
      <c r="C73" s="9"/>
      <c r="D73" s="9"/>
      <c r="E73" s="9"/>
      <c r="F73" s="9"/>
      <c r="G73" s="9"/>
      <c r="H73" s="9"/>
      <c r="I73" s="9"/>
      <c r="J73" s="9"/>
      <c r="K73" s="9"/>
      <c r="L73" s="9"/>
      <c r="M73" s="9"/>
      <c r="N73" s="9"/>
      <c r="O73" s="9"/>
    </row>
    <row r="74" spans="1:15">
      <c r="A74" s="9"/>
      <c r="B74" s="9"/>
      <c r="C74" s="9"/>
      <c r="D74" s="9"/>
      <c r="E74" s="9"/>
      <c r="F74" s="9"/>
      <c r="G74" s="9"/>
      <c r="H74" s="9"/>
      <c r="I74" s="9"/>
      <c r="J74" s="9"/>
      <c r="K74" s="9"/>
      <c r="L74" s="9"/>
      <c r="M74" s="9"/>
      <c r="N74" s="9"/>
      <c r="O74" s="9"/>
    </row>
    <row r="75" spans="1:15">
      <c r="A75" s="9"/>
      <c r="B75" s="9"/>
      <c r="C75" s="9"/>
      <c r="D75" s="9"/>
      <c r="E75" s="9"/>
      <c r="F75" s="9"/>
      <c r="G75" s="9"/>
      <c r="H75" s="9"/>
      <c r="I75" s="9"/>
      <c r="J75" s="9"/>
      <c r="K75" s="9"/>
      <c r="L75" s="9"/>
      <c r="M75" s="9"/>
      <c r="N75" s="9"/>
      <c r="O75" s="9"/>
    </row>
    <row r="76" spans="1:15">
      <c r="A76" s="9"/>
      <c r="B76" s="9"/>
      <c r="C76" s="9"/>
      <c r="D76" s="9"/>
      <c r="E76" s="9"/>
      <c r="F76" s="9"/>
      <c r="G76" s="9"/>
      <c r="H76" s="9"/>
      <c r="I76" s="9"/>
      <c r="J76" s="9"/>
      <c r="K76" s="9"/>
      <c r="L76" s="9"/>
      <c r="M76" s="9"/>
      <c r="N76" s="9"/>
      <c r="O76" s="9"/>
    </row>
    <row r="77" spans="1:15">
      <c r="A77" s="9"/>
      <c r="B77" s="9"/>
      <c r="C77" s="9"/>
      <c r="D77" s="9"/>
      <c r="E77" s="9"/>
      <c r="F77" s="9"/>
      <c r="G77" s="9"/>
      <c r="H77" s="9"/>
      <c r="I77" s="9"/>
      <c r="J77" s="9"/>
      <c r="K77" s="9"/>
      <c r="L77" s="9"/>
      <c r="M77" s="9"/>
      <c r="N77" s="9"/>
      <c r="O77" s="9"/>
    </row>
    <row r="78" spans="1:15">
      <c r="A78" s="9"/>
      <c r="B78" s="9"/>
      <c r="C78" s="9"/>
      <c r="D78" s="9"/>
      <c r="E78" s="9"/>
      <c r="F78" s="9"/>
      <c r="G78" s="9"/>
      <c r="H78" s="9"/>
      <c r="I78" s="9"/>
      <c r="J78" s="9"/>
      <c r="K78" s="9"/>
      <c r="L78" s="9"/>
      <c r="M78" s="9"/>
      <c r="N78" s="9"/>
      <c r="O78" s="9"/>
    </row>
    <row r="79" spans="1:15">
      <c r="A79" s="9"/>
      <c r="B79" s="9"/>
      <c r="C79" s="9"/>
      <c r="D79" s="9"/>
      <c r="E79" s="9"/>
      <c r="F79" s="9"/>
      <c r="G79" s="9"/>
      <c r="H79" s="9"/>
      <c r="I79" s="9"/>
      <c r="J79" s="9"/>
      <c r="K79" s="9"/>
      <c r="L79" s="9"/>
      <c r="M79" s="9"/>
      <c r="N79" s="9"/>
      <c r="O79" s="9"/>
    </row>
    <row r="80" spans="1:15">
      <c r="A80" s="9"/>
      <c r="B80" s="9"/>
      <c r="C80" s="9"/>
      <c r="D80" s="9"/>
      <c r="E80" s="9"/>
      <c r="F80" s="9"/>
      <c r="G80" s="9"/>
      <c r="H80" s="9"/>
      <c r="I80" s="9"/>
      <c r="J80" s="9"/>
      <c r="K80" s="9"/>
      <c r="L80" s="9"/>
      <c r="M80" s="9"/>
      <c r="N80" s="9"/>
      <c r="O80" s="9"/>
    </row>
    <row r="81" spans="1:15">
      <c r="A81" s="9"/>
      <c r="B81" s="9"/>
      <c r="C81" s="9"/>
      <c r="D81" s="9"/>
      <c r="E81" s="9"/>
      <c r="F81" s="9"/>
      <c r="G81" s="9"/>
      <c r="H81" s="9"/>
      <c r="I81" s="9"/>
      <c r="J81" s="9"/>
      <c r="K81" s="9"/>
      <c r="L81" s="9"/>
      <c r="M81" s="9"/>
      <c r="N81" s="9"/>
      <c r="O81" s="9"/>
    </row>
    <row r="82" spans="1:15">
      <c r="A82" s="9"/>
      <c r="B82" s="9"/>
      <c r="C82" s="9"/>
      <c r="D82" s="9"/>
      <c r="E82" s="9"/>
      <c r="F82" s="9"/>
      <c r="G82" s="9"/>
      <c r="H82" s="9"/>
      <c r="I82" s="9"/>
      <c r="J82" s="9"/>
      <c r="K82" s="9"/>
      <c r="L82" s="9"/>
      <c r="M82" s="9"/>
      <c r="N82" s="9"/>
      <c r="O82" s="9"/>
    </row>
    <row r="83" spans="1:15">
      <c r="A83" s="9"/>
      <c r="B83" s="9"/>
      <c r="C83" s="9"/>
      <c r="D83" s="9"/>
      <c r="E83" s="9"/>
      <c r="F83" s="9"/>
      <c r="G83" s="9"/>
      <c r="H83" s="9"/>
      <c r="I83" s="9"/>
      <c r="J83" s="9"/>
      <c r="K83" s="9"/>
      <c r="L83" s="9"/>
      <c r="M83" s="9"/>
      <c r="N83" s="9"/>
      <c r="O83" s="9"/>
    </row>
    <row r="84" spans="1:15">
      <c r="A84" s="9"/>
      <c r="B84" s="9"/>
      <c r="C84" s="9"/>
      <c r="D84" s="9"/>
      <c r="E84" s="9"/>
      <c r="F84" s="9"/>
      <c r="G84" s="9"/>
      <c r="H84" s="9"/>
      <c r="I84" s="9"/>
      <c r="J84" s="9"/>
      <c r="K84" s="9"/>
      <c r="L84" s="9"/>
      <c r="M84" s="9"/>
      <c r="N84" s="9"/>
      <c r="O84" s="9"/>
    </row>
    <row r="85" spans="1:15">
      <c r="A85" s="9"/>
      <c r="B85" s="9"/>
      <c r="C85" s="9"/>
      <c r="D85" s="9"/>
      <c r="E85" s="9"/>
      <c r="F85" s="9"/>
      <c r="G85" s="9"/>
      <c r="H85" s="9"/>
      <c r="I85" s="9"/>
      <c r="J85" s="9"/>
      <c r="K85" s="9"/>
      <c r="L85" s="9"/>
      <c r="M85" s="9"/>
      <c r="N85" s="9"/>
      <c r="O85" s="9"/>
    </row>
    <row r="86" spans="1:15">
      <c r="A86" s="9"/>
      <c r="B86" s="9"/>
      <c r="C86" s="9"/>
      <c r="D86" s="9"/>
      <c r="E86" s="9"/>
      <c r="F86" s="9"/>
      <c r="G86" s="9"/>
      <c r="H86" s="9"/>
      <c r="I86" s="9"/>
      <c r="J86" s="9"/>
      <c r="K86" s="9"/>
      <c r="L86" s="9"/>
      <c r="M86" s="9"/>
      <c r="N86" s="9"/>
      <c r="O86" s="9"/>
    </row>
    <row r="87" spans="1:15">
      <c r="A87" s="9"/>
      <c r="B87" s="9"/>
      <c r="C87" s="9"/>
      <c r="D87" s="9"/>
      <c r="E87" s="9"/>
      <c r="F87" s="9"/>
      <c r="G87" s="9"/>
      <c r="H87" s="9"/>
      <c r="I87" s="9"/>
      <c r="J87" s="9"/>
      <c r="K87" s="9"/>
      <c r="L87" s="9"/>
      <c r="M87" s="9"/>
      <c r="N87" s="9"/>
      <c r="O87" s="9"/>
    </row>
    <row r="88" spans="1:15">
      <c r="A88" s="9"/>
      <c r="B88" s="9"/>
      <c r="C88" s="9"/>
      <c r="D88" s="9"/>
      <c r="E88" s="9"/>
      <c r="F88" s="9"/>
      <c r="G88" s="9"/>
      <c r="H88" s="9"/>
      <c r="I88" s="9"/>
      <c r="J88" s="9"/>
      <c r="K88" s="9"/>
      <c r="L88" s="9"/>
      <c r="M88" s="9"/>
      <c r="N88" s="9"/>
      <c r="O88" s="9"/>
    </row>
    <row r="89" spans="1:15">
      <c r="A89" s="9"/>
      <c r="B89" s="9"/>
      <c r="C89" s="9"/>
      <c r="D89" s="9"/>
      <c r="E89" s="9"/>
      <c r="F89" s="9"/>
      <c r="G89" s="9"/>
      <c r="H89" s="9"/>
      <c r="I89" s="9"/>
      <c r="J89" s="9"/>
      <c r="K89" s="9"/>
      <c r="L89" s="9"/>
      <c r="M89" s="9"/>
      <c r="N89" s="9"/>
      <c r="O89" s="9"/>
    </row>
    <row r="90" spans="1:15">
      <c r="A90" s="9"/>
      <c r="B90" s="9"/>
      <c r="C90" s="9"/>
      <c r="D90" s="9"/>
      <c r="E90" s="9"/>
      <c r="F90" s="9"/>
      <c r="G90" s="9"/>
      <c r="H90" s="9"/>
      <c r="I90" s="9"/>
      <c r="J90" s="9"/>
      <c r="K90" s="9"/>
      <c r="L90" s="9"/>
      <c r="M90" s="9"/>
      <c r="N90" s="9"/>
      <c r="O90" s="9"/>
    </row>
    <row r="91" spans="1:15">
      <c r="A91" s="9"/>
      <c r="B91" s="9"/>
      <c r="C91" s="9"/>
      <c r="D91" s="9"/>
      <c r="E91" s="9"/>
      <c r="F91" s="9"/>
      <c r="G91" s="9"/>
      <c r="H91" s="9"/>
      <c r="I91" s="9"/>
      <c r="J91" s="9"/>
      <c r="K91" s="9"/>
      <c r="L91" s="9"/>
      <c r="M91" s="9"/>
      <c r="N91" s="9"/>
      <c r="O91" s="9"/>
    </row>
    <row r="92" spans="1:15">
      <c r="A92" s="9"/>
      <c r="B92" s="9"/>
      <c r="C92" s="9"/>
      <c r="D92" s="9"/>
      <c r="E92" s="9"/>
      <c r="F92" s="9"/>
      <c r="G92" s="9"/>
      <c r="H92" s="9"/>
      <c r="I92" s="9"/>
      <c r="J92" s="9"/>
      <c r="K92" s="9"/>
      <c r="L92" s="9"/>
      <c r="M92" s="9"/>
      <c r="N92" s="9"/>
      <c r="O92" s="9"/>
    </row>
    <row r="93" spans="1:15">
      <c r="A93" s="9"/>
      <c r="B93" s="9"/>
      <c r="C93" s="9"/>
      <c r="D93" s="9"/>
      <c r="E93" s="9"/>
      <c r="F93" s="9"/>
      <c r="G93" s="9"/>
      <c r="H93" s="9"/>
      <c r="I93" s="9"/>
      <c r="J93" s="9"/>
      <c r="K93" s="9"/>
      <c r="L93" s="9"/>
      <c r="M93" s="9"/>
      <c r="N93" s="9"/>
      <c r="O93" s="9"/>
    </row>
    <row r="94" spans="1:15">
      <c r="A94" s="9"/>
      <c r="B94" s="9"/>
      <c r="C94" s="9"/>
      <c r="D94" s="9"/>
      <c r="E94" s="9"/>
      <c r="F94" s="9"/>
      <c r="G94" s="9"/>
      <c r="H94" s="9"/>
      <c r="I94" s="9"/>
      <c r="J94" s="9"/>
      <c r="K94" s="9"/>
      <c r="L94" s="9"/>
      <c r="M94" s="9"/>
      <c r="N94" s="9"/>
      <c r="O94" s="9"/>
    </row>
    <row r="95" spans="1:15">
      <c r="A95" s="9"/>
      <c r="B95" s="9"/>
      <c r="C95" s="9"/>
      <c r="D95" s="9"/>
      <c r="E95" s="9"/>
      <c r="F95" s="9"/>
      <c r="G95" s="9"/>
      <c r="H95" s="9"/>
      <c r="I95" s="9"/>
      <c r="J95" s="9"/>
      <c r="K95" s="9"/>
      <c r="L95" s="9"/>
      <c r="M95" s="9"/>
      <c r="N95" s="9"/>
      <c r="O95" s="9"/>
    </row>
    <row r="96" spans="1:15">
      <c r="A96" s="9"/>
      <c r="B96" s="9"/>
      <c r="C96" s="9"/>
      <c r="D96" s="9"/>
      <c r="E96" s="9"/>
      <c r="F96" s="9"/>
      <c r="G96" s="9"/>
      <c r="H96" s="9"/>
      <c r="I96" s="9"/>
      <c r="J96" s="9"/>
      <c r="K96" s="9"/>
      <c r="L96" s="9"/>
      <c r="M96" s="9"/>
      <c r="N96" s="9"/>
      <c r="O96" s="9"/>
    </row>
    <row r="97" spans="1:15">
      <c r="A97" s="9"/>
      <c r="B97" s="9"/>
      <c r="C97" s="9"/>
      <c r="D97" s="9"/>
      <c r="E97" s="9"/>
      <c r="F97" s="9"/>
      <c r="G97" s="9"/>
      <c r="H97" s="9"/>
      <c r="I97" s="9"/>
      <c r="J97" s="9"/>
      <c r="K97" s="9"/>
      <c r="L97" s="9"/>
      <c r="M97" s="9"/>
      <c r="N97" s="9"/>
      <c r="O97" s="9"/>
    </row>
    <row r="98" spans="1:15">
      <c r="A98" s="9"/>
      <c r="B98" s="9"/>
      <c r="C98" s="9"/>
      <c r="D98" s="9"/>
      <c r="E98" s="9"/>
      <c r="F98" s="9"/>
      <c r="G98" s="9"/>
      <c r="H98" s="9"/>
      <c r="I98" s="9"/>
      <c r="J98" s="9"/>
      <c r="K98" s="9"/>
      <c r="L98" s="9"/>
      <c r="M98" s="9"/>
      <c r="N98" s="9"/>
      <c r="O98" s="9"/>
    </row>
    <row r="99" spans="1:15">
      <c r="A99" s="9"/>
      <c r="B99" s="9"/>
      <c r="C99" s="9"/>
      <c r="D99" s="9"/>
      <c r="E99" s="9"/>
      <c r="F99" s="9"/>
      <c r="G99" s="9"/>
      <c r="H99" s="9"/>
      <c r="I99" s="9"/>
      <c r="J99" s="9"/>
      <c r="K99" s="9"/>
      <c r="L99" s="9"/>
      <c r="M99" s="9"/>
      <c r="N99" s="9"/>
      <c r="O99" s="9"/>
    </row>
    <row r="100" spans="1:15">
      <c r="A100" s="9"/>
      <c r="B100" s="9"/>
      <c r="C100" s="9"/>
      <c r="D100" s="9"/>
      <c r="E100" s="9"/>
      <c r="F100" s="9"/>
      <c r="G100" s="9"/>
      <c r="H100" s="9"/>
      <c r="I100" s="9"/>
      <c r="J100" s="9"/>
      <c r="K100" s="9"/>
      <c r="L100" s="9"/>
      <c r="M100" s="9"/>
      <c r="N100" s="9"/>
      <c r="O100" s="9"/>
    </row>
    <row r="101" spans="1:15">
      <c r="A101" s="9"/>
      <c r="B101" s="9"/>
      <c r="C101" s="9"/>
      <c r="D101" s="9"/>
      <c r="E101" s="9"/>
      <c r="F101" s="9"/>
      <c r="G101" s="9"/>
      <c r="H101" s="9"/>
      <c r="I101" s="9"/>
      <c r="J101" s="9"/>
      <c r="K101" s="9"/>
      <c r="L101" s="9"/>
      <c r="M101" s="9"/>
      <c r="N101" s="9"/>
      <c r="O101" s="9"/>
    </row>
    <row r="102" spans="1:15">
      <c r="A102" s="9"/>
      <c r="B102" s="9"/>
      <c r="C102" s="9"/>
      <c r="D102" s="9"/>
      <c r="E102" s="9"/>
      <c r="F102" s="9"/>
      <c r="G102" s="9"/>
      <c r="H102" s="9"/>
      <c r="I102" s="9"/>
      <c r="J102" s="9"/>
      <c r="K102" s="9"/>
      <c r="L102" s="9"/>
      <c r="M102" s="9"/>
      <c r="N102" s="9"/>
      <c r="O102" s="9"/>
    </row>
    <row r="103" spans="1:15">
      <c r="A103" s="9"/>
      <c r="B103" s="9"/>
      <c r="C103" s="9"/>
      <c r="D103" s="9"/>
      <c r="E103" s="9"/>
      <c r="F103" s="9"/>
      <c r="G103" s="9"/>
      <c r="H103" s="9"/>
      <c r="I103" s="9"/>
      <c r="J103" s="9"/>
      <c r="K103" s="9"/>
      <c r="L103" s="9"/>
      <c r="M103" s="9"/>
      <c r="N103" s="9"/>
      <c r="O103" s="9"/>
    </row>
    <row r="104" spans="1:15">
      <c r="A104" s="9"/>
      <c r="B104" s="9"/>
      <c r="C104" s="9"/>
      <c r="D104" s="9"/>
      <c r="E104" s="9"/>
      <c r="F104" s="9"/>
      <c r="G104" s="9"/>
      <c r="H104" s="9"/>
      <c r="I104" s="9"/>
      <c r="J104" s="9"/>
      <c r="K104" s="9"/>
      <c r="L104" s="9"/>
      <c r="M104" s="9"/>
      <c r="N104" s="9"/>
      <c r="O104" s="9"/>
    </row>
    <row r="105" spans="1:15">
      <c r="A105" s="9"/>
      <c r="B105" s="9"/>
      <c r="C105" s="9"/>
      <c r="D105" s="9"/>
      <c r="E105" s="9"/>
      <c r="F105" s="9"/>
      <c r="G105" s="9"/>
      <c r="H105" s="9"/>
      <c r="I105" s="9"/>
      <c r="J105" s="9"/>
      <c r="K105" s="9"/>
      <c r="L105" s="9"/>
      <c r="M105" s="9"/>
      <c r="N105" s="9"/>
      <c r="O105" s="9"/>
    </row>
    <row r="106" spans="1:15">
      <c r="A106" s="9"/>
      <c r="B106" s="9"/>
      <c r="C106" s="9"/>
      <c r="D106" s="9"/>
      <c r="E106" s="9"/>
      <c r="F106" s="9"/>
      <c r="G106" s="9"/>
      <c r="H106" s="9"/>
      <c r="I106" s="9"/>
      <c r="J106" s="9"/>
      <c r="K106" s="9"/>
      <c r="L106" s="9"/>
      <c r="M106" s="9"/>
      <c r="N106" s="9"/>
      <c r="O106" s="9"/>
    </row>
    <row r="107" spans="1:15">
      <c r="A107" s="9"/>
      <c r="B107" s="9"/>
      <c r="C107" s="9"/>
      <c r="D107" s="9"/>
      <c r="E107" s="9"/>
      <c r="F107" s="9"/>
      <c r="G107" s="9"/>
      <c r="H107" s="9"/>
      <c r="I107" s="9"/>
      <c r="J107" s="9"/>
      <c r="K107" s="9"/>
      <c r="L107" s="9"/>
      <c r="M107" s="9"/>
      <c r="N107" s="9"/>
      <c r="O107" s="9"/>
    </row>
    <row r="108" spans="1:15">
      <c r="A108" s="9"/>
      <c r="B108" s="9"/>
      <c r="C108" s="9"/>
      <c r="D108" s="9"/>
      <c r="E108" s="9"/>
      <c r="F108" s="9"/>
      <c r="G108" s="9"/>
      <c r="H108" s="9"/>
      <c r="I108" s="9"/>
      <c r="J108" s="9"/>
      <c r="K108" s="9"/>
      <c r="L108" s="9"/>
      <c r="M108" s="9"/>
      <c r="N108" s="9"/>
      <c r="O108" s="9"/>
    </row>
    <row r="109" spans="1:15">
      <c r="A109" s="9"/>
      <c r="B109" s="9"/>
      <c r="C109" s="9"/>
      <c r="D109" s="9"/>
      <c r="E109" s="9"/>
      <c r="F109" s="9"/>
      <c r="G109" s="9"/>
      <c r="H109" s="9"/>
      <c r="I109" s="9"/>
      <c r="J109" s="9"/>
      <c r="K109" s="9"/>
      <c r="L109" s="9"/>
      <c r="M109" s="9"/>
      <c r="N109" s="9"/>
      <c r="O109" s="9"/>
    </row>
    <row r="110" spans="1:15">
      <c r="A110" s="9"/>
      <c r="B110" s="9"/>
      <c r="C110" s="9"/>
      <c r="D110" s="9"/>
      <c r="E110" s="9"/>
      <c r="F110" s="9"/>
      <c r="G110" s="9"/>
      <c r="H110" s="9"/>
      <c r="I110" s="9"/>
      <c r="J110" s="9"/>
      <c r="K110" s="9"/>
      <c r="L110" s="9"/>
      <c r="M110" s="9"/>
      <c r="N110" s="9"/>
      <c r="O110" s="9"/>
    </row>
    <row r="111" spans="1:15">
      <c r="A111" s="9"/>
      <c r="B111" s="9"/>
      <c r="C111" s="9"/>
      <c r="D111" s="9"/>
      <c r="E111" s="9"/>
      <c r="F111" s="9"/>
      <c r="G111" s="9"/>
      <c r="H111" s="9"/>
      <c r="I111" s="9"/>
      <c r="J111" s="9"/>
      <c r="K111" s="9"/>
      <c r="L111" s="9"/>
      <c r="M111" s="9"/>
      <c r="N111" s="9"/>
      <c r="O111" s="9"/>
    </row>
    <row r="112" spans="1:15">
      <c r="A112" s="9"/>
      <c r="B112" s="9"/>
      <c r="C112" s="9"/>
      <c r="D112" s="9"/>
      <c r="E112" s="9"/>
      <c r="F112" s="9"/>
      <c r="G112" s="9"/>
      <c r="H112" s="9"/>
      <c r="I112" s="9"/>
      <c r="J112" s="9"/>
      <c r="K112" s="9"/>
      <c r="L112" s="9"/>
      <c r="M112" s="9"/>
      <c r="N112" s="9"/>
      <c r="O112" s="9"/>
    </row>
    <row r="113" spans="1:15">
      <c r="A113" s="9"/>
      <c r="B113" s="9"/>
      <c r="C113" s="9"/>
      <c r="D113" s="9"/>
      <c r="E113" s="9"/>
      <c r="F113" s="9"/>
      <c r="G113" s="9"/>
      <c r="H113" s="9"/>
      <c r="I113" s="9"/>
      <c r="J113" s="9"/>
      <c r="K113" s="9"/>
      <c r="L113" s="9"/>
      <c r="M113" s="9"/>
      <c r="N113" s="9"/>
      <c r="O113" s="9"/>
    </row>
    <row r="114" spans="1:15">
      <c r="A114" s="9"/>
      <c r="B114" s="9"/>
      <c r="C114" s="9"/>
      <c r="D114" s="9"/>
      <c r="E114" s="9"/>
      <c r="F114" s="9"/>
      <c r="G114" s="9"/>
      <c r="H114" s="9"/>
      <c r="I114" s="9"/>
      <c r="J114" s="9"/>
      <c r="K114" s="9"/>
      <c r="L114" s="9"/>
      <c r="M114" s="9"/>
      <c r="N114" s="9"/>
      <c r="O114" s="9"/>
    </row>
    <row r="115" spans="1:15">
      <c r="A115" s="9"/>
      <c r="B115" s="9"/>
      <c r="C115" s="9"/>
      <c r="D115" s="9"/>
      <c r="E115" s="9"/>
      <c r="F115" s="9"/>
      <c r="G115" s="9"/>
      <c r="H115" s="9"/>
      <c r="I115" s="9"/>
      <c r="J115" s="9"/>
      <c r="K115" s="9"/>
      <c r="L115" s="9"/>
      <c r="M115" s="9"/>
      <c r="N115" s="9"/>
      <c r="O115" s="9"/>
    </row>
    <row r="116" spans="1:15">
      <c r="A116" s="9"/>
      <c r="B116" s="9"/>
      <c r="C116" s="9"/>
      <c r="D116" s="9"/>
      <c r="E116" s="9"/>
      <c r="F116" s="9"/>
      <c r="G116" s="9"/>
      <c r="H116" s="9"/>
      <c r="I116" s="9"/>
      <c r="J116" s="9"/>
      <c r="K116" s="9"/>
      <c r="L116" s="9"/>
      <c r="M116" s="9"/>
      <c r="N116" s="9"/>
      <c r="O116" s="9"/>
    </row>
    <row r="117" spans="1:15">
      <c r="A117" s="9"/>
      <c r="B117" s="9"/>
      <c r="C117" s="9"/>
      <c r="D117" s="9"/>
      <c r="E117" s="9"/>
      <c r="F117" s="9"/>
      <c r="G117" s="9"/>
      <c r="H117" s="9"/>
      <c r="I117" s="9"/>
      <c r="J117" s="9"/>
      <c r="K117" s="9"/>
      <c r="L117" s="9"/>
      <c r="M117" s="9"/>
      <c r="N117" s="9"/>
      <c r="O117" s="9"/>
    </row>
    <row r="118" spans="1:15">
      <c r="A118" s="9"/>
      <c r="B118" s="9"/>
      <c r="C118" s="9"/>
      <c r="D118" s="9"/>
      <c r="E118" s="9"/>
      <c r="F118" s="9"/>
      <c r="G118" s="9"/>
      <c r="H118" s="9"/>
      <c r="I118" s="9"/>
      <c r="J118" s="9"/>
      <c r="K118" s="9"/>
      <c r="L118" s="9"/>
      <c r="M118" s="9"/>
      <c r="N118" s="9"/>
      <c r="O118" s="9"/>
    </row>
    <row r="119" spans="1:15">
      <c r="A119" s="9"/>
      <c r="B119" s="9"/>
      <c r="C119" s="9"/>
      <c r="D119" s="9"/>
      <c r="E119" s="9"/>
      <c r="F119" s="9"/>
      <c r="G119" s="9"/>
      <c r="H119" s="9"/>
      <c r="I119" s="9"/>
      <c r="J119" s="9"/>
      <c r="K119" s="9"/>
      <c r="L119" s="9"/>
      <c r="M119" s="9"/>
      <c r="N119" s="9"/>
      <c r="O119" s="9"/>
    </row>
    <row r="120" spans="1:15">
      <c r="A120" s="9"/>
      <c r="B120" s="9"/>
      <c r="C120" s="9"/>
      <c r="D120" s="9"/>
      <c r="E120" s="9"/>
      <c r="F120" s="9"/>
      <c r="G120" s="9"/>
      <c r="H120" s="9"/>
      <c r="I120" s="9"/>
      <c r="J120" s="9"/>
      <c r="K120" s="9"/>
      <c r="L120" s="9"/>
      <c r="M120" s="9"/>
      <c r="N120" s="9"/>
      <c r="O120" s="9"/>
    </row>
    <row r="121" spans="1:15">
      <c r="A121" s="9"/>
      <c r="B121" s="9"/>
      <c r="C121" s="9"/>
      <c r="D121" s="9"/>
      <c r="E121" s="9"/>
      <c r="F121" s="9"/>
      <c r="G121" s="9"/>
      <c r="H121" s="9"/>
      <c r="I121" s="9"/>
      <c r="J121" s="9"/>
      <c r="K121" s="9"/>
      <c r="L121" s="9"/>
      <c r="M121" s="9"/>
      <c r="N121" s="9"/>
      <c r="O121" s="9"/>
    </row>
    <row r="122" spans="1:15">
      <c r="A122" s="9"/>
      <c r="B122" s="9"/>
      <c r="C122" s="9"/>
      <c r="D122" s="9"/>
      <c r="E122" s="9"/>
      <c r="F122" s="9"/>
      <c r="G122" s="9"/>
      <c r="H122" s="9"/>
      <c r="I122" s="9"/>
      <c r="J122" s="9"/>
      <c r="K122" s="9"/>
      <c r="L122" s="9"/>
      <c r="M122" s="9"/>
      <c r="N122" s="9"/>
      <c r="O122" s="9"/>
    </row>
    <row r="123" spans="1:15">
      <c r="A123" s="9"/>
      <c r="B123" s="9"/>
      <c r="C123" s="9"/>
      <c r="D123" s="9"/>
      <c r="E123" s="9"/>
      <c r="F123" s="9"/>
      <c r="G123" s="9"/>
      <c r="H123" s="9"/>
      <c r="I123" s="9"/>
      <c r="J123" s="9"/>
      <c r="K123" s="9"/>
      <c r="L123" s="9"/>
      <c r="M123" s="9"/>
      <c r="N123" s="9"/>
      <c r="O123" s="9"/>
    </row>
    <row r="124" spans="1:15">
      <c r="A124" s="9"/>
      <c r="B124" s="9"/>
      <c r="C124" s="9"/>
      <c r="D124" s="9"/>
      <c r="E124" s="9"/>
      <c r="F124" s="9"/>
      <c r="G124" s="9"/>
      <c r="H124" s="9"/>
      <c r="I124" s="9"/>
      <c r="J124" s="9"/>
      <c r="K124" s="9"/>
      <c r="L124" s="9"/>
      <c r="M124" s="9"/>
      <c r="N124" s="9"/>
      <c r="O124" s="9"/>
    </row>
    <row r="125" spans="1:15">
      <c r="A125" s="9"/>
      <c r="B125" s="9"/>
      <c r="C125" s="9"/>
      <c r="D125" s="9"/>
      <c r="E125" s="9"/>
      <c r="F125" s="9"/>
      <c r="G125" s="9"/>
      <c r="H125" s="9"/>
      <c r="I125" s="9"/>
      <c r="J125" s="9"/>
      <c r="K125" s="9"/>
      <c r="L125" s="9"/>
      <c r="M125" s="9"/>
      <c r="N125" s="9"/>
      <c r="O125" s="9"/>
    </row>
    <row r="126" spans="1:15">
      <c r="A126" s="9"/>
      <c r="B126" s="9"/>
      <c r="C126" s="9"/>
      <c r="D126" s="9"/>
      <c r="E126" s="9"/>
      <c r="F126" s="9"/>
      <c r="G126" s="9"/>
      <c r="H126" s="9"/>
      <c r="I126" s="9"/>
      <c r="J126" s="9"/>
      <c r="K126" s="9"/>
      <c r="L126" s="9"/>
      <c r="M126" s="9"/>
      <c r="N126" s="9"/>
      <c r="O126" s="9"/>
    </row>
    <row r="127" spans="1:15">
      <c r="A127" s="9"/>
      <c r="B127" s="9"/>
      <c r="C127" s="9"/>
      <c r="D127" s="9"/>
      <c r="E127" s="9"/>
      <c r="F127" s="9"/>
      <c r="G127" s="9"/>
      <c r="H127" s="9"/>
      <c r="I127" s="9"/>
      <c r="J127" s="9"/>
      <c r="K127" s="9"/>
      <c r="L127" s="9"/>
      <c r="M127" s="9"/>
      <c r="N127" s="9"/>
      <c r="O127" s="9"/>
    </row>
    <row r="128" spans="1:15">
      <c r="A128" s="9"/>
      <c r="B128" s="9"/>
      <c r="C128" s="9"/>
      <c r="D128" s="9"/>
      <c r="E128" s="9"/>
      <c r="F128" s="9"/>
      <c r="G128" s="9"/>
      <c r="H128" s="9"/>
      <c r="I128" s="9"/>
      <c r="J128" s="9"/>
      <c r="K128" s="9"/>
      <c r="L128" s="9"/>
      <c r="M128" s="9"/>
      <c r="N128" s="9"/>
      <c r="O128" s="9"/>
    </row>
    <row r="129" spans="1:15">
      <c r="A129" s="9"/>
      <c r="B129" s="9"/>
      <c r="C129" s="9"/>
      <c r="D129" s="9"/>
      <c r="E129" s="9"/>
      <c r="F129" s="9"/>
      <c r="G129" s="9"/>
      <c r="H129" s="9"/>
      <c r="I129" s="9"/>
      <c r="J129" s="9"/>
      <c r="K129" s="9"/>
      <c r="L129" s="9"/>
      <c r="M129" s="9"/>
      <c r="N129" s="9"/>
      <c r="O129" s="9"/>
    </row>
    <row r="130" spans="1:15">
      <c r="A130" s="9"/>
      <c r="B130" s="9"/>
      <c r="C130" s="9"/>
      <c r="D130" s="9"/>
      <c r="E130" s="9"/>
      <c r="F130" s="9"/>
      <c r="G130" s="9"/>
      <c r="H130" s="9"/>
      <c r="I130" s="9"/>
      <c r="J130" s="9"/>
      <c r="K130" s="9"/>
      <c r="L130" s="9"/>
      <c r="M130" s="9"/>
      <c r="N130" s="9"/>
      <c r="O130" s="9"/>
    </row>
    <row r="131" spans="1:15">
      <c r="A131" s="9"/>
      <c r="B131" s="9"/>
      <c r="C131" s="9"/>
      <c r="D131" s="9"/>
      <c r="E131" s="9"/>
      <c r="F131" s="9"/>
      <c r="G131" s="9"/>
      <c r="H131" s="9"/>
      <c r="I131" s="9"/>
      <c r="J131" s="9"/>
      <c r="K131" s="9"/>
      <c r="L131" s="9"/>
      <c r="M131" s="9"/>
      <c r="N131" s="9"/>
      <c r="O131" s="9"/>
    </row>
    <row r="132" spans="1:15">
      <c r="A132" s="9"/>
      <c r="B132" s="9"/>
      <c r="C132" s="9"/>
      <c r="D132" s="9"/>
      <c r="E132" s="9"/>
      <c r="F132" s="9"/>
      <c r="G132" s="9"/>
      <c r="H132" s="9"/>
      <c r="I132" s="9"/>
      <c r="J132" s="9"/>
      <c r="K132" s="9"/>
      <c r="L132" s="9"/>
      <c r="M132" s="9"/>
      <c r="N132" s="9"/>
      <c r="O132" s="9"/>
    </row>
    <row r="133" spans="1:15">
      <c r="A133" s="9"/>
      <c r="B133" s="9"/>
      <c r="C133" s="9"/>
      <c r="D133" s="9"/>
      <c r="E133" s="9"/>
      <c r="F133" s="9"/>
      <c r="G133" s="9"/>
      <c r="H133" s="9"/>
      <c r="I133" s="9"/>
      <c r="J133" s="9"/>
      <c r="K133" s="9"/>
      <c r="L133" s="9"/>
      <c r="M133" s="9"/>
      <c r="N133" s="9"/>
      <c r="O133" s="9"/>
    </row>
    <row r="134" spans="1:15">
      <c r="A134" s="9"/>
      <c r="B134" s="9"/>
      <c r="C134" s="9"/>
      <c r="D134" s="9"/>
      <c r="E134" s="9"/>
      <c r="F134" s="9"/>
      <c r="G134" s="9"/>
      <c r="H134" s="9"/>
      <c r="I134" s="9"/>
      <c r="J134" s="9"/>
      <c r="K134" s="9"/>
      <c r="L134" s="9"/>
      <c r="M134" s="9"/>
      <c r="N134" s="9"/>
      <c r="O134" s="9"/>
    </row>
    <row r="135" spans="1:15">
      <c r="A135" s="9"/>
      <c r="B135" s="9"/>
      <c r="C135" s="9"/>
      <c r="D135" s="9"/>
      <c r="E135" s="9"/>
      <c r="F135" s="9"/>
      <c r="G135" s="9"/>
      <c r="H135" s="9"/>
      <c r="I135" s="9"/>
      <c r="J135" s="9"/>
      <c r="K135" s="9"/>
      <c r="L135" s="9"/>
      <c r="M135" s="9"/>
      <c r="N135" s="9"/>
      <c r="O135" s="9"/>
    </row>
    <row r="136" spans="1:15">
      <c r="A136" s="9"/>
      <c r="B136" s="9"/>
      <c r="C136" s="9"/>
      <c r="D136" s="9"/>
      <c r="E136" s="9"/>
      <c r="F136" s="9"/>
      <c r="G136" s="9"/>
      <c r="H136" s="9"/>
      <c r="I136" s="9"/>
      <c r="J136" s="9"/>
      <c r="K136" s="9"/>
      <c r="L136" s="9"/>
      <c r="M136" s="9"/>
      <c r="N136" s="9"/>
      <c r="O136" s="9"/>
    </row>
    <row r="137" spans="1:15">
      <c r="A137" s="9"/>
      <c r="B137" s="9"/>
      <c r="C137" s="9"/>
      <c r="D137" s="9"/>
      <c r="E137" s="9"/>
      <c r="F137" s="9"/>
      <c r="G137" s="9"/>
      <c r="H137" s="9"/>
      <c r="I137" s="9"/>
      <c r="J137" s="9"/>
      <c r="K137" s="9"/>
      <c r="L137" s="9"/>
      <c r="M137" s="9"/>
      <c r="N137" s="9"/>
      <c r="O137" s="9"/>
    </row>
    <row r="138" spans="1:15">
      <c r="A138" s="9"/>
      <c r="B138" s="9"/>
      <c r="C138" s="9"/>
      <c r="D138" s="9"/>
      <c r="E138" s="9"/>
      <c r="F138" s="9"/>
      <c r="G138" s="9"/>
      <c r="H138" s="9"/>
      <c r="I138" s="9"/>
      <c r="J138" s="9"/>
      <c r="K138" s="9"/>
      <c r="L138" s="9"/>
      <c r="M138" s="9"/>
      <c r="N138" s="9"/>
      <c r="O138" s="9"/>
    </row>
    <row r="139" spans="1:15">
      <c r="A139" s="9"/>
      <c r="B139" s="9"/>
      <c r="C139" s="9"/>
      <c r="D139" s="9"/>
      <c r="E139" s="9"/>
      <c r="F139" s="9"/>
      <c r="G139" s="9"/>
      <c r="H139" s="9"/>
      <c r="I139" s="9"/>
      <c r="J139" s="9"/>
      <c r="K139" s="9"/>
      <c r="L139" s="9"/>
      <c r="M139" s="9"/>
      <c r="N139" s="9"/>
      <c r="O139" s="9"/>
    </row>
    <row r="140" spans="1:15">
      <c r="A140" s="9"/>
      <c r="B140" s="9"/>
      <c r="C140" s="9"/>
      <c r="D140" s="9"/>
      <c r="E140" s="9"/>
      <c r="F140" s="9"/>
      <c r="G140" s="9"/>
      <c r="H140" s="9"/>
      <c r="I140" s="9"/>
      <c r="J140" s="9"/>
      <c r="K140" s="9"/>
      <c r="L140" s="9"/>
      <c r="M140" s="9"/>
      <c r="N140" s="9"/>
      <c r="O140" s="9"/>
    </row>
    <row r="141" spans="1:15">
      <c r="A141" s="9"/>
      <c r="B141" s="9"/>
      <c r="C141" s="9"/>
      <c r="D141" s="9"/>
      <c r="E141" s="9"/>
      <c r="F141" s="9"/>
      <c r="G141" s="9"/>
      <c r="H141" s="9"/>
      <c r="I141" s="9"/>
      <c r="J141" s="9"/>
      <c r="K141" s="9"/>
      <c r="L141" s="9"/>
      <c r="M141" s="9"/>
      <c r="N141" s="9"/>
      <c r="O141" s="9"/>
    </row>
    <row r="142" spans="1:15">
      <c r="A142" s="9"/>
      <c r="B142" s="9"/>
      <c r="C142" s="9"/>
      <c r="D142" s="9"/>
      <c r="E142" s="9"/>
      <c r="F142" s="9"/>
      <c r="G142" s="9"/>
      <c r="H142" s="9"/>
      <c r="I142" s="9"/>
      <c r="J142" s="9"/>
      <c r="K142" s="9"/>
      <c r="L142" s="9"/>
      <c r="M142" s="9"/>
      <c r="N142" s="9"/>
      <c r="O142" s="9"/>
    </row>
    <row r="143" spans="1:15">
      <c r="A143" s="9"/>
      <c r="B143" s="9"/>
      <c r="C143" s="9"/>
      <c r="D143" s="9"/>
      <c r="E143" s="9"/>
      <c r="F143" s="9"/>
      <c r="G143" s="9"/>
      <c r="H143" s="9"/>
      <c r="I143" s="9"/>
      <c r="J143" s="9"/>
      <c r="K143" s="9"/>
      <c r="L143" s="9"/>
      <c r="M143" s="9"/>
      <c r="N143" s="9"/>
      <c r="O143" s="9"/>
    </row>
    <row r="144" spans="1:15">
      <c r="A144" s="9"/>
      <c r="B144" s="9"/>
      <c r="C144" s="9"/>
      <c r="D144" s="9"/>
      <c r="E144" s="9"/>
      <c r="F144" s="9"/>
      <c r="G144" s="9"/>
      <c r="H144" s="9"/>
      <c r="I144" s="9"/>
      <c r="J144" s="9"/>
      <c r="K144" s="9"/>
      <c r="L144" s="9"/>
      <c r="M144" s="9"/>
      <c r="N144" s="9"/>
      <c r="O144" s="9"/>
    </row>
    <row r="145" spans="1:15">
      <c r="A145" s="9"/>
      <c r="B145" s="9"/>
      <c r="C145" s="9"/>
      <c r="D145" s="9"/>
      <c r="E145" s="9"/>
      <c r="F145" s="9"/>
      <c r="G145" s="9"/>
      <c r="H145" s="9"/>
      <c r="I145" s="9"/>
      <c r="J145" s="9"/>
      <c r="K145" s="9"/>
      <c r="L145" s="9"/>
      <c r="M145" s="9"/>
      <c r="N145" s="9"/>
      <c r="O145" s="9"/>
    </row>
    <row r="146" spans="1:15">
      <c r="A146" s="9"/>
      <c r="B146" s="9"/>
      <c r="C146" s="9"/>
      <c r="D146" s="9"/>
      <c r="E146" s="9"/>
      <c r="F146" s="9"/>
      <c r="G146" s="9"/>
      <c r="H146" s="9"/>
      <c r="I146" s="9"/>
      <c r="J146" s="9"/>
      <c r="K146" s="9"/>
      <c r="L146" s="9"/>
      <c r="M146" s="9"/>
      <c r="N146" s="9"/>
      <c r="O146" s="9"/>
    </row>
    <row r="147" spans="1:15">
      <c r="A147" s="9"/>
      <c r="B147" s="9"/>
      <c r="C147" s="9"/>
      <c r="D147" s="9"/>
      <c r="E147" s="9"/>
      <c r="F147" s="9"/>
      <c r="G147" s="9"/>
      <c r="H147" s="9"/>
      <c r="I147" s="9"/>
      <c r="J147" s="9"/>
      <c r="K147" s="9"/>
      <c r="L147" s="9"/>
      <c r="M147" s="9"/>
      <c r="N147" s="9"/>
      <c r="O147" s="9"/>
    </row>
    <row r="148" spans="1:15">
      <c r="A148" s="9"/>
      <c r="B148" s="9"/>
      <c r="C148" s="9"/>
      <c r="D148" s="9"/>
      <c r="E148" s="9"/>
      <c r="F148" s="9"/>
      <c r="G148" s="9"/>
      <c r="H148" s="9"/>
      <c r="I148" s="9"/>
      <c r="J148" s="9"/>
      <c r="K148" s="9"/>
      <c r="L148" s="9"/>
      <c r="M148" s="9"/>
      <c r="N148" s="9"/>
      <c r="O148" s="9"/>
    </row>
    <row r="149" spans="1:15">
      <c r="A149" s="9"/>
      <c r="B149" s="9"/>
      <c r="C149" s="9"/>
      <c r="D149" s="9"/>
      <c r="E149" s="9"/>
      <c r="F149" s="9"/>
      <c r="G149" s="9"/>
      <c r="H149" s="9"/>
      <c r="I149" s="9"/>
      <c r="J149" s="9"/>
      <c r="K149" s="9"/>
      <c r="L149" s="9"/>
      <c r="M149" s="9"/>
      <c r="N149" s="9"/>
      <c r="O149" s="9"/>
    </row>
    <row r="150" spans="1:15">
      <c r="A150" s="9"/>
      <c r="B150" s="9"/>
      <c r="C150" s="9"/>
      <c r="D150" s="9"/>
      <c r="E150" s="9"/>
      <c r="F150" s="9"/>
      <c r="G150" s="9"/>
      <c r="H150" s="9"/>
      <c r="I150" s="9"/>
      <c r="J150" s="9"/>
      <c r="K150" s="9"/>
      <c r="L150" s="9"/>
      <c r="M150" s="9"/>
      <c r="N150" s="9"/>
      <c r="O150" s="9"/>
    </row>
  </sheetData>
  <autoFilter xmlns:etc="http://www.wps.cn/officeDocument/2017/etCustomData" ref="A3:O53" etc:filterBottomFollowUsedRange="0">
    <extLst/>
  </autoFilter>
  <mergeCells count="2">
    <mergeCell ref="A1:O1"/>
    <mergeCell ref="A2:O2"/>
  </mergeCells>
  <pageMargins left="0.7" right="0.7" top="0.75" bottom="0.75"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54"/>
  <sheetViews>
    <sheetView workbookViewId="0">
      <selection activeCell="E8" sqref="E8"/>
    </sheetView>
  </sheetViews>
  <sheetFormatPr defaultColWidth="9" defaultRowHeight="13.5"/>
  <cols>
    <col min="1" max="1" width="4.75" customWidth="1"/>
    <col min="2" max="2" width="10" customWidth="1"/>
    <col min="3" max="3" width="8.125" customWidth="1"/>
    <col min="4" max="4" width="8.75" customWidth="1"/>
    <col min="5" max="5" width="13.75" customWidth="1"/>
    <col min="6" max="6" width="6.125" customWidth="1"/>
    <col min="7" max="7" width="8.875" customWidth="1"/>
    <col min="8" max="8" width="17.5" customWidth="1"/>
    <col min="9" max="9" width="15.375" customWidth="1"/>
    <col min="10" max="11" width="36" customWidth="1"/>
    <col min="12" max="13" width="6.125" customWidth="1"/>
    <col min="14" max="14" width="10" customWidth="1"/>
    <col min="15" max="15" width="8.125" customWidth="1"/>
  </cols>
  <sheetData>
    <row r="1" s="1" customFormat="1" ht="22.5" spans="1:15">
      <c r="A1" s="3" t="s">
        <v>908</v>
      </c>
      <c r="B1" s="3"/>
      <c r="C1" s="4"/>
      <c r="D1" s="4"/>
      <c r="E1" s="3"/>
      <c r="F1" s="4"/>
      <c r="G1" s="4"/>
      <c r="H1" s="4"/>
      <c r="I1" s="3"/>
      <c r="J1" s="3"/>
      <c r="K1" s="3"/>
      <c r="L1" s="3"/>
      <c r="M1" s="3"/>
      <c r="N1" s="3"/>
      <c r="O1" s="3"/>
    </row>
    <row r="2" s="1" customFormat="1" ht="16.5" spans="1:15">
      <c r="A2" s="5" t="s">
        <v>909</v>
      </c>
      <c r="B2" s="6"/>
      <c r="C2" s="6"/>
      <c r="D2" s="6"/>
      <c r="E2" s="6"/>
      <c r="F2" s="6"/>
      <c r="G2" s="6"/>
      <c r="H2" s="6"/>
      <c r="I2" s="6"/>
      <c r="J2" s="6"/>
      <c r="K2" s="6"/>
      <c r="L2" s="6"/>
      <c r="M2" s="6"/>
      <c r="N2" s="6"/>
      <c r="O2" s="6"/>
    </row>
    <row r="3" s="2" customFormat="1" ht="27" spans="1:15">
      <c r="A3" s="7" t="s">
        <v>2</v>
      </c>
      <c r="B3" s="8" t="s">
        <v>3</v>
      </c>
      <c r="C3" s="8" t="s">
        <v>4</v>
      </c>
      <c r="D3" s="8" t="s">
        <v>5</v>
      </c>
      <c r="E3" s="8" t="s">
        <v>6</v>
      </c>
      <c r="F3" s="8" t="s">
        <v>7</v>
      </c>
      <c r="G3" s="8" t="s">
        <v>8</v>
      </c>
      <c r="H3" s="8" t="s">
        <v>9</v>
      </c>
      <c r="I3" s="7" t="s">
        <v>10</v>
      </c>
      <c r="J3" s="7" t="s">
        <v>11</v>
      </c>
      <c r="K3" s="7" t="s">
        <v>13</v>
      </c>
      <c r="L3" s="7" t="s">
        <v>14</v>
      </c>
      <c r="M3" s="11" t="s">
        <v>15</v>
      </c>
      <c r="N3" s="11" t="s">
        <v>16</v>
      </c>
      <c r="O3" s="7" t="s">
        <v>17</v>
      </c>
    </row>
    <row r="4" spans="1:15">
      <c r="A4" s="9">
        <v>1</v>
      </c>
      <c r="B4" s="9" t="s">
        <v>910</v>
      </c>
      <c r="C4" s="9" t="s">
        <v>20</v>
      </c>
      <c r="D4" s="9" t="s">
        <v>911</v>
      </c>
      <c r="E4" s="9"/>
      <c r="F4" s="9"/>
      <c r="G4" s="9" t="s">
        <v>911</v>
      </c>
      <c r="H4" s="9"/>
      <c r="I4" s="9"/>
      <c r="J4" s="9"/>
      <c r="K4" s="9"/>
      <c r="L4" s="9"/>
      <c r="M4" s="9"/>
      <c r="N4" s="9"/>
      <c r="O4" s="9"/>
    </row>
    <row r="5" spans="1:15">
      <c r="A5" s="9">
        <v>2</v>
      </c>
      <c r="B5" s="9" t="s">
        <v>910</v>
      </c>
      <c r="C5" s="9" t="s">
        <v>20</v>
      </c>
      <c r="D5" s="9" t="s">
        <v>912</v>
      </c>
      <c r="E5" s="9"/>
      <c r="F5" s="9"/>
      <c r="G5" s="9" t="s">
        <v>912</v>
      </c>
      <c r="H5" s="9"/>
      <c r="I5" s="9"/>
      <c r="J5" s="9"/>
      <c r="K5" s="9"/>
      <c r="L5" s="9"/>
      <c r="M5" s="9"/>
      <c r="N5" s="9"/>
      <c r="O5" s="9"/>
    </row>
    <row r="6" spans="1:15">
      <c r="A6" s="9">
        <v>3</v>
      </c>
      <c r="B6" s="9" t="s">
        <v>910</v>
      </c>
      <c r="C6" s="9" t="s">
        <v>20</v>
      </c>
      <c r="D6" s="9" t="s">
        <v>913</v>
      </c>
      <c r="E6" s="9"/>
      <c r="F6" s="9"/>
      <c r="G6" s="9" t="s">
        <v>913</v>
      </c>
      <c r="H6" s="9"/>
      <c r="I6" s="9"/>
      <c r="J6" s="9"/>
      <c r="K6" s="9"/>
      <c r="L6" s="9"/>
      <c r="M6" s="9"/>
      <c r="N6" s="9"/>
      <c r="O6" s="9"/>
    </row>
    <row r="7" spans="1:15">
      <c r="A7" s="9">
        <v>4</v>
      </c>
      <c r="B7" s="9" t="s">
        <v>910</v>
      </c>
      <c r="C7" s="9" t="s">
        <v>20</v>
      </c>
      <c r="D7" s="9" t="s">
        <v>914</v>
      </c>
      <c r="E7" s="9"/>
      <c r="F7" s="9"/>
      <c r="G7" s="9" t="s">
        <v>914</v>
      </c>
      <c r="H7" s="9"/>
      <c r="I7" s="9"/>
      <c r="J7" s="9"/>
      <c r="K7" s="9"/>
      <c r="L7" s="9"/>
      <c r="M7" s="9"/>
      <c r="N7" s="9"/>
      <c r="O7" s="9"/>
    </row>
    <row r="8" spans="1:15">
      <c r="A8" s="9">
        <v>5</v>
      </c>
      <c r="B8" s="9" t="s">
        <v>910</v>
      </c>
      <c r="C8" s="9" t="s">
        <v>20</v>
      </c>
      <c r="D8" s="9" t="s">
        <v>915</v>
      </c>
      <c r="E8" s="9"/>
      <c r="F8" s="9"/>
      <c r="G8" s="9" t="s">
        <v>915</v>
      </c>
      <c r="H8" s="9"/>
      <c r="I8" s="9"/>
      <c r="J8" s="9"/>
      <c r="K8" s="9"/>
      <c r="L8" s="9"/>
      <c r="M8" s="9"/>
      <c r="N8" s="9"/>
      <c r="O8" s="9"/>
    </row>
    <row r="9" ht="16.5" spans="1:15">
      <c r="A9" s="9">
        <v>6</v>
      </c>
      <c r="B9" s="9" t="s">
        <v>910</v>
      </c>
      <c r="C9" s="9" t="s">
        <v>20</v>
      </c>
      <c r="D9" s="9" t="s">
        <v>916</v>
      </c>
      <c r="E9" s="26"/>
      <c r="F9" s="26"/>
      <c r="G9" s="9" t="s">
        <v>916</v>
      </c>
      <c r="H9" s="26"/>
      <c r="I9" s="26"/>
      <c r="J9" s="26"/>
      <c r="K9" s="26"/>
      <c r="L9" s="26"/>
      <c r="M9" s="26"/>
      <c r="N9" s="26"/>
      <c r="O9" s="26"/>
    </row>
    <row r="10" ht="16.5" spans="1:15">
      <c r="A10" s="9">
        <v>7</v>
      </c>
      <c r="B10" s="9" t="s">
        <v>910</v>
      </c>
      <c r="C10" s="9" t="s">
        <v>20</v>
      </c>
      <c r="D10" s="9" t="s">
        <v>917</v>
      </c>
      <c r="E10" s="26"/>
      <c r="F10" s="26"/>
      <c r="G10" s="9" t="s">
        <v>917</v>
      </c>
      <c r="H10" s="26"/>
      <c r="I10" s="26"/>
      <c r="J10" s="26"/>
      <c r="K10" s="26"/>
      <c r="L10" s="26"/>
      <c r="M10" s="26"/>
      <c r="N10" s="26"/>
      <c r="O10" s="26"/>
    </row>
    <row r="11" ht="16.5" spans="1:15">
      <c r="A11" s="9">
        <v>8</v>
      </c>
      <c r="B11" s="9" t="s">
        <v>910</v>
      </c>
      <c r="C11" s="9" t="s">
        <v>20</v>
      </c>
      <c r="D11" s="9" t="s">
        <v>918</v>
      </c>
      <c r="E11" s="26"/>
      <c r="F11" s="26"/>
      <c r="G11" s="9" t="s">
        <v>918</v>
      </c>
      <c r="H11" s="26"/>
      <c r="I11" s="26"/>
      <c r="J11" s="26"/>
      <c r="K11" s="26"/>
      <c r="L11" s="26"/>
      <c r="M11" s="26"/>
      <c r="N11" s="26"/>
      <c r="O11" s="26"/>
    </row>
    <row r="12" ht="16.5" spans="1:15">
      <c r="A12" s="9">
        <v>9</v>
      </c>
      <c r="B12" s="9" t="s">
        <v>910</v>
      </c>
      <c r="C12" s="9" t="s">
        <v>20</v>
      </c>
      <c r="D12" s="9" t="s">
        <v>919</v>
      </c>
      <c r="E12" s="26"/>
      <c r="F12" s="26"/>
      <c r="G12" s="9" t="s">
        <v>919</v>
      </c>
      <c r="H12" s="26"/>
      <c r="I12" s="26"/>
      <c r="J12" s="26"/>
      <c r="K12" s="26"/>
      <c r="L12" s="26"/>
      <c r="M12" s="26"/>
      <c r="N12" s="26"/>
      <c r="O12" s="26"/>
    </row>
    <row r="13" ht="99" spans="1:15">
      <c r="A13" s="9">
        <v>10</v>
      </c>
      <c r="B13" s="26" t="s">
        <v>920</v>
      </c>
      <c r="C13" s="9" t="s">
        <v>921</v>
      </c>
      <c r="D13" s="9" t="s">
        <v>922</v>
      </c>
      <c r="E13" s="26" t="s">
        <v>923</v>
      </c>
      <c r="F13" s="26">
        <v>1</v>
      </c>
      <c r="G13" s="9" t="s">
        <v>922</v>
      </c>
      <c r="H13" s="26" t="s">
        <v>924</v>
      </c>
      <c r="I13" s="26" t="s">
        <v>925</v>
      </c>
      <c r="J13" s="26" t="s">
        <v>926</v>
      </c>
      <c r="K13" s="26" t="s">
        <v>927</v>
      </c>
      <c r="L13" s="26" t="s">
        <v>179</v>
      </c>
      <c r="M13" s="26">
        <v>1</v>
      </c>
      <c r="N13" s="26" t="str">
        <f>_xlfn.DISPIMG("ID_B296C4A153A84582BD030A328BC2D1C0",1)</f>
        <v>=DISPIMG("ID_B296C4A153A84582BD030A328BC2D1C0",1)</v>
      </c>
      <c r="O13" s="26" t="s">
        <v>928</v>
      </c>
    </row>
    <row r="14" ht="99" spans="1:15">
      <c r="A14" s="9">
        <v>11</v>
      </c>
      <c r="B14" s="26" t="s">
        <v>920</v>
      </c>
      <c r="C14" s="9" t="s">
        <v>921</v>
      </c>
      <c r="D14" s="9" t="s">
        <v>929</v>
      </c>
      <c r="E14" s="26" t="s">
        <v>930</v>
      </c>
      <c r="F14" s="26">
        <v>1</v>
      </c>
      <c r="G14" s="9" t="s">
        <v>929</v>
      </c>
      <c r="H14" s="26" t="s">
        <v>931</v>
      </c>
      <c r="I14" s="26" t="s">
        <v>925</v>
      </c>
      <c r="J14" s="26" t="s">
        <v>932</v>
      </c>
      <c r="K14" s="26" t="s">
        <v>933</v>
      </c>
      <c r="L14" s="26" t="s">
        <v>179</v>
      </c>
      <c r="M14" s="26">
        <v>1</v>
      </c>
      <c r="N14" s="26" t="str">
        <f>_xlfn.DISPIMG("ID_FA3DCF69F864423AA0D37E9DD78E0952",1)</f>
        <v>=DISPIMG("ID_FA3DCF69F864423AA0D37E9DD78E0952",1)</v>
      </c>
      <c r="O14" s="26" t="s">
        <v>928</v>
      </c>
    </row>
    <row r="15" ht="99" spans="1:15">
      <c r="A15" s="9">
        <v>12</v>
      </c>
      <c r="B15" s="26" t="s">
        <v>920</v>
      </c>
      <c r="C15" s="9" t="s">
        <v>921</v>
      </c>
      <c r="D15" s="9" t="s">
        <v>934</v>
      </c>
      <c r="E15" s="26" t="s">
        <v>930</v>
      </c>
      <c r="F15" s="26">
        <v>1</v>
      </c>
      <c r="G15" s="9" t="s">
        <v>934</v>
      </c>
      <c r="H15" s="26" t="s">
        <v>935</v>
      </c>
      <c r="I15" s="26" t="s">
        <v>925</v>
      </c>
      <c r="J15" s="26" t="s">
        <v>936</v>
      </c>
      <c r="K15" s="26" t="s">
        <v>937</v>
      </c>
      <c r="L15" s="26" t="s">
        <v>179</v>
      </c>
      <c r="M15" s="26">
        <v>1</v>
      </c>
      <c r="N15" s="26" t="str">
        <f>_xlfn.DISPIMG("ID_86D7149ED7ED43108B73F41FF6E29B5A",1)</f>
        <v>=DISPIMG("ID_86D7149ED7ED43108B73F41FF6E29B5A",1)</v>
      </c>
      <c r="O15" s="26" t="s">
        <v>928</v>
      </c>
    </row>
    <row r="16" ht="99" spans="1:15">
      <c r="A16" s="9">
        <v>13</v>
      </c>
      <c r="B16" s="26" t="s">
        <v>920</v>
      </c>
      <c r="C16" s="9" t="s">
        <v>921</v>
      </c>
      <c r="D16" s="9" t="s">
        <v>938</v>
      </c>
      <c r="E16" s="26" t="s">
        <v>930</v>
      </c>
      <c r="F16" s="26">
        <v>1</v>
      </c>
      <c r="G16" s="9" t="s">
        <v>938</v>
      </c>
      <c r="H16" s="26" t="s">
        <v>939</v>
      </c>
      <c r="I16" s="26" t="s">
        <v>925</v>
      </c>
      <c r="J16" s="26" t="s">
        <v>940</v>
      </c>
      <c r="K16" s="26" t="s">
        <v>941</v>
      </c>
      <c r="L16" s="26" t="s">
        <v>179</v>
      </c>
      <c r="M16" s="26">
        <v>1</v>
      </c>
      <c r="N16" s="26" t="str">
        <f>_xlfn.DISPIMG("ID_8FC3621BAEAC4F8A911ACEBB21C94199",1)</f>
        <v>=DISPIMG("ID_8FC3621BAEAC4F8A911ACEBB21C94199",1)</v>
      </c>
      <c r="O16" s="26" t="s">
        <v>928</v>
      </c>
    </row>
    <row r="17" ht="115.5" spans="1:15">
      <c r="A17" s="9">
        <v>14</v>
      </c>
      <c r="B17" s="26" t="s">
        <v>920</v>
      </c>
      <c r="C17" s="9" t="s">
        <v>921</v>
      </c>
      <c r="D17" s="9" t="s">
        <v>942</v>
      </c>
      <c r="E17" s="26" t="s">
        <v>930</v>
      </c>
      <c r="F17" s="26">
        <v>1</v>
      </c>
      <c r="G17" s="9" t="s">
        <v>942</v>
      </c>
      <c r="H17" s="26" t="s">
        <v>943</v>
      </c>
      <c r="I17" s="26" t="s">
        <v>944</v>
      </c>
      <c r="J17" s="26" t="s">
        <v>945</v>
      </c>
      <c r="K17" s="26" t="s">
        <v>946</v>
      </c>
      <c r="L17" s="26" t="s">
        <v>179</v>
      </c>
      <c r="M17" s="26">
        <v>1</v>
      </c>
      <c r="N17" s="26" t="str">
        <f>_xlfn.DISPIMG("ID_A5A07F656B814733BE64135BC06AD783",1)</f>
        <v>=DISPIMG("ID_A5A07F656B814733BE64135BC06AD783",1)</v>
      </c>
      <c r="O17" s="26" t="s">
        <v>928</v>
      </c>
    </row>
    <row r="18" ht="115.5" spans="1:15">
      <c r="A18" s="9">
        <v>15</v>
      </c>
      <c r="B18" s="26" t="s">
        <v>920</v>
      </c>
      <c r="C18" s="9" t="s">
        <v>921</v>
      </c>
      <c r="D18" s="9" t="s">
        <v>947</v>
      </c>
      <c r="E18" s="26" t="s">
        <v>948</v>
      </c>
      <c r="F18" s="26">
        <v>1</v>
      </c>
      <c r="G18" s="9" t="s">
        <v>947</v>
      </c>
      <c r="H18" s="26" t="s">
        <v>949</v>
      </c>
      <c r="I18" s="26" t="s">
        <v>944</v>
      </c>
      <c r="J18" s="26" t="s">
        <v>950</v>
      </c>
      <c r="K18" s="26" t="s">
        <v>951</v>
      </c>
      <c r="L18" s="26" t="s">
        <v>179</v>
      </c>
      <c r="M18" s="26">
        <v>1</v>
      </c>
      <c r="N18" s="26" t="str">
        <f>_xlfn.DISPIMG("ID_627D6F238F3E47F2822B5B3D1550F9C4",1)</f>
        <v>=DISPIMG("ID_627D6F238F3E47F2822B5B3D1550F9C4",1)</v>
      </c>
      <c r="O18" s="26" t="s">
        <v>928</v>
      </c>
    </row>
    <row r="19" ht="148.5" spans="1:15">
      <c r="A19" s="9">
        <v>16</v>
      </c>
      <c r="B19" s="26" t="s">
        <v>920</v>
      </c>
      <c r="C19" s="9" t="s">
        <v>921</v>
      </c>
      <c r="D19" s="9" t="s">
        <v>952</v>
      </c>
      <c r="E19" s="26" t="s">
        <v>953</v>
      </c>
      <c r="F19" s="26">
        <v>1</v>
      </c>
      <c r="G19" s="9" t="s">
        <v>952</v>
      </c>
      <c r="H19" s="26" t="s">
        <v>924</v>
      </c>
      <c r="I19" s="26" t="s">
        <v>954</v>
      </c>
      <c r="J19" s="26" t="s">
        <v>955</v>
      </c>
      <c r="K19" s="26" t="s">
        <v>956</v>
      </c>
      <c r="L19" s="26" t="s">
        <v>179</v>
      </c>
      <c r="M19" s="26">
        <v>1</v>
      </c>
      <c r="N19" s="26" t="str">
        <f>_xlfn.DISPIMG("ID_BAB3B0CBAFA1458B836DF54F360B5322",1)</f>
        <v>=DISPIMG("ID_BAB3B0CBAFA1458B836DF54F360B5322",1)</v>
      </c>
      <c r="O19" s="26" t="s">
        <v>928</v>
      </c>
    </row>
    <row r="20" ht="148.5" spans="1:15">
      <c r="A20" s="9">
        <v>17</v>
      </c>
      <c r="B20" s="26" t="s">
        <v>920</v>
      </c>
      <c r="C20" s="9" t="s">
        <v>921</v>
      </c>
      <c r="D20" s="9" t="s">
        <v>957</v>
      </c>
      <c r="E20" s="26" t="s">
        <v>953</v>
      </c>
      <c r="F20" s="26">
        <v>1</v>
      </c>
      <c r="G20" s="9" t="s">
        <v>957</v>
      </c>
      <c r="H20" s="26" t="s">
        <v>958</v>
      </c>
      <c r="I20" s="26" t="s">
        <v>954</v>
      </c>
      <c r="J20" s="26" t="s">
        <v>959</v>
      </c>
      <c r="K20" s="26" t="s">
        <v>960</v>
      </c>
      <c r="L20" s="26" t="s">
        <v>179</v>
      </c>
      <c r="M20" s="26">
        <v>1</v>
      </c>
      <c r="N20" s="26" t="str">
        <f>_xlfn.DISPIMG("ID_A1548ABCED434E61882158BD6B3BC98C",1)</f>
        <v>=DISPIMG("ID_A1548ABCED434E61882158BD6B3BC98C",1)</v>
      </c>
      <c r="O20" s="26" t="s">
        <v>928</v>
      </c>
    </row>
    <row r="21" ht="148.5" spans="1:15">
      <c r="A21" s="9">
        <v>18</v>
      </c>
      <c r="B21" s="26" t="s">
        <v>920</v>
      </c>
      <c r="C21" s="9" t="s">
        <v>921</v>
      </c>
      <c r="D21" s="9" t="s">
        <v>961</v>
      </c>
      <c r="E21" s="26" t="s">
        <v>953</v>
      </c>
      <c r="F21" s="26">
        <v>1</v>
      </c>
      <c r="G21" s="9" t="s">
        <v>961</v>
      </c>
      <c r="H21" s="26" t="s">
        <v>962</v>
      </c>
      <c r="I21" s="26" t="s">
        <v>954</v>
      </c>
      <c r="J21" s="26" t="s">
        <v>963</v>
      </c>
      <c r="K21" s="26" t="s">
        <v>964</v>
      </c>
      <c r="L21" s="26" t="s">
        <v>179</v>
      </c>
      <c r="M21" s="26">
        <v>1</v>
      </c>
      <c r="N21" s="26" t="str">
        <f>_xlfn.DISPIMG("ID_709E78E3DA4A4C69BB3BC960E16ED052",1)</f>
        <v>=DISPIMG("ID_709E78E3DA4A4C69BB3BC960E16ED052",1)</v>
      </c>
      <c r="O21" s="26" t="s">
        <v>928</v>
      </c>
    </row>
    <row r="22" ht="132" spans="1:15">
      <c r="A22" s="9">
        <v>19</v>
      </c>
      <c r="B22" s="26" t="s">
        <v>920</v>
      </c>
      <c r="C22" s="9" t="s">
        <v>921</v>
      </c>
      <c r="D22" s="9" t="s">
        <v>965</v>
      </c>
      <c r="E22" s="26" t="s">
        <v>966</v>
      </c>
      <c r="F22" s="26">
        <v>1</v>
      </c>
      <c r="G22" s="9" t="s">
        <v>965</v>
      </c>
      <c r="H22" s="26" t="s">
        <v>967</v>
      </c>
      <c r="I22" s="26" t="s">
        <v>968</v>
      </c>
      <c r="J22" s="26" t="s">
        <v>969</v>
      </c>
      <c r="K22" s="26" t="s">
        <v>970</v>
      </c>
      <c r="L22" s="26" t="s">
        <v>179</v>
      </c>
      <c r="M22" s="26">
        <v>1</v>
      </c>
      <c r="N22" s="26" t="str">
        <f>_xlfn.DISPIMG("ID_CE9696BB748A4BB7A05C448A69257DEF",1)</f>
        <v>=DISPIMG("ID_CE9696BB748A4BB7A05C448A69257DEF",1)</v>
      </c>
      <c r="O22" s="26" t="s">
        <v>928</v>
      </c>
    </row>
    <row r="23" ht="132" spans="1:15">
      <c r="A23" s="9">
        <v>20</v>
      </c>
      <c r="B23" s="26" t="s">
        <v>920</v>
      </c>
      <c r="C23" s="9" t="s">
        <v>921</v>
      </c>
      <c r="D23" s="9" t="s">
        <v>971</v>
      </c>
      <c r="E23" s="26" t="s">
        <v>966</v>
      </c>
      <c r="F23" s="26">
        <v>1</v>
      </c>
      <c r="G23" s="9" t="s">
        <v>971</v>
      </c>
      <c r="H23" s="26" t="s">
        <v>972</v>
      </c>
      <c r="I23" s="26" t="s">
        <v>973</v>
      </c>
      <c r="J23" s="26" t="s">
        <v>969</v>
      </c>
      <c r="K23" s="26" t="s">
        <v>970</v>
      </c>
      <c r="L23" s="26" t="s">
        <v>179</v>
      </c>
      <c r="M23" s="26">
        <v>1</v>
      </c>
      <c r="N23" s="26" t="str">
        <f>_xlfn.DISPIMG("ID_AC1B581DBE3C495597F645A50F8D34DE",1)</f>
        <v>=DISPIMG("ID_AC1B581DBE3C495597F645A50F8D34DE",1)</v>
      </c>
      <c r="O23" s="26" t="s">
        <v>928</v>
      </c>
    </row>
    <row r="24" ht="132" spans="1:15">
      <c r="A24" s="9">
        <v>21</v>
      </c>
      <c r="B24" s="26" t="s">
        <v>920</v>
      </c>
      <c r="C24" s="9" t="s">
        <v>921</v>
      </c>
      <c r="D24" s="9" t="s">
        <v>974</v>
      </c>
      <c r="E24" s="26" t="s">
        <v>966</v>
      </c>
      <c r="F24" s="26">
        <v>1</v>
      </c>
      <c r="G24" s="9" t="s">
        <v>974</v>
      </c>
      <c r="H24" s="26" t="s">
        <v>975</v>
      </c>
      <c r="I24" s="26" t="s">
        <v>973</v>
      </c>
      <c r="J24" s="26" t="s">
        <v>969</v>
      </c>
      <c r="K24" s="26" t="s">
        <v>970</v>
      </c>
      <c r="L24" s="26" t="s">
        <v>179</v>
      </c>
      <c r="M24" s="26">
        <v>1</v>
      </c>
      <c r="N24" s="26" t="str">
        <f>_xlfn.DISPIMG("ID_FD24C200D29F4099ADE130C885C9A1B5",1)</f>
        <v>=DISPIMG("ID_FD24C200D29F4099ADE130C885C9A1B5",1)</v>
      </c>
      <c r="O24" s="26" t="s">
        <v>928</v>
      </c>
    </row>
    <row r="25" ht="16.5" spans="1:15">
      <c r="A25" s="9"/>
      <c r="B25" s="9"/>
      <c r="C25" s="9"/>
      <c r="D25" s="26"/>
      <c r="E25" s="9"/>
      <c r="F25" s="9"/>
      <c r="G25" s="9"/>
      <c r="H25" s="9"/>
      <c r="I25" s="9"/>
      <c r="J25" s="9"/>
      <c r="K25" s="9"/>
      <c r="L25" s="9"/>
      <c r="M25" s="9"/>
      <c r="N25" s="9"/>
      <c r="O25" s="9"/>
    </row>
    <row r="26" ht="16.5" spans="1:15">
      <c r="A26" s="9"/>
      <c r="B26" s="9"/>
      <c r="C26" s="9"/>
      <c r="D26" s="26"/>
      <c r="E26" s="9"/>
      <c r="F26" s="9"/>
      <c r="G26" s="9"/>
      <c r="H26" s="9"/>
      <c r="I26" s="9"/>
      <c r="J26" s="9"/>
      <c r="K26" s="9"/>
      <c r="L26" s="9"/>
      <c r="M26" s="9"/>
      <c r="N26" s="9"/>
      <c r="O26" s="9"/>
    </row>
    <row r="27" ht="16.5" spans="1:15">
      <c r="A27" s="9"/>
      <c r="B27" s="9"/>
      <c r="C27" s="9"/>
      <c r="D27" s="26"/>
      <c r="E27" s="9"/>
      <c r="F27" s="9"/>
      <c r="G27" s="9"/>
      <c r="H27" s="9"/>
      <c r="I27" s="9"/>
      <c r="J27" s="9"/>
      <c r="K27" s="9"/>
      <c r="L27" s="9"/>
      <c r="M27" s="9"/>
      <c r="N27" s="9"/>
      <c r="O27" s="9"/>
    </row>
    <row r="28" ht="16.5" spans="1:15">
      <c r="A28" s="9"/>
      <c r="B28" s="9"/>
      <c r="C28" s="9"/>
      <c r="D28" s="26"/>
      <c r="E28" s="9"/>
      <c r="F28" s="9"/>
      <c r="G28" s="9"/>
      <c r="H28" s="9"/>
      <c r="I28" s="9"/>
      <c r="J28" s="9"/>
      <c r="K28" s="9"/>
      <c r="L28" s="9"/>
      <c r="M28" s="9"/>
      <c r="N28" s="9"/>
      <c r="O28" s="9"/>
    </row>
    <row r="29" ht="16.5" spans="1:15">
      <c r="A29" s="9"/>
      <c r="B29" s="9"/>
      <c r="C29" s="9"/>
      <c r="D29" s="26"/>
      <c r="E29" s="9"/>
      <c r="F29" s="9"/>
      <c r="G29" s="9"/>
      <c r="H29" s="9"/>
      <c r="I29" s="9"/>
      <c r="J29" s="9"/>
      <c r="K29" s="9"/>
      <c r="L29" s="9"/>
      <c r="M29" s="9"/>
      <c r="N29" s="9"/>
      <c r="O29" s="9"/>
    </row>
    <row r="30" spans="1:15">
      <c r="A30" s="9"/>
      <c r="B30" s="9"/>
      <c r="C30" s="9"/>
      <c r="D30" s="9"/>
      <c r="E30" s="9"/>
      <c r="F30" s="9"/>
      <c r="G30" s="9"/>
      <c r="H30" s="9"/>
      <c r="I30" s="9"/>
      <c r="J30" s="9"/>
      <c r="K30" s="9"/>
      <c r="L30" s="9"/>
      <c r="M30" s="9"/>
      <c r="N30" s="9"/>
      <c r="O30" s="9"/>
    </row>
    <row r="31" spans="1:15">
      <c r="A31" s="9"/>
      <c r="B31" s="9"/>
      <c r="C31" s="9"/>
      <c r="D31" s="9"/>
      <c r="E31" s="9"/>
      <c r="F31" s="9"/>
      <c r="G31" s="9"/>
      <c r="H31" s="9"/>
      <c r="I31" s="9"/>
      <c r="J31" s="9"/>
      <c r="K31" s="9"/>
      <c r="L31" s="9"/>
      <c r="M31" s="9"/>
      <c r="N31" s="9"/>
      <c r="O31" s="9"/>
    </row>
    <row r="32" spans="1:15">
      <c r="A32" s="9"/>
      <c r="B32" s="9"/>
      <c r="C32" s="9"/>
      <c r="D32" s="9"/>
      <c r="E32" s="9"/>
      <c r="F32" s="9"/>
      <c r="G32" s="9"/>
      <c r="H32" s="9"/>
      <c r="I32" s="9"/>
      <c r="J32" s="9"/>
      <c r="K32" s="9"/>
      <c r="L32" s="9"/>
      <c r="M32" s="9"/>
      <c r="N32" s="9"/>
      <c r="O32" s="9"/>
    </row>
    <row r="33" spans="1:15">
      <c r="A33" s="9"/>
      <c r="B33" s="9"/>
      <c r="C33" s="9"/>
      <c r="D33" s="9"/>
      <c r="E33" s="9"/>
      <c r="F33" s="9"/>
      <c r="G33" s="9"/>
      <c r="H33" s="9"/>
      <c r="I33" s="9"/>
      <c r="J33" s="9"/>
      <c r="K33" s="9"/>
      <c r="L33" s="9"/>
      <c r="M33" s="9"/>
      <c r="N33" s="9"/>
      <c r="O33" s="9"/>
    </row>
    <row r="34" spans="1:15">
      <c r="A34" s="9"/>
      <c r="B34" s="9"/>
      <c r="C34" s="9"/>
      <c r="D34" s="9"/>
      <c r="E34" s="9"/>
      <c r="F34" s="9"/>
      <c r="G34" s="9"/>
      <c r="H34" s="9"/>
      <c r="I34" s="9"/>
      <c r="J34" s="9"/>
      <c r="K34" s="9"/>
      <c r="L34" s="9"/>
      <c r="M34" s="9"/>
      <c r="N34" s="9"/>
      <c r="O34" s="9"/>
    </row>
    <row r="35" spans="1:15">
      <c r="A35" s="9"/>
      <c r="B35" s="9"/>
      <c r="C35" s="9"/>
      <c r="D35" s="9"/>
      <c r="E35" s="9"/>
      <c r="F35" s="9"/>
      <c r="G35" s="9"/>
      <c r="H35" s="9"/>
      <c r="I35" s="9"/>
      <c r="J35" s="9"/>
      <c r="K35" s="9"/>
      <c r="L35" s="9"/>
      <c r="M35" s="9"/>
      <c r="N35" s="9"/>
      <c r="O35" s="9"/>
    </row>
    <row r="36" spans="1:15">
      <c r="A36" s="9"/>
      <c r="B36" s="9"/>
      <c r="C36" s="9"/>
      <c r="D36" s="9"/>
      <c r="E36" s="9"/>
      <c r="F36" s="9"/>
      <c r="G36" s="9"/>
      <c r="H36" s="9"/>
      <c r="I36" s="9"/>
      <c r="J36" s="9"/>
      <c r="K36" s="9"/>
      <c r="L36" s="9"/>
      <c r="M36" s="9"/>
      <c r="N36" s="9"/>
      <c r="O36" s="9"/>
    </row>
    <row r="37" spans="1:15">
      <c r="A37" s="9"/>
      <c r="B37" s="9"/>
      <c r="C37" s="9"/>
      <c r="D37" s="9"/>
      <c r="E37" s="9"/>
      <c r="F37" s="9"/>
      <c r="G37" s="9"/>
      <c r="H37" s="9"/>
      <c r="I37" s="9"/>
      <c r="J37" s="9"/>
      <c r="K37" s="9"/>
      <c r="L37" s="9"/>
      <c r="M37" s="9"/>
      <c r="N37" s="9"/>
      <c r="O37" s="9"/>
    </row>
    <row r="38" spans="1:15">
      <c r="A38" s="9"/>
      <c r="B38" s="9"/>
      <c r="C38" s="9"/>
      <c r="D38" s="9"/>
      <c r="E38" s="9"/>
      <c r="F38" s="9"/>
      <c r="G38" s="9"/>
      <c r="H38" s="9"/>
      <c r="I38" s="9"/>
      <c r="J38" s="9"/>
      <c r="K38" s="9"/>
      <c r="L38" s="9"/>
      <c r="M38" s="9"/>
      <c r="N38" s="9"/>
      <c r="O38" s="9"/>
    </row>
    <row r="39" spans="1:15">
      <c r="A39" s="9"/>
      <c r="B39" s="9"/>
      <c r="C39" s="9"/>
      <c r="D39" s="9"/>
      <c r="E39" s="9"/>
      <c r="F39" s="9"/>
      <c r="G39" s="9"/>
      <c r="H39" s="9"/>
      <c r="I39" s="9"/>
      <c r="J39" s="9"/>
      <c r="K39" s="9"/>
      <c r="L39" s="9"/>
      <c r="M39" s="9"/>
      <c r="N39" s="9"/>
      <c r="O39" s="9"/>
    </row>
    <row r="40" spans="1:15">
      <c r="A40" s="9"/>
      <c r="B40" s="9"/>
      <c r="C40" s="9"/>
      <c r="D40" s="9"/>
      <c r="E40" s="9"/>
      <c r="F40" s="9"/>
      <c r="G40" s="9"/>
      <c r="H40" s="9"/>
      <c r="I40" s="9"/>
      <c r="J40" s="9"/>
      <c r="K40" s="9"/>
      <c r="L40" s="9"/>
      <c r="M40" s="9"/>
      <c r="N40" s="9"/>
      <c r="O40" s="9"/>
    </row>
    <row r="41" spans="1:15">
      <c r="A41" s="9"/>
      <c r="B41" s="9"/>
      <c r="C41" s="9"/>
      <c r="D41" s="9"/>
      <c r="E41" s="9"/>
      <c r="F41" s="9"/>
      <c r="G41" s="9"/>
      <c r="H41" s="9"/>
      <c r="I41" s="9"/>
      <c r="J41" s="9"/>
      <c r="K41" s="9"/>
      <c r="L41" s="9"/>
      <c r="M41" s="9"/>
      <c r="N41" s="9"/>
      <c r="O41" s="9"/>
    </row>
    <row r="42" spans="1:15">
      <c r="A42" s="9"/>
      <c r="B42" s="9"/>
      <c r="C42" s="9"/>
      <c r="D42" s="9"/>
      <c r="E42" s="9"/>
      <c r="F42" s="9"/>
      <c r="G42" s="9"/>
      <c r="H42" s="9"/>
      <c r="I42" s="9"/>
      <c r="J42" s="9"/>
      <c r="K42" s="9"/>
      <c r="L42" s="9"/>
      <c r="M42" s="9"/>
      <c r="N42" s="9"/>
      <c r="O42" s="9"/>
    </row>
    <row r="43" spans="1:15">
      <c r="A43" s="9"/>
      <c r="B43" s="9"/>
      <c r="C43" s="9"/>
      <c r="D43" s="9"/>
      <c r="E43" s="9"/>
      <c r="F43" s="9"/>
      <c r="G43" s="9"/>
      <c r="H43" s="9"/>
      <c r="I43" s="9"/>
      <c r="J43" s="9"/>
      <c r="K43" s="9"/>
      <c r="L43" s="9"/>
      <c r="M43" s="9"/>
      <c r="N43" s="9"/>
      <c r="O43" s="9"/>
    </row>
    <row r="44" spans="1:15">
      <c r="A44" s="9"/>
      <c r="B44" s="9"/>
      <c r="C44" s="9"/>
      <c r="D44" s="9"/>
      <c r="E44" s="9"/>
      <c r="F44" s="9"/>
      <c r="G44" s="9"/>
      <c r="H44" s="9"/>
      <c r="I44" s="9"/>
      <c r="J44" s="9"/>
      <c r="K44" s="9"/>
      <c r="L44" s="9"/>
      <c r="M44" s="9"/>
      <c r="N44" s="9"/>
      <c r="O44" s="9"/>
    </row>
    <row r="45" spans="1:15">
      <c r="A45" s="9"/>
      <c r="B45" s="9"/>
      <c r="C45" s="9"/>
      <c r="D45" s="9"/>
      <c r="E45" s="9"/>
      <c r="F45" s="9"/>
      <c r="G45" s="9"/>
      <c r="H45" s="9"/>
      <c r="I45" s="9"/>
      <c r="J45" s="9"/>
      <c r="K45" s="9"/>
      <c r="L45" s="9"/>
      <c r="M45" s="9"/>
      <c r="N45" s="9"/>
      <c r="O45" s="9"/>
    </row>
    <row r="46" spans="1:15">
      <c r="A46" s="9"/>
      <c r="B46" s="9"/>
      <c r="C46" s="9"/>
      <c r="D46" s="9"/>
      <c r="E46" s="9"/>
      <c r="F46" s="9"/>
      <c r="G46" s="9"/>
      <c r="H46" s="9"/>
      <c r="I46" s="9"/>
      <c r="J46" s="9"/>
      <c r="K46" s="9"/>
      <c r="L46" s="9"/>
      <c r="M46" s="9"/>
      <c r="N46" s="9"/>
      <c r="O46" s="9"/>
    </row>
    <row r="47" spans="1:15">
      <c r="A47" s="9"/>
      <c r="B47" s="9"/>
      <c r="C47" s="9"/>
      <c r="D47" s="9"/>
      <c r="E47" s="9"/>
      <c r="F47" s="9"/>
      <c r="G47" s="9"/>
      <c r="H47" s="9"/>
      <c r="I47" s="9"/>
      <c r="J47" s="9"/>
      <c r="K47" s="9"/>
      <c r="L47" s="9"/>
      <c r="M47" s="9"/>
      <c r="N47" s="9"/>
      <c r="O47" s="9"/>
    </row>
    <row r="48" spans="1:15">
      <c r="A48" s="9"/>
      <c r="B48" s="9"/>
      <c r="C48" s="9"/>
      <c r="D48" s="9"/>
      <c r="E48" s="9"/>
      <c r="F48" s="9"/>
      <c r="G48" s="9"/>
      <c r="H48" s="9"/>
      <c r="I48" s="9"/>
      <c r="J48" s="9"/>
      <c r="K48" s="9"/>
      <c r="L48" s="9"/>
      <c r="M48" s="9"/>
      <c r="N48" s="9"/>
      <c r="O48" s="9"/>
    </row>
    <row r="49" spans="1:15">
      <c r="A49" s="9"/>
      <c r="B49" s="9"/>
      <c r="C49" s="9"/>
      <c r="D49" s="9"/>
      <c r="E49" s="9"/>
      <c r="F49" s="9"/>
      <c r="G49" s="9"/>
      <c r="H49" s="9"/>
      <c r="I49" s="9"/>
      <c r="J49" s="9"/>
      <c r="K49" s="9"/>
      <c r="L49" s="9"/>
      <c r="M49" s="9"/>
      <c r="N49" s="9"/>
      <c r="O49" s="9"/>
    </row>
    <row r="50" spans="1:15">
      <c r="A50" s="9"/>
      <c r="B50" s="9"/>
      <c r="C50" s="9"/>
      <c r="D50" s="9"/>
      <c r="E50" s="9"/>
      <c r="F50" s="9"/>
      <c r="G50" s="9"/>
      <c r="H50" s="9"/>
      <c r="I50" s="9"/>
      <c r="J50" s="9"/>
      <c r="K50" s="9"/>
      <c r="L50" s="9"/>
      <c r="M50" s="9"/>
      <c r="N50" s="9"/>
      <c r="O50" s="9"/>
    </row>
    <row r="51" spans="1:15">
      <c r="A51" s="9"/>
      <c r="B51" s="9"/>
      <c r="C51" s="9"/>
      <c r="D51" s="9"/>
      <c r="E51" s="9"/>
      <c r="F51" s="9"/>
      <c r="G51" s="9"/>
      <c r="H51" s="9"/>
      <c r="I51" s="9"/>
      <c r="J51" s="9"/>
      <c r="K51" s="9"/>
      <c r="L51" s="9"/>
      <c r="M51" s="9"/>
      <c r="N51" s="9"/>
      <c r="O51" s="9"/>
    </row>
    <row r="52" spans="1:15">
      <c r="A52" s="9"/>
      <c r="B52" s="9"/>
      <c r="C52" s="9"/>
      <c r="D52" s="9"/>
      <c r="E52" s="9"/>
      <c r="F52" s="9"/>
      <c r="G52" s="9"/>
      <c r="H52" s="9"/>
      <c r="I52" s="9"/>
      <c r="J52" s="9"/>
      <c r="K52" s="9"/>
      <c r="L52" s="9"/>
      <c r="M52" s="9"/>
      <c r="N52" s="9"/>
      <c r="O52" s="9"/>
    </row>
    <row r="53" spans="1:15">
      <c r="A53" s="9"/>
      <c r="B53" s="9"/>
      <c r="C53" s="9"/>
      <c r="D53" s="9"/>
      <c r="E53" s="9"/>
      <c r="F53" s="9"/>
      <c r="G53" s="9"/>
      <c r="H53" s="9"/>
      <c r="I53" s="9"/>
      <c r="J53" s="9"/>
      <c r="K53" s="9"/>
      <c r="L53" s="9"/>
      <c r="M53" s="9"/>
      <c r="N53" s="9"/>
      <c r="O53" s="9"/>
    </row>
    <row r="54" spans="1:15">
      <c r="A54" s="9"/>
      <c r="B54" s="9"/>
      <c r="C54" s="9"/>
      <c r="D54" s="9"/>
      <c r="E54" s="9"/>
      <c r="F54" s="9"/>
      <c r="G54" s="9"/>
      <c r="H54" s="9"/>
      <c r="I54" s="9"/>
      <c r="J54" s="9"/>
      <c r="K54" s="9"/>
      <c r="L54" s="9"/>
      <c r="M54" s="9"/>
      <c r="N54" s="9"/>
      <c r="O54" s="9"/>
    </row>
    <row r="55" spans="1:15">
      <c r="A55" s="9"/>
      <c r="B55" s="9"/>
      <c r="C55" s="9"/>
      <c r="D55" s="9"/>
      <c r="E55" s="9"/>
      <c r="F55" s="9"/>
      <c r="G55" s="9"/>
      <c r="H55" s="9"/>
      <c r="I55" s="9"/>
      <c r="J55" s="9"/>
      <c r="K55" s="9"/>
      <c r="L55" s="9"/>
      <c r="M55" s="9"/>
      <c r="N55" s="9"/>
      <c r="O55" s="9"/>
    </row>
    <row r="56" spans="1:15">
      <c r="A56" s="9"/>
      <c r="B56" s="9"/>
      <c r="C56" s="9"/>
      <c r="D56" s="9"/>
      <c r="E56" s="9"/>
      <c r="F56" s="9"/>
      <c r="G56" s="9"/>
      <c r="H56" s="9"/>
      <c r="I56" s="9"/>
      <c r="J56" s="9"/>
      <c r="K56" s="9"/>
      <c r="L56" s="9"/>
      <c r="M56" s="9"/>
      <c r="N56" s="9"/>
      <c r="O56" s="9"/>
    </row>
    <row r="57" spans="1:15">
      <c r="A57" s="9"/>
      <c r="B57" s="9"/>
      <c r="C57" s="9"/>
      <c r="D57" s="9"/>
      <c r="E57" s="9"/>
      <c r="F57" s="9"/>
      <c r="G57" s="9"/>
      <c r="H57" s="9"/>
      <c r="I57" s="9"/>
      <c r="J57" s="9"/>
      <c r="K57" s="9"/>
      <c r="L57" s="9"/>
      <c r="M57" s="9"/>
      <c r="N57" s="9"/>
      <c r="O57" s="9"/>
    </row>
    <row r="58" spans="1:15">
      <c r="A58" s="9"/>
      <c r="B58" s="9"/>
      <c r="C58" s="9"/>
      <c r="D58" s="9"/>
      <c r="E58" s="9"/>
      <c r="F58" s="9"/>
      <c r="G58" s="9"/>
      <c r="H58" s="9"/>
      <c r="I58" s="9"/>
      <c r="J58" s="9"/>
      <c r="K58" s="9"/>
      <c r="L58" s="9"/>
      <c r="M58" s="9"/>
      <c r="N58" s="9"/>
      <c r="O58" s="9"/>
    </row>
    <row r="59" spans="1:15">
      <c r="A59" s="9"/>
      <c r="B59" s="9"/>
      <c r="C59" s="9"/>
      <c r="D59" s="9"/>
      <c r="E59" s="9"/>
      <c r="F59" s="9"/>
      <c r="G59" s="9"/>
      <c r="H59" s="9"/>
      <c r="I59" s="9"/>
      <c r="J59" s="9"/>
      <c r="K59" s="9"/>
      <c r="L59" s="9"/>
      <c r="M59" s="9"/>
      <c r="N59" s="9"/>
      <c r="O59" s="9"/>
    </row>
    <row r="60" spans="1:15">
      <c r="A60" s="10"/>
      <c r="B60" s="10"/>
      <c r="C60" s="10"/>
      <c r="D60" s="10"/>
      <c r="E60" s="10"/>
      <c r="F60" s="10"/>
      <c r="G60" s="10"/>
      <c r="H60" s="10"/>
      <c r="I60" s="10"/>
      <c r="J60" s="10"/>
      <c r="K60" s="10"/>
      <c r="L60" s="10"/>
      <c r="M60" s="10"/>
      <c r="N60" s="10"/>
      <c r="O60" s="10"/>
    </row>
    <row r="61" spans="1:15">
      <c r="A61" s="10"/>
      <c r="B61" s="10"/>
      <c r="C61" s="10"/>
      <c r="D61" s="10"/>
      <c r="E61" s="10"/>
      <c r="F61" s="10"/>
      <c r="G61" s="10"/>
      <c r="H61" s="10"/>
      <c r="I61" s="10"/>
      <c r="J61" s="10"/>
      <c r="K61" s="10"/>
      <c r="L61" s="10"/>
      <c r="M61" s="10"/>
      <c r="N61" s="10"/>
      <c r="O61" s="10"/>
    </row>
    <row r="62" spans="1:15">
      <c r="A62" s="10"/>
      <c r="B62" s="10"/>
      <c r="C62" s="10"/>
      <c r="D62" s="10"/>
      <c r="E62" s="10"/>
      <c r="F62" s="10"/>
      <c r="G62" s="10"/>
      <c r="H62" s="10"/>
      <c r="I62" s="10"/>
      <c r="J62" s="10"/>
      <c r="K62" s="10"/>
      <c r="L62" s="10"/>
      <c r="M62" s="10"/>
      <c r="N62" s="10"/>
      <c r="O62" s="10"/>
    </row>
    <row r="63" spans="1:15">
      <c r="A63" s="10"/>
      <c r="B63" s="10"/>
      <c r="C63" s="10"/>
      <c r="D63" s="10"/>
      <c r="E63" s="10"/>
      <c r="F63" s="10"/>
      <c r="G63" s="10"/>
      <c r="H63" s="10"/>
      <c r="I63" s="10"/>
      <c r="J63" s="10"/>
      <c r="K63" s="10"/>
      <c r="L63" s="10"/>
      <c r="M63" s="10"/>
      <c r="N63" s="10"/>
      <c r="O63" s="10"/>
    </row>
    <row r="64" spans="1:15">
      <c r="A64" s="10"/>
      <c r="B64" s="10"/>
      <c r="C64" s="10"/>
      <c r="D64" s="10"/>
      <c r="E64" s="10"/>
      <c r="F64" s="10"/>
      <c r="G64" s="10"/>
      <c r="H64" s="10"/>
      <c r="I64" s="10"/>
      <c r="J64" s="10"/>
      <c r="K64" s="10"/>
      <c r="L64" s="10"/>
      <c r="M64" s="10"/>
      <c r="N64" s="10"/>
      <c r="O64" s="10"/>
    </row>
    <row r="65" spans="1:15">
      <c r="A65" s="10"/>
      <c r="B65" s="10"/>
      <c r="C65" s="10"/>
      <c r="D65" s="10"/>
      <c r="E65" s="10"/>
      <c r="F65" s="10"/>
      <c r="G65" s="10"/>
      <c r="H65" s="10"/>
      <c r="I65" s="10"/>
      <c r="J65" s="10"/>
      <c r="K65" s="10"/>
      <c r="L65" s="10"/>
      <c r="M65" s="10"/>
      <c r="N65" s="10"/>
      <c r="O65" s="10"/>
    </row>
    <row r="66" spans="1:15">
      <c r="A66" s="10"/>
      <c r="B66" s="10"/>
      <c r="C66" s="10"/>
      <c r="D66" s="10"/>
      <c r="E66" s="10"/>
      <c r="F66" s="10"/>
      <c r="G66" s="10"/>
      <c r="H66" s="10"/>
      <c r="I66" s="10"/>
      <c r="J66" s="10"/>
      <c r="K66" s="10"/>
      <c r="L66" s="10"/>
      <c r="M66" s="10"/>
      <c r="N66" s="10"/>
      <c r="O66" s="10"/>
    </row>
    <row r="67" spans="1:15">
      <c r="A67" s="10"/>
      <c r="B67" s="10"/>
      <c r="C67" s="10"/>
      <c r="D67" s="10"/>
      <c r="E67" s="10"/>
      <c r="F67" s="10"/>
      <c r="G67" s="10"/>
      <c r="H67" s="10"/>
      <c r="I67" s="10"/>
      <c r="J67" s="10"/>
      <c r="K67" s="10"/>
      <c r="L67" s="10"/>
      <c r="M67" s="10"/>
      <c r="N67" s="10"/>
      <c r="O67" s="10"/>
    </row>
    <row r="68" spans="1:15">
      <c r="A68" s="10"/>
      <c r="B68" s="10"/>
      <c r="C68" s="10"/>
      <c r="D68" s="10"/>
      <c r="E68" s="10"/>
      <c r="F68" s="10"/>
      <c r="G68" s="10"/>
      <c r="H68" s="10"/>
      <c r="I68" s="10"/>
      <c r="J68" s="10"/>
      <c r="K68" s="10"/>
      <c r="L68" s="10"/>
      <c r="M68" s="10"/>
      <c r="N68" s="10"/>
      <c r="O68" s="10"/>
    </row>
    <row r="69" spans="1:15">
      <c r="A69" s="10"/>
      <c r="B69" s="10"/>
      <c r="C69" s="10"/>
      <c r="D69" s="10"/>
      <c r="E69" s="10"/>
      <c r="F69" s="10"/>
      <c r="G69" s="10"/>
      <c r="H69" s="10"/>
      <c r="I69" s="10"/>
      <c r="J69" s="10"/>
      <c r="K69" s="10"/>
      <c r="L69" s="10"/>
      <c r="M69" s="10"/>
      <c r="N69" s="10"/>
      <c r="O69" s="10"/>
    </row>
    <row r="70" spans="1:15">
      <c r="A70" s="10"/>
      <c r="B70" s="10"/>
      <c r="C70" s="10"/>
      <c r="D70" s="10"/>
      <c r="E70" s="10"/>
      <c r="F70" s="10"/>
      <c r="G70" s="10"/>
      <c r="H70" s="10"/>
      <c r="I70" s="10"/>
      <c r="J70" s="10"/>
      <c r="K70" s="10"/>
      <c r="L70" s="10"/>
      <c r="M70" s="10"/>
      <c r="N70" s="10"/>
      <c r="O70" s="10"/>
    </row>
    <row r="71" spans="1:15">
      <c r="A71" s="10"/>
      <c r="B71" s="10"/>
      <c r="C71" s="10"/>
      <c r="D71" s="10"/>
      <c r="E71" s="10"/>
      <c r="F71" s="10"/>
      <c r="G71" s="10"/>
      <c r="H71" s="10"/>
      <c r="I71" s="10"/>
      <c r="J71" s="10"/>
      <c r="K71" s="10"/>
      <c r="L71" s="10"/>
      <c r="M71" s="10"/>
      <c r="N71" s="10"/>
      <c r="O71" s="10"/>
    </row>
    <row r="72" spans="1:15">
      <c r="A72" s="10"/>
      <c r="B72" s="10"/>
      <c r="C72" s="10"/>
      <c r="D72" s="10"/>
      <c r="E72" s="10"/>
      <c r="F72" s="10"/>
      <c r="G72" s="10"/>
      <c r="H72" s="10"/>
      <c r="I72" s="10"/>
      <c r="J72" s="10"/>
      <c r="K72" s="10"/>
      <c r="L72" s="10"/>
      <c r="M72" s="10"/>
      <c r="N72" s="10"/>
      <c r="O72" s="10"/>
    </row>
    <row r="73" spans="1:15">
      <c r="A73" s="10"/>
      <c r="B73" s="10"/>
      <c r="C73" s="10"/>
      <c r="D73" s="10"/>
      <c r="E73" s="10"/>
      <c r="F73" s="10"/>
      <c r="G73" s="10"/>
      <c r="H73" s="10"/>
      <c r="I73" s="10"/>
      <c r="J73" s="10"/>
      <c r="K73" s="10"/>
      <c r="L73" s="10"/>
      <c r="M73" s="10"/>
      <c r="N73" s="10"/>
      <c r="O73" s="10"/>
    </row>
    <row r="74" spans="1:15">
      <c r="A74" s="10"/>
      <c r="B74" s="10"/>
      <c r="C74" s="10"/>
      <c r="D74" s="10"/>
      <c r="E74" s="10"/>
      <c r="F74" s="10"/>
      <c r="G74" s="10"/>
      <c r="H74" s="10"/>
      <c r="I74" s="10"/>
      <c r="J74" s="10"/>
      <c r="K74" s="10"/>
      <c r="L74" s="10"/>
      <c r="M74" s="10"/>
      <c r="N74" s="10"/>
      <c r="O74" s="10"/>
    </row>
    <row r="75" spans="1:15">
      <c r="A75" s="10"/>
      <c r="B75" s="10"/>
      <c r="C75" s="10"/>
      <c r="D75" s="10"/>
      <c r="E75" s="10"/>
      <c r="F75" s="10"/>
      <c r="G75" s="10"/>
      <c r="H75" s="10"/>
      <c r="I75" s="10"/>
      <c r="J75" s="10"/>
      <c r="K75" s="10"/>
      <c r="L75" s="10"/>
      <c r="M75" s="10"/>
      <c r="N75" s="10"/>
      <c r="O75" s="10"/>
    </row>
    <row r="76" spans="1:15">
      <c r="A76" s="10"/>
      <c r="B76" s="10"/>
      <c r="C76" s="10"/>
      <c r="D76" s="10"/>
      <c r="E76" s="10"/>
      <c r="F76" s="10"/>
      <c r="G76" s="10"/>
      <c r="H76" s="10"/>
      <c r="I76" s="10"/>
      <c r="J76" s="10"/>
      <c r="K76" s="10"/>
      <c r="L76" s="10"/>
      <c r="M76" s="10"/>
      <c r="N76" s="10"/>
      <c r="O76" s="10"/>
    </row>
    <row r="77" spans="1:15">
      <c r="A77" s="10"/>
      <c r="B77" s="10"/>
      <c r="C77" s="10"/>
      <c r="D77" s="10"/>
      <c r="E77" s="10"/>
      <c r="F77" s="10"/>
      <c r="G77" s="10"/>
      <c r="H77" s="10"/>
      <c r="I77" s="10"/>
      <c r="J77" s="10"/>
      <c r="K77" s="10"/>
      <c r="L77" s="10"/>
      <c r="M77" s="10"/>
      <c r="N77" s="10"/>
      <c r="O77" s="10"/>
    </row>
    <row r="78" spans="1:15">
      <c r="A78" s="10"/>
      <c r="B78" s="10"/>
      <c r="C78" s="10"/>
      <c r="D78" s="10"/>
      <c r="E78" s="10"/>
      <c r="F78" s="10"/>
      <c r="G78" s="10"/>
      <c r="H78" s="10"/>
      <c r="I78" s="10"/>
      <c r="J78" s="10"/>
      <c r="K78" s="10"/>
      <c r="L78" s="10"/>
      <c r="M78" s="10"/>
      <c r="N78" s="10"/>
      <c r="O78" s="10"/>
    </row>
    <row r="79" spans="1:15">
      <c r="A79" s="10"/>
      <c r="B79" s="10"/>
      <c r="C79" s="10"/>
      <c r="D79" s="10"/>
      <c r="E79" s="10"/>
      <c r="F79" s="10"/>
      <c r="G79" s="10"/>
      <c r="H79" s="10"/>
      <c r="I79" s="10"/>
      <c r="J79" s="10"/>
      <c r="K79" s="10"/>
      <c r="L79" s="10"/>
      <c r="M79" s="10"/>
      <c r="N79" s="10"/>
      <c r="O79" s="10"/>
    </row>
    <row r="80" spans="1:15">
      <c r="A80" s="10"/>
      <c r="B80" s="10"/>
      <c r="C80" s="10"/>
      <c r="D80" s="10"/>
      <c r="E80" s="10"/>
      <c r="F80" s="10"/>
      <c r="G80" s="10"/>
      <c r="H80" s="10"/>
      <c r="I80" s="10"/>
      <c r="J80" s="10"/>
      <c r="K80" s="10"/>
      <c r="L80" s="10"/>
      <c r="M80" s="10"/>
      <c r="N80" s="10"/>
      <c r="O80" s="10"/>
    </row>
    <row r="81" spans="1:15">
      <c r="A81" s="10"/>
      <c r="B81" s="10"/>
      <c r="C81" s="10"/>
      <c r="D81" s="10"/>
      <c r="E81" s="10"/>
      <c r="F81" s="10"/>
      <c r="G81" s="10"/>
      <c r="H81" s="10"/>
      <c r="I81" s="10"/>
      <c r="J81" s="10"/>
      <c r="K81" s="10"/>
      <c r="L81" s="10"/>
      <c r="M81" s="10"/>
      <c r="N81" s="10"/>
      <c r="O81" s="10"/>
    </row>
    <row r="82" spans="1:15">
      <c r="A82" s="10"/>
      <c r="B82" s="10"/>
      <c r="C82" s="10"/>
      <c r="D82" s="10"/>
      <c r="E82" s="10"/>
      <c r="F82" s="10"/>
      <c r="G82" s="10"/>
      <c r="H82" s="10"/>
      <c r="I82" s="10"/>
      <c r="J82" s="10"/>
      <c r="K82" s="10"/>
      <c r="L82" s="10"/>
      <c r="M82" s="10"/>
      <c r="N82" s="10"/>
      <c r="O82" s="10"/>
    </row>
    <row r="83" spans="1:15">
      <c r="A83" s="10"/>
      <c r="B83" s="10"/>
      <c r="C83" s="10"/>
      <c r="D83" s="10"/>
      <c r="E83" s="10"/>
      <c r="F83" s="10"/>
      <c r="G83" s="10"/>
      <c r="H83" s="10"/>
      <c r="I83" s="10"/>
      <c r="J83" s="10"/>
      <c r="K83" s="10"/>
      <c r="L83" s="10"/>
      <c r="M83" s="10"/>
      <c r="N83" s="10"/>
      <c r="O83" s="10"/>
    </row>
    <row r="84" spans="1:15">
      <c r="A84" s="10"/>
      <c r="B84" s="10"/>
      <c r="C84" s="10"/>
      <c r="D84" s="10"/>
      <c r="E84" s="10"/>
      <c r="F84" s="10"/>
      <c r="G84" s="10"/>
      <c r="H84" s="10"/>
      <c r="I84" s="10"/>
      <c r="J84" s="10"/>
      <c r="K84" s="10"/>
      <c r="L84" s="10"/>
      <c r="M84" s="10"/>
      <c r="N84" s="10"/>
      <c r="O84" s="10"/>
    </row>
    <row r="85" spans="1:15">
      <c r="A85" s="10"/>
      <c r="B85" s="10"/>
      <c r="C85" s="10"/>
      <c r="D85" s="10"/>
      <c r="E85" s="10"/>
      <c r="F85" s="10"/>
      <c r="G85" s="10"/>
      <c r="H85" s="10"/>
      <c r="I85" s="10"/>
      <c r="J85" s="10"/>
      <c r="K85" s="10"/>
      <c r="L85" s="10"/>
      <c r="M85" s="10"/>
      <c r="N85" s="10"/>
      <c r="O85" s="10"/>
    </row>
    <row r="86" spans="1:15">
      <c r="A86" s="10"/>
      <c r="B86" s="10"/>
      <c r="C86" s="10"/>
      <c r="D86" s="10"/>
      <c r="E86" s="10"/>
      <c r="F86" s="10"/>
      <c r="G86" s="10"/>
      <c r="H86" s="10"/>
      <c r="I86" s="10"/>
      <c r="J86" s="10"/>
      <c r="K86" s="10"/>
      <c r="L86" s="10"/>
      <c r="M86" s="10"/>
      <c r="N86" s="10"/>
      <c r="O86" s="10"/>
    </row>
    <row r="87" spans="1:15">
      <c r="A87" s="10"/>
      <c r="B87" s="10"/>
      <c r="C87" s="10"/>
      <c r="D87" s="10"/>
      <c r="E87" s="10"/>
      <c r="F87" s="10"/>
      <c r="G87" s="10"/>
      <c r="H87" s="10"/>
      <c r="I87" s="10"/>
      <c r="J87" s="10"/>
      <c r="K87" s="10"/>
      <c r="L87" s="10"/>
      <c r="M87" s="10"/>
      <c r="N87" s="10"/>
      <c r="O87" s="10"/>
    </row>
    <row r="88" spans="1:15">
      <c r="A88" s="10"/>
      <c r="B88" s="10"/>
      <c r="C88" s="10"/>
      <c r="D88" s="10"/>
      <c r="E88" s="10"/>
      <c r="F88" s="10"/>
      <c r="G88" s="10"/>
      <c r="H88" s="10"/>
      <c r="I88" s="10"/>
      <c r="J88" s="10"/>
      <c r="K88" s="10"/>
      <c r="L88" s="10"/>
      <c r="M88" s="10"/>
      <c r="N88" s="10"/>
      <c r="O88" s="10"/>
    </row>
    <row r="89" spans="1:15">
      <c r="A89" s="10"/>
      <c r="B89" s="10"/>
      <c r="C89" s="10"/>
      <c r="D89" s="10"/>
      <c r="E89" s="10"/>
      <c r="F89" s="10"/>
      <c r="G89" s="10"/>
      <c r="H89" s="10"/>
      <c r="I89" s="10"/>
      <c r="J89" s="10"/>
      <c r="K89" s="10"/>
      <c r="L89" s="10"/>
      <c r="M89" s="10"/>
      <c r="N89" s="10"/>
      <c r="O89" s="10"/>
    </row>
    <row r="90" spans="1:15">
      <c r="A90" s="10"/>
      <c r="B90" s="10"/>
      <c r="C90" s="10"/>
      <c r="D90" s="10"/>
      <c r="E90" s="10"/>
      <c r="F90" s="10"/>
      <c r="G90" s="10"/>
      <c r="H90" s="10"/>
      <c r="I90" s="10"/>
      <c r="J90" s="10"/>
      <c r="K90" s="10"/>
      <c r="L90" s="10"/>
      <c r="M90" s="10"/>
      <c r="N90" s="10"/>
      <c r="O90" s="10"/>
    </row>
    <row r="91" spans="1:15">
      <c r="A91" s="10"/>
      <c r="B91" s="10"/>
      <c r="C91" s="10"/>
      <c r="D91" s="10"/>
      <c r="E91" s="10"/>
      <c r="F91" s="10"/>
      <c r="G91" s="10"/>
      <c r="H91" s="10"/>
      <c r="I91" s="10"/>
      <c r="J91" s="10"/>
      <c r="K91" s="10"/>
      <c r="L91" s="10"/>
      <c r="M91" s="10"/>
      <c r="N91" s="10"/>
      <c r="O91" s="10"/>
    </row>
    <row r="92" spans="1:15">
      <c r="A92" s="10"/>
      <c r="B92" s="10"/>
      <c r="C92" s="10"/>
      <c r="D92" s="10"/>
      <c r="E92" s="10"/>
      <c r="F92" s="10"/>
      <c r="G92" s="10"/>
      <c r="H92" s="10"/>
      <c r="I92" s="10"/>
      <c r="J92" s="10"/>
      <c r="K92" s="10"/>
      <c r="L92" s="10"/>
      <c r="M92" s="10"/>
      <c r="N92" s="10"/>
      <c r="O92" s="10"/>
    </row>
    <row r="93" spans="1:15">
      <c r="A93" s="10"/>
      <c r="B93" s="10"/>
      <c r="C93" s="10"/>
      <c r="D93" s="10"/>
      <c r="E93" s="10"/>
      <c r="F93" s="10"/>
      <c r="G93" s="10"/>
      <c r="H93" s="10"/>
      <c r="I93" s="10"/>
      <c r="J93" s="10"/>
      <c r="K93" s="10"/>
      <c r="L93" s="10"/>
      <c r="M93" s="10"/>
      <c r="N93" s="10"/>
      <c r="O93" s="10"/>
    </row>
    <row r="94" spans="1:15">
      <c r="A94" s="10"/>
      <c r="B94" s="10"/>
      <c r="C94" s="10"/>
      <c r="D94" s="10"/>
      <c r="E94" s="10"/>
      <c r="F94" s="10"/>
      <c r="G94" s="10"/>
      <c r="H94" s="10"/>
      <c r="I94" s="10"/>
      <c r="J94" s="10"/>
      <c r="K94" s="10"/>
      <c r="L94" s="10"/>
      <c r="M94" s="10"/>
      <c r="N94" s="10"/>
      <c r="O94" s="10"/>
    </row>
    <row r="95" spans="1:15">
      <c r="A95" s="10"/>
      <c r="B95" s="10"/>
      <c r="C95" s="10"/>
      <c r="D95" s="10"/>
      <c r="E95" s="10"/>
      <c r="F95" s="10"/>
      <c r="G95" s="10"/>
      <c r="H95" s="10"/>
      <c r="I95" s="10"/>
      <c r="J95" s="10"/>
      <c r="K95" s="10"/>
      <c r="L95" s="10"/>
      <c r="M95" s="10"/>
      <c r="N95" s="10"/>
      <c r="O95" s="10"/>
    </row>
    <row r="96" spans="1:15">
      <c r="A96" s="10"/>
      <c r="B96" s="10"/>
      <c r="C96" s="10"/>
      <c r="D96" s="10"/>
      <c r="E96" s="10"/>
      <c r="F96" s="10"/>
      <c r="G96" s="10"/>
      <c r="H96" s="10"/>
      <c r="I96" s="10"/>
      <c r="J96" s="10"/>
      <c r="K96" s="10"/>
      <c r="L96" s="10"/>
      <c r="M96" s="10"/>
      <c r="N96" s="10"/>
      <c r="O96" s="10"/>
    </row>
    <row r="97" spans="1:15">
      <c r="A97" s="10"/>
      <c r="B97" s="10"/>
      <c r="C97" s="10"/>
      <c r="D97" s="10"/>
      <c r="E97" s="10"/>
      <c r="F97" s="10"/>
      <c r="G97" s="10"/>
      <c r="H97" s="10"/>
      <c r="I97" s="10"/>
      <c r="J97" s="10"/>
      <c r="K97" s="10"/>
      <c r="L97" s="10"/>
      <c r="M97" s="10"/>
      <c r="N97" s="10"/>
      <c r="O97" s="10"/>
    </row>
    <row r="98" spans="1:15">
      <c r="A98" s="10"/>
      <c r="B98" s="10"/>
      <c r="C98" s="10"/>
      <c r="D98" s="10"/>
      <c r="E98" s="10"/>
      <c r="F98" s="10"/>
      <c r="G98" s="10"/>
      <c r="H98" s="10"/>
      <c r="I98" s="10"/>
      <c r="J98" s="10"/>
      <c r="K98" s="10"/>
      <c r="L98" s="10"/>
      <c r="M98" s="10"/>
      <c r="N98" s="10"/>
      <c r="O98" s="10"/>
    </row>
    <row r="99" spans="1:15">
      <c r="A99" s="10"/>
      <c r="B99" s="10"/>
      <c r="C99" s="10"/>
      <c r="D99" s="10"/>
      <c r="E99" s="10"/>
      <c r="F99" s="10"/>
      <c r="G99" s="10"/>
      <c r="H99" s="10"/>
      <c r="I99" s="10"/>
      <c r="J99" s="10"/>
      <c r="K99" s="10"/>
      <c r="L99" s="10"/>
      <c r="M99" s="10"/>
      <c r="N99" s="10"/>
      <c r="O99" s="10"/>
    </row>
    <row r="100" spans="1:15">
      <c r="A100" s="10"/>
      <c r="B100" s="10"/>
      <c r="C100" s="10"/>
      <c r="D100" s="10"/>
      <c r="E100" s="10"/>
      <c r="F100" s="10"/>
      <c r="G100" s="10"/>
      <c r="H100" s="10"/>
      <c r="I100" s="10"/>
      <c r="J100" s="10"/>
      <c r="K100" s="10"/>
      <c r="L100" s="10"/>
      <c r="M100" s="10"/>
      <c r="N100" s="10"/>
      <c r="O100" s="10"/>
    </row>
    <row r="101" spans="1:15">
      <c r="A101" s="10"/>
      <c r="B101" s="10"/>
      <c r="C101" s="10"/>
      <c r="D101" s="10"/>
      <c r="E101" s="10"/>
      <c r="F101" s="10"/>
      <c r="G101" s="10"/>
      <c r="H101" s="10"/>
      <c r="I101" s="10"/>
      <c r="J101" s="10"/>
      <c r="K101" s="10"/>
      <c r="L101" s="10"/>
      <c r="M101" s="10"/>
      <c r="N101" s="10"/>
      <c r="O101" s="10"/>
    </row>
    <row r="102" spans="1:15">
      <c r="A102" s="10"/>
      <c r="B102" s="10"/>
      <c r="C102" s="10"/>
      <c r="D102" s="10"/>
      <c r="E102" s="10"/>
      <c r="F102" s="10"/>
      <c r="G102" s="10"/>
      <c r="H102" s="10"/>
      <c r="I102" s="10"/>
      <c r="J102" s="10"/>
      <c r="K102" s="10"/>
      <c r="L102" s="10"/>
      <c r="M102" s="10"/>
      <c r="N102" s="10"/>
      <c r="O102" s="10"/>
    </row>
    <row r="103" spans="1:15">
      <c r="A103" s="10"/>
      <c r="B103" s="10"/>
      <c r="C103" s="10"/>
      <c r="D103" s="10"/>
      <c r="E103" s="10"/>
      <c r="F103" s="10"/>
      <c r="G103" s="10"/>
      <c r="H103" s="10"/>
      <c r="I103" s="10"/>
      <c r="J103" s="10"/>
      <c r="K103" s="10"/>
      <c r="L103" s="10"/>
      <c r="M103" s="10"/>
      <c r="N103" s="10"/>
      <c r="O103" s="10"/>
    </row>
    <row r="104" spans="1:15">
      <c r="A104" s="10"/>
      <c r="B104" s="10"/>
      <c r="C104" s="10"/>
      <c r="D104" s="10"/>
      <c r="E104" s="10"/>
      <c r="F104" s="10"/>
      <c r="G104" s="10"/>
      <c r="H104" s="10"/>
      <c r="I104" s="10"/>
      <c r="J104" s="10"/>
      <c r="K104" s="10"/>
      <c r="L104" s="10"/>
      <c r="M104" s="10"/>
      <c r="N104" s="10"/>
      <c r="O104" s="10"/>
    </row>
    <row r="105" spans="1:15">
      <c r="A105" s="10"/>
      <c r="B105" s="10"/>
      <c r="C105" s="10"/>
      <c r="D105" s="10"/>
      <c r="E105" s="10"/>
      <c r="F105" s="10"/>
      <c r="G105" s="10"/>
      <c r="H105" s="10"/>
      <c r="I105" s="10"/>
      <c r="J105" s="10"/>
      <c r="K105" s="10"/>
      <c r="L105" s="10"/>
      <c r="M105" s="10"/>
      <c r="N105" s="10"/>
      <c r="O105" s="10"/>
    </row>
    <row r="106" spans="1:15">
      <c r="A106" s="10"/>
      <c r="B106" s="10"/>
      <c r="C106" s="10"/>
      <c r="D106" s="10"/>
      <c r="E106" s="10"/>
      <c r="F106" s="10"/>
      <c r="G106" s="10"/>
      <c r="H106" s="10"/>
      <c r="I106" s="10"/>
      <c r="J106" s="10"/>
      <c r="K106" s="10"/>
      <c r="L106" s="10"/>
      <c r="M106" s="10"/>
      <c r="N106" s="10"/>
      <c r="O106" s="10"/>
    </row>
    <row r="107" spans="1:15">
      <c r="A107" s="10"/>
      <c r="B107" s="10"/>
      <c r="C107" s="10"/>
      <c r="D107" s="10"/>
      <c r="E107" s="10"/>
      <c r="F107" s="10"/>
      <c r="G107" s="10"/>
      <c r="H107" s="10"/>
      <c r="I107" s="10"/>
      <c r="J107" s="10"/>
      <c r="K107" s="10"/>
      <c r="L107" s="10"/>
      <c r="M107" s="10"/>
      <c r="N107" s="10"/>
      <c r="O107" s="10"/>
    </row>
    <row r="108" spans="1:15">
      <c r="A108" s="10"/>
      <c r="B108" s="10"/>
      <c r="C108" s="10"/>
      <c r="D108" s="10"/>
      <c r="E108" s="10"/>
      <c r="F108" s="10"/>
      <c r="G108" s="10"/>
      <c r="H108" s="10"/>
      <c r="I108" s="10"/>
      <c r="J108" s="10"/>
      <c r="K108" s="10"/>
      <c r="L108" s="10"/>
      <c r="M108" s="10"/>
      <c r="N108" s="10"/>
      <c r="O108" s="10"/>
    </row>
    <row r="109" spans="1:15">
      <c r="A109" s="10"/>
      <c r="B109" s="10"/>
      <c r="C109" s="10"/>
      <c r="D109" s="10"/>
      <c r="E109" s="10"/>
      <c r="F109" s="10"/>
      <c r="G109" s="10"/>
      <c r="H109" s="10"/>
      <c r="I109" s="10"/>
      <c r="J109" s="10"/>
      <c r="K109" s="10"/>
      <c r="L109" s="10"/>
      <c r="M109" s="10"/>
      <c r="N109" s="10"/>
      <c r="O109" s="10"/>
    </row>
    <row r="110" spans="1:15">
      <c r="A110" s="10"/>
      <c r="B110" s="10"/>
      <c r="C110" s="10"/>
      <c r="D110" s="10"/>
      <c r="E110" s="10"/>
      <c r="F110" s="10"/>
      <c r="G110" s="10"/>
      <c r="H110" s="10"/>
      <c r="I110" s="10"/>
      <c r="J110" s="10"/>
      <c r="K110" s="10"/>
      <c r="L110" s="10"/>
      <c r="M110" s="10"/>
      <c r="N110" s="10"/>
      <c r="O110" s="10"/>
    </row>
    <row r="111" spans="1:15">
      <c r="A111" s="10"/>
      <c r="B111" s="10"/>
      <c r="C111" s="10"/>
      <c r="D111" s="10"/>
      <c r="E111" s="10"/>
      <c r="F111" s="10"/>
      <c r="G111" s="10"/>
      <c r="H111" s="10"/>
      <c r="I111" s="10"/>
      <c r="J111" s="10"/>
      <c r="K111" s="10"/>
      <c r="L111" s="10"/>
      <c r="M111" s="10"/>
      <c r="N111" s="10"/>
      <c r="O111" s="10"/>
    </row>
    <row r="112" spans="1:15">
      <c r="A112" s="10"/>
      <c r="B112" s="10"/>
      <c r="C112" s="10"/>
      <c r="D112" s="10"/>
      <c r="E112" s="10"/>
      <c r="F112" s="10"/>
      <c r="G112" s="10"/>
      <c r="H112" s="10"/>
      <c r="I112" s="10"/>
      <c r="J112" s="10"/>
      <c r="K112" s="10"/>
      <c r="L112" s="10"/>
      <c r="M112" s="10"/>
      <c r="N112" s="10"/>
      <c r="O112" s="10"/>
    </row>
    <row r="113" spans="1:15">
      <c r="A113" s="10"/>
      <c r="B113" s="10"/>
      <c r="C113" s="10"/>
      <c r="D113" s="10"/>
      <c r="E113" s="10"/>
      <c r="F113" s="10"/>
      <c r="G113" s="10"/>
      <c r="H113" s="10"/>
      <c r="I113" s="10"/>
      <c r="J113" s="10"/>
      <c r="K113" s="10"/>
      <c r="L113" s="10"/>
      <c r="M113" s="10"/>
      <c r="N113" s="10"/>
      <c r="O113" s="10"/>
    </row>
    <row r="114" spans="1:15">
      <c r="A114" s="10"/>
      <c r="B114" s="10"/>
      <c r="C114" s="10"/>
      <c r="D114" s="10"/>
      <c r="E114" s="10"/>
      <c r="F114" s="10"/>
      <c r="G114" s="10"/>
      <c r="H114" s="10"/>
      <c r="I114" s="10"/>
      <c r="J114" s="10"/>
      <c r="K114" s="10"/>
      <c r="L114" s="10"/>
      <c r="M114" s="10"/>
      <c r="N114" s="10"/>
      <c r="O114" s="10"/>
    </row>
    <row r="115" spans="1:15">
      <c r="A115" s="10"/>
      <c r="B115" s="10"/>
      <c r="C115" s="10"/>
      <c r="D115" s="10"/>
      <c r="E115" s="10"/>
      <c r="F115" s="10"/>
      <c r="G115" s="10"/>
      <c r="H115" s="10"/>
      <c r="I115" s="10"/>
      <c r="J115" s="10"/>
      <c r="K115" s="10"/>
      <c r="L115" s="10"/>
      <c r="M115" s="10"/>
      <c r="N115" s="10"/>
      <c r="O115" s="10"/>
    </row>
    <row r="116" spans="1:15">
      <c r="A116" s="10"/>
      <c r="B116" s="10"/>
      <c r="C116" s="10"/>
      <c r="D116" s="10"/>
      <c r="E116" s="10"/>
      <c r="F116" s="10"/>
      <c r="G116" s="10"/>
      <c r="H116" s="10"/>
      <c r="I116" s="10"/>
      <c r="J116" s="10"/>
      <c r="K116" s="10"/>
      <c r="L116" s="10"/>
      <c r="M116" s="10"/>
      <c r="N116" s="10"/>
      <c r="O116" s="10"/>
    </row>
    <row r="117" spans="1:15">
      <c r="A117" s="10"/>
      <c r="B117" s="10"/>
      <c r="C117" s="10"/>
      <c r="D117" s="10"/>
      <c r="E117" s="10"/>
      <c r="F117" s="10"/>
      <c r="G117" s="10"/>
      <c r="H117" s="10"/>
      <c r="I117" s="10"/>
      <c r="J117" s="10"/>
      <c r="K117" s="10"/>
      <c r="L117" s="10"/>
      <c r="M117" s="10"/>
      <c r="N117" s="10"/>
      <c r="O117" s="10"/>
    </row>
    <row r="118" spans="1:15">
      <c r="A118" s="10"/>
      <c r="B118" s="10"/>
      <c r="C118" s="10"/>
      <c r="D118" s="10"/>
      <c r="E118" s="10"/>
      <c r="F118" s="10"/>
      <c r="G118" s="10"/>
      <c r="H118" s="10"/>
      <c r="I118" s="10"/>
      <c r="J118" s="10"/>
      <c r="K118" s="10"/>
      <c r="L118" s="10"/>
      <c r="M118" s="10"/>
      <c r="N118" s="10"/>
      <c r="O118" s="10"/>
    </row>
    <row r="119" spans="1:15">
      <c r="A119" s="10"/>
      <c r="B119" s="10"/>
      <c r="C119" s="10"/>
      <c r="D119" s="10"/>
      <c r="E119" s="10"/>
      <c r="F119" s="10"/>
      <c r="G119" s="10"/>
      <c r="H119" s="10"/>
      <c r="I119" s="10"/>
      <c r="J119" s="10"/>
      <c r="K119" s="10"/>
      <c r="L119" s="10"/>
      <c r="M119" s="10"/>
      <c r="N119" s="10"/>
      <c r="O119" s="10"/>
    </row>
    <row r="120" spans="1:15">
      <c r="A120" s="10"/>
      <c r="B120" s="10"/>
      <c r="C120" s="10"/>
      <c r="D120" s="10"/>
      <c r="E120" s="10"/>
      <c r="F120" s="10"/>
      <c r="G120" s="10"/>
      <c r="H120" s="10"/>
      <c r="I120" s="10"/>
      <c r="J120" s="10"/>
      <c r="K120" s="10"/>
      <c r="L120" s="10"/>
      <c r="M120" s="10"/>
      <c r="N120" s="10"/>
      <c r="O120" s="10"/>
    </row>
    <row r="121" spans="1:15">
      <c r="A121" s="10"/>
      <c r="B121" s="10"/>
      <c r="C121" s="10"/>
      <c r="D121" s="10"/>
      <c r="E121" s="10"/>
      <c r="F121" s="10"/>
      <c r="G121" s="10"/>
      <c r="H121" s="10"/>
      <c r="I121" s="10"/>
      <c r="J121" s="10"/>
      <c r="K121" s="10"/>
      <c r="L121" s="10"/>
      <c r="M121" s="10"/>
      <c r="N121" s="10"/>
      <c r="O121" s="10"/>
    </row>
    <row r="122" spans="1:15">
      <c r="A122" s="10"/>
      <c r="B122" s="10"/>
      <c r="C122" s="10"/>
      <c r="D122" s="10"/>
      <c r="E122" s="10"/>
      <c r="F122" s="10"/>
      <c r="G122" s="10"/>
      <c r="H122" s="10"/>
      <c r="I122" s="10"/>
      <c r="J122" s="10"/>
      <c r="K122" s="10"/>
      <c r="L122" s="10"/>
      <c r="M122" s="10"/>
      <c r="N122" s="10"/>
      <c r="O122" s="10"/>
    </row>
    <row r="123" spans="1:15">
      <c r="A123" s="10"/>
      <c r="B123" s="10"/>
      <c r="C123" s="10"/>
      <c r="D123" s="10"/>
      <c r="E123" s="10"/>
      <c r="F123" s="10"/>
      <c r="G123" s="10"/>
      <c r="H123" s="10"/>
      <c r="I123" s="10"/>
      <c r="J123" s="10"/>
      <c r="K123" s="10"/>
      <c r="L123" s="10"/>
      <c r="M123" s="10"/>
      <c r="N123" s="10"/>
      <c r="O123" s="10"/>
    </row>
    <row r="124" spans="1:15">
      <c r="A124" s="10"/>
      <c r="B124" s="10"/>
      <c r="C124" s="10"/>
      <c r="D124" s="10"/>
      <c r="E124" s="10"/>
      <c r="F124" s="10"/>
      <c r="G124" s="10"/>
      <c r="H124" s="10"/>
      <c r="I124" s="10"/>
      <c r="J124" s="10"/>
      <c r="K124" s="10"/>
      <c r="L124" s="10"/>
      <c r="M124" s="10"/>
      <c r="N124" s="10"/>
      <c r="O124" s="10"/>
    </row>
    <row r="125" spans="1:15">
      <c r="A125" s="10"/>
      <c r="B125" s="10"/>
      <c r="C125" s="10"/>
      <c r="D125" s="10"/>
      <c r="E125" s="10"/>
      <c r="F125" s="10"/>
      <c r="G125" s="10"/>
      <c r="H125" s="10"/>
      <c r="I125" s="10"/>
      <c r="J125" s="10"/>
      <c r="K125" s="10"/>
      <c r="L125" s="10"/>
      <c r="M125" s="10"/>
      <c r="N125" s="10"/>
      <c r="O125" s="10"/>
    </row>
    <row r="126" spans="1:15">
      <c r="A126" s="10"/>
      <c r="B126" s="10"/>
      <c r="C126" s="10"/>
      <c r="D126" s="10"/>
      <c r="E126" s="10"/>
      <c r="F126" s="10"/>
      <c r="G126" s="10"/>
      <c r="H126" s="10"/>
      <c r="I126" s="10"/>
      <c r="J126" s="10"/>
      <c r="K126" s="10"/>
      <c r="L126" s="10"/>
      <c r="M126" s="10"/>
      <c r="N126" s="10"/>
      <c r="O126" s="10"/>
    </row>
    <row r="127" spans="1:15">
      <c r="A127" s="10"/>
      <c r="B127" s="10"/>
      <c r="C127" s="10"/>
      <c r="D127" s="10"/>
      <c r="E127" s="10"/>
      <c r="F127" s="10"/>
      <c r="G127" s="10"/>
      <c r="H127" s="10"/>
      <c r="I127" s="10"/>
      <c r="J127" s="10"/>
      <c r="K127" s="10"/>
      <c r="L127" s="10"/>
      <c r="M127" s="10"/>
      <c r="N127" s="10"/>
      <c r="O127" s="10"/>
    </row>
    <row r="128" spans="1:15">
      <c r="A128" s="10"/>
      <c r="B128" s="10"/>
      <c r="C128" s="10"/>
      <c r="D128" s="10"/>
      <c r="E128" s="10"/>
      <c r="F128" s="10"/>
      <c r="G128" s="10"/>
      <c r="H128" s="10"/>
      <c r="I128" s="10"/>
      <c r="J128" s="10"/>
      <c r="K128" s="10"/>
      <c r="L128" s="10"/>
      <c r="M128" s="10"/>
      <c r="N128" s="10"/>
      <c r="O128" s="10"/>
    </row>
    <row r="129" spans="1:15">
      <c r="A129" s="10"/>
      <c r="B129" s="10"/>
      <c r="C129" s="10"/>
      <c r="D129" s="10"/>
      <c r="E129" s="10"/>
      <c r="F129" s="10"/>
      <c r="G129" s="10"/>
      <c r="H129" s="10"/>
      <c r="I129" s="10"/>
      <c r="J129" s="10"/>
      <c r="K129" s="10"/>
      <c r="L129" s="10"/>
      <c r="M129" s="10"/>
      <c r="N129" s="10"/>
      <c r="O129" s="10"/>
    </row>
    <row r="130" spans="1:15">
      <c r="A130" s="10"/>
      <c r="B130" s="10"/>
      <c r="C130" s="10"/>
      <c r="D130" s="10"/>
      <c r="E130" s="10"/>
      <c r="F130" s="10"/>
      <c r="G130" s="10"/>
      <c r="H130" s="10"/>
      <c r="I130" s="10"/>
      <c r="J130" s="10"/>
      <c r="K130" s="10"/>
      <c r="L130" s="10"/>
      <c r="M130" s="10"/>
      <c r="N130" s="10"/>
      <c r="O130" s="10"/>
    </row>
    <row r="131" spans="1:15">
      <c r="A131" s="10"/>
      <c r="B131" s="10"/>
      <c r="C131" s="10"/>
      <c r="D131" s="10"/>
      <c r="E131" s="10"/>
      <c r="F131" s="10"/>
      <c r="G131" s="10"/>
      <c r="H131" s="10"/>
      <c r="I131" s="10"/>
      <c r="J131" s="10"/>
      <c r="K131" s="10"/>
      <c r="L131" s="10"/>
      <c r="M131" s="10"/>
      <c r="N131" s="10"/>
      <c r="O131" s="10"/>
    </row>
    <row r="132" spans="1:15">
      <c r="A132" s="10"/>
      <c r="B132" s="10"/>
      <c r="C132" s="10"/>
      <c r="D132" s="10"/>
      <c r="E132" s="10"/>
      <c r="F132" s="10"/>
      <c r="G132" s="10"/>
      <c r="H132" s="10"/>
      <c r="I132" s="10"/>
      <c r="J132" s="10"/>
      <c r="K132" s="10"/>
      <c r="L132" s="10"/>
      <c r="M132" s="10"/>
      <c r="N132" s="10"/>
      <c r="O132" s="10"/>
    </row>
    <row r="133" spans="1:15">
      <c r="A133" s="10"/>
      <c r="B133" s="10"/>
      <c r="C133" s="10"/>
      <c r="D133" s="10"/>
      <c r="E133" s="10"/>
      <c r="F133" s="10"/>
      <c r="G133" s="10"/>
      <c r="H133" s="10"/>
      <c r="I133" s="10"/>
      <c r="J133" s="10"/>
      <c r="K133" s="10"/>
      <c r="L133" s="10"/>
      <c r="M133" s="10"/>
      <c r="N133" s="10"/>
      <c r="O133" s="10"/>
    </row>
    <row r="134" spans="1:15">
      <c r="A134" s="10"/>
      <c r="B134" s="10"/>
      <c r="C134" s="10"/>
      <c r="D134" s="10"/>
      <c r="E134" s="10"/>
      <c r="F134" s="10"/>
      <c r="G134" s="10"/>
      <c r="H134" s="10"/>
      <c r="I134" s="10"/>
      <c r="J134" s="10"/>
      <c r="K134" s="10"/>
      <c r="L134" s="10"/>
      <c r="M134" s="10"/>
      <c r="N134" s="10"/>
      <c r="O134" s="10"/>
    </row>
    <row r="135" spans="1:15">
      <c r="A135" s="10"/>
      <c r="B135" s="10"/>
      <c r="C135" s="10"/>
      <c r="D135" s="10"/>
      <c r="E135" s="10"/>
      <c r="F135" s="10"/>
      <c r="G135" s="10"/>
      <c r="H135" s="10"/>
      <c r="I135" s="10"/>
      <c r="J135" s="10"/>
      <c r="K135" s="10"/>
      <c r="L135" s="10"/>
      <c r="M135" s="10"/>
      <c r="N135" s="10"/>
      <c r="O135" s="10"/>
    </row>
    <row r="136" spans="1:15">
      <c r="A136" s="10"/>
      <c r="B136" s="10"/>
      <c r="C136" s="10"/>
      <c r="D136" s="10"/>
      <c r="E136" s="10"/>
      <c r="F136" s="10"/>
      <c r="G136" s="10"/>
      <c r="H136" s="10"/>
      <c r="I136" s="10"/>
      <c r="J136" s="10"/>
      <c r="K136" s="10"/>
      <c r="L136" s="10"/>
      <c r="M136" s="10"/>
      <c r="N136" s="10"/>
      <c r="O136" s="10"/>
    </row>
    <row r="137" spans="1:15">
      <c r="A137" s="10"/>
      <c r="B137" s="10"/>
      <c r="C137" s="10"/>
      <c r="D137" s="10"/>
      <c r="E137" s="10"/>
      <c r="F137" s="10"/>
      <c r="G137" s="10"/>
      <c r="H137" s="10"/>
      <c r="I137" s="10"/>
      <c r="J137" s="10"/>
      <c r="K137" s="10"/>
      <c r="L137" s="10"/>
      <c r="M137" s="10"/>
      <c r="N137" s="10"/>
      <c r="O137" s="10"/>
    </row>
    <row r="138" spans="1:15">
      <c r="A138" s="10"/>
      <c r="B138" s="10"/>
      <c r="C138" s="10"/>
      <c r="D138" s="10"/>
      <c r="E138" s="10"/>
      <c r="F138" s="10"/>
      <c r="G138" s="10"/>
      <c r="H138" s="10"/>
      <c r="I138" s="10"/>
      <c r="J138" s="10"/>
      <c r="K138" s="10"/>
      <c r="L138" s="10"/>
      <c r="M138" s="10"/>
      <c r="N138" s="10"/>
      <c r="O138" s="10"/>
    </row>
    <row r="139" spans="1:15">
      <c r="A139" s="10"/>
      <c r="B139" s="10"/>
      <c r="C139" s="10"/>
      <c r="D139" s="10"/>
      <c r="E139" s="10"/>
      <c r="F139" s="10"/>
      <c r="G139" s="10"/>
      <c r="H139" s="10"/>
      <c r="I139" s="10"/>
      <c r="J139" s="10"/>
      <c r="K139" s="10"/>
      <c r="L139" s="10"/>
      <c r="M139" s="10"/>
      <c r="N139" s="10"/>
      <c r="O139" s="10"/>
    </row>
    <row r="140" spans="1:15">
      <c r="A140" s="10"/>
      <c r="B140" s="10"/>
      <c r="C140" s="10"/>
      <c r="D140" s="10"/>
      <c r="E140" s="10"/>
      <c r="F140" s="10"/>
      <c r="G140" s="10"/>
      <c r="H140" s="10"/>
      <c r="I140" s="10"/>
      <c r="J140" s="10"/>
      <c r="K140" s="10"/>
      <c r="L140" s="10"/>
      <c r="M140" s="10"/>
      <c r="N140" s="10"/>
      <c r="O140" s="10"/>
    </row>
    <row r="141" spans="1:15">
      <c r="A141" s="10"/>
      <c r="B141" s="10"/>
      <c r="C141" s="10"/>
      <c r="D141" s="10"/>
      <c r="E141" s="10"/>
      <c r="F141" s="10"/>
      <c r="G141" s="10"/>
      <c r="H141" s="10"/>
      <c r="I141" s="10"/>
      <c r="J141" s="10"/>
      <c r="K141" s="10"/>
      <c r="L141" s="10"/>
      <c r="M141" s="10"/>
      <c r="N141" s="10"/>
      <c r="O141" s="10"/>
    </row>
    <row r="142" spans="1:15">
      <c r="A142" s="10"/>
      <c r="B142" s="10"/>
      <c r="C142" s="10"/>
      <c r="D142" s="10"/>
      <c r="E142" s="10"/>
      <c r="F142" s="10"/>
      <c r="G142" s="10"/>
      <c r="H142" s="10"/>
      <c r="I142" s="10"/>
      <c r="J142" s="10"/>
      <c r="K142" s="10"/>
      <c r="L142" s="10"/>
      <c r="M142" s="10"/>
      <c r="N142" s="10"/>
      <c r="O142" s="10"/>
    </row>
    <row r="143" spans="1:15">
      <c r="A143" s="10"/>
      <c r="B143" s="10"/>
      <c r="C143" s="10"/>
      <c r="D143" s="10"/>
      <c r="E143" s="10"/>
      <c r="F143" s="10"/>
      <c r="G143" s="10"/>
      <c r="H143" s="10"/>
      <c r="I143" s="10"/>
      <c r="J143" s="10"/>
      <c r="K143" s="10"/>
      <c r="L143" s="10"/>
      <c r="M143" s="10"/>
      <c r="N143" s="10"/>
      <c r="O143" s="10"/>
    </row>
    <row r="144" spans="1:15">
      <c r="A144" s="10"/>
      <c r="B144" s="10"/>
      <c r="C144" s="10"/>
      <c r="D144" s="10"/>
      <c r="E144" s="10"/>
      <c r="F144" s="10"/>
      <c r="G144" s="10"/>
      <c r="H144" s="10"/>
      <c r="I144" s="10"/>
      <c r="J144" s="10"/>
      <c r="K144" s="10"/>
      <c r="L144" s="10"/>
      <c r="M144" s="10"/>
      <c r="N144" s="10"/>
      <c r="O144" s="10"/>
    </row>
    <row r="145" spans="1:15">
      <c r="A145" s="10"/>
      <c r="B145" s="10"/>
      <c r="C145" s="10"/>
      <c r="D145" s="10"/>
      <c r="E145" s="10"/>
      <c r="F145" s="10"/>
      <c r="G145" s="10"/>
      <c r="H145" s="10"/>
      <c r="I145" s="10"/>
      <c r="J145" s="10"/>
      <c r="K145" s="10"/>
      <c r="L145" s="10"/>
      <c r="M145" s="10"/>
      <c r="N145" s="10"/>
      <c r="O145" s="10"/>
    </row>
    <row r="146" spans="1:15">
      <c r="A146" s="10"/>
      <c r="B146" s="10"/>
      <c r="C146" s="10"/>
      <c r="D146" s="10"/>
      <c r="E146" s="10"/>
      <c r="F146" s="10"/>
      <c r="G146" s="10"/>
      <c r="H146" s="10"/>
      <c r="I146" s="10"/>
      <c r="J146" s="10"/>
      <c r="K146" s="10"/>
      <c r="L146" s="10"/>
      <c r="M146" s="10"/>
      <c r="N146" s="10"/>
      <c r="O146" s="10"/>
    </row>
    <row r="147" spans="1:15">
      <c r="A147" s="10"/>
      <c r="B147" s="10"/>
      <c r="C147" s="10"/>
      <c r="D147" s="10"/>
      <c r="E147" s="10"/>
      <c r="F147" s="10"/>
      <c r="G147" s="10"/>
      <c r="H147" s="10"/>
      <c r="I147" s="10"/>
      <c r="J147" s="10"/>
      <c r="K147" s="10"/>
      <c r="L147" s="10"/>
      <c r="M147" s="10"/>
      <c r="N147" s="10"/>
      <c r="O147" s="10"/>
    </row>
    <row r="148" spans="1:15">
      <c r="A148" s="10"/>
      <c r="B148" s="10"/>
      <c r="C148" s="10"/>
      <c r="D148" s="10"/>
      <c r="E148" s="10"/>
      <c r="F148" s="10"/>
      <c r="G148" s="10"/>
      <c r="H148" s="10"/>
      <c r="I148" s="10"/>
      <c r="J148" s="10"/>
      <c r="K148" s="10"/>
      <c r="L148" s="10"/>
      <c r="M148" s="10"/>
      <c r="N148" s="10"/>
      <c r="O148" s="10"/>
    </row>
    <row r="149" spans="1:15">
      <c r="A149" s="10"/>
      <c r="B149" s="10"/>
      <c r="C149" s="10"/>
      <c r="D149" s="10"/>
      <c r="E149" s="10"/>
      <c r="F149" s="10"/>
      <c r="G149" s="10"/>
      <c r="H149" s="10"/>
      <c r="I149" s="10"/>
      <c r="J149" s="10"/>
      <c r="K149" s="10"/>
      <c r="L149" s="10"/>
      <c r="M149" s="10"/>
      <c r="N149" s="10"/>
      <c r="O149" s="10"/>
    </row>
    <row r="150" spans="1:15">
      <c r="A150" s="10"/>
      <c r="B150" s="10"/>
      <c r="C150" s="10"/>
      <c r="D150" s="10"/>
      <c r="E150" s="10"/>
      <c r="F150" s="10"/>
      <c r="G150" s="10"/>
      <c r="H150" s="10"/>
      <c r="I150" s="10"/>
      <c r="J150" s="10"/>
      <c r="K150" s="10"/>
      <c r="L150" s="10"/>
      <c r="M150" s="10"/>
      <c r="N150" s="10"/>
      <c r="O150" s="10"/>
    </row>
    <row r="151" spans="1:15">
      <c r="A151" s="10"/>
      <c r="B151" s="10"/>
      <c r="C151" s="10"/>
      <c r="D151" s="10"/>
      <c r="E151" s="10"/>
      <c r="F151" s="10"/>
      <c r="G151" s="10"/>
      <c r="H151" s="10"/>
      <c r="I151" s="10"/>
      <c r="J151" s="10"/>
      <c r="K151" s="10"/>
      <c r="L151" s="10"/>
      <c r="M151" s="10"/>
      <c r="N151" s="10"/>
      <c r="O151" s="10"/>
    </row>
    <row r="152" spans="1:15">
      <c r="A152" s="10"/>
      <c r="B152" s="10"/>
      <c r="C152" s="10"/>
      <c r="D152" s="10"/>
      <c r="E152" s="10"/>
      <c r="F152" s="10"/>
      <c r="G152" s="10"/>
      <c r="H152" s="10"/>
      <c r="I152" s="10"/>
      <c r="J152" s="10"/>
      <c r="K152" s="10"/>
      <c r="L152" s="10"/>
      <c r="M152" s="10"/>
      <c r="N152" s="10"/>
      <c r="O152" s="10"/>
    </row>
    <row r="153" spans="1:15">
      <c r="A153" s="10"/>
      <c r="B153" s="10"/>
      <c r="C153" s="10"/>
      <c r="D153" s="10"/>
      <c r="E153" s="10"/>
      <c r="F153" s="10"/>
      <c r="G153" s="10"/>
      <c r="H153" s="10"/>
      <c r="I153" s="10"/>
      <c r="J153" s="10"/>
      <c r="K153" s="10"/>
      <c r="L153" s="10"/>
      <c r="M153" s="10"/>
      <c r="N153" s="10"/>
      <c r="O153" s="10"/>
    </row>
    <row r="154" spans="1:15">
      <c r="A154" s="10"/>
      <c r="B154" s="10"/>
      <c r="C154" s="10"/>
      <c r="D154" s="10"/>
      <c r="E154" s="10"/>
      <c r="F154" s="10"/>
      <c r="G154" s="10"/>
      <c r="H154" s="10"/>
      <c r="I154" s="10"/>
      <c r="J154" s="10"/>
      <c r="K154" s="10"/>
      <c r="L154" s="10"/>
      <c r="M154" s="10"/>
      <c r="N154" s="10"/>
      <c r="O154" s="10"/>
    </row>
  </sheetData>
  <autoFilter xmlns:etc="http://www.wps.cn/officeDocument/2017/etCustomData" ref="A3:O24" etc:filterBottomFollowUsedRange="0">
    <extLst/>
  </autoFilter>
  <mergeCells count="2">
    <mergeCell ref="A1:O1"/>
    <mergeCell ref="A2:O2"/>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50"/>
  <sheetViews>
    <sheetView zoomScale="85" zoomScaleNormal="85" workbookViewId="0">
      <selection activeCell="H8" sqref="H8"/>
    </sheetView>
  </sheetViews>
  <sheetFormatPr defaultColWidth="9" defaultRowHeight="13.5"/>
  <cols>
    <col min="1" max="1" width="4.75" customWidth="1"/>
    <col min="2" max="2" width="10" customWidth="1"/>
    <col min="3" max="4" width="8.625" customWidth="1"/>
    <col min="5" max="5" width="13.75" customWidth="1"/>
    <col min="6" max="6" width="6.125" customWidth="1"/>
    <col min="7" max="7" width="8.875" customWidth="1"/>
    <col min="8" max="8" width="17.5" customWidth="1"/>
    <col min="9" max="9" width="15.375" customWidth="1"/>
    <col min="10" max="10" width="44.875" customWidth="1"/>
    <col min="11" max="11" width="36.5" customWidth="1"/>
    <col min="12" max="13" width="6.125" customWidth="1"/>
    <col min="14" max="14" width="8.75" customWidth="1"/>
    <col min="15" max="15" width="3.375" customWidth="1"/>
  </cols>
  <sheetData>
    <row r="1" s="1" customFormat="1" ht="22.5" spans="1:15">
      <c r="A1" s="3" t="s">
        <v>375</v>
      </c>
      <c r="B1" s="3"/>
      <c r="C1" s="4"/>
      <c r="D1" s="4"/>
      <c r="E1" s="3"/>
      <c r="F1" s="4"/>
      <c r="G1" s="4"/>
      <c r="H1" s="4"/>
      <c r="I1" s="3"/>
      <c r="J1" s="3"/>
      <c r="K1" s="3"/>
      <c r="L1" s="3"/>
      <c r="M1" s="3"/>
      <c r="N1" s="3"/>
      <c r="O1" s="3"/>
    </row>
    <row r="2" s="1" customFormat="1" ht="16.5" spans="1:15">
      <c r="A2" s="5" t="s">
        <v>976</v>
      </c>
      <c r="B2" s="6"/>
      <c r="C2" s="6"/>
      <c r="D2" s="6"/>
      <c r="E2" s="6"/>
      <c r="F2" s="6"/>
      <c r="G2" s="6"/>
      <c r="H2" s="6"/>
      <c r="I2" s="6"/>
      <c r="J2" s="6"/>
      <c r="K2" s="6"/>
      <c r="L2" s="6"/>
      <c r="M2" s="6"/>
      <c r="N2" s="6"/>
      <c r="O2" s="6"/>
    </row>
    <row r="3" s="2" customFormat="1" ht="27" spans="1:15">
      <c r="A3" s="7" t="s">
        <v>2</v>
      </c>
      <c r="B3" s="8" t="s">
        <v>3</v>
      </c>
      <c r="C3" s="8" t="s">
        <v>4</v>
      </c>
      <c r="D3" s="8" t="s">
        <v>5</v>
      </c>
      <c r="E3" s="8" t="s">
        <v>6</v>
      </c>
      <c r="F3" s="8" t="s">
        <v>7</v>
      </c>
      <c r="G3" s="8" t="s">
        <v>8</v>
      </c>
      <c r="H3" s="8" t="s">
        <v>9</v>
      </c>
      <c r="I3" s="7" t="s">
        <v>10</v>
      </c>
      <c r="J3" s="7" t="s">
        <v>11</v>
      </c>
      <c r="K3" s="7" t="s">
        <v>13</v>
      </c>
      <c r="L3" s="7" t="s">
        <v>14</v>
      </c>
      <c r="M3" s="11" t="s">
        <v>15</v>
      </c>
      <c r="N3" s="11" t="s">
        <v>16</v>
      </c>
      <c r="O3" s="7" t="s">
        <v>17</v>
      </c>
    </row>
    <row r="4" ht="40.5" spans="1:15">
      <c r="A4" s="9">
        <v>1</v>
      </c>
      <c r="B4" s="9" t="s">
        <v>977</v>
      </c>
      <c r="C4" s="9" t="s">
        <v>20</v>
      </c>
      <c r="D4" s="9" t="s">
        <v>71</v>
      </c>
      <c r="E4" s="9" t="s">
        <v>72</v>
      </c>
      <c r="F4" s="9">
        <v>2</v>
      </c>
      <c r="G4" s="9" t="s">
        <v>73</v>
      </c>
      <c r="H4" s="9" t="s">
        <v>74</v>
      </c>
      <c r="I4" s="23" t="s">
        <v>75</v>
      </c>
      <c r="J4" s="9" t="s">
        <v>76</v>
      </c>
      <c r="K4" s="9" t="s">
        <v>77</v>
      </c>
      <c r="L4" s="9"/>
      <c r="M4" s="9"/>
      <c r="N4" s="9"/>
      <c r="O4" s="9"/>
    </row>
    <row r="5" ht="54" spans="1:15">
      <c r="A5" s="9">
        <v>2</v>
      </c>
      <c r="B5" s="9" t="s">
        <v>977</v>
      </c>
      <c r="C5" s="9" t="s">
        <v>20</v>
      </c>
      <c r="D5" s="9" t="s">
        <v>78</v>
      </c>
      <c r="E5" s="9" t="s">
        <v>79</v>
      </c>
      <c r="F5" s="9">
        <v>2</v>
      </c>
      <c r="G5" s="9" t="s">
        <v>80</v>
      </c>
      <c r="H5" s="9" t="s">
        <v>81</v>
      </c>
      <c r="I5" s="23" t="s">
        <v>75</v>
      </c>
      <c r="J5" s="9" t="s">
        <v>82</v>
      </c>
      <c r="K5" s="9" t="s">
        <v>83</v>
      </c>
      <c r="L5" s="9"/>
      <c r="M5" s="9"/>
      <c r="N5" s="9"/>
      <c r="O5" s="9"/>
    </row>
    <row r="6" ht="27" spans="1:15">
      <c r="A6" s="9">
        <v>3</v>
      </c>
      <c r="B6" s="9" t="s">
        <v>977</v>
      </c>
      <c r="C6" s="9" t="s">
        <v>20</v>
      </c>
      <c r="D6" s="9" t="s">
        <v>84</v>
      </c>
      <c r="E6" s="9" t="s">
        <v>85</v>
      </c>
      <c r="F6" s="9">
        <v>3</v>
      </c>
      <c r="G6" s="9" t="s">
        <v>86</v>
      </c>
      <c r="H6" s="9" t="s">
        <v>87</v>
      </c>
      <c r="I6" s="23" t="s">
        <v>75</v>
      </c>
      <c r="J6" s="9" t="s">
        <v>88</v>
      </c>
      <c r="K6" s="9" t="s">
        <v>89</v>
      </c>
      <c r="L6" s="9"/>
      <c r="M6" s="9"/>
      <c r="N6" s="9"/>
      <c r="O6" s="9"/>
    </row>
    <row r="7" ht="54" spans="1:15">
      <c r="A7" s="9">
        <v>4</v>
      </c>
      <c r="B7" s="9" t="s">
        <v>977</v>
      </c>
      <c r="C7" s="9" t="s">
        <v>20</v>
      </c>
      <c r="D7" s="9" t="s">
        <v>90</v>
      </c>
      <c r="E7" s="9" t="s">
        <v>91</v>
      </c>
      <c r="F7" s="9">
        <v>3</v>
      </c>
      <c r="G7" s="9" t="s">
        <v>92</v>
      </c>
      <c r="H7" s="9" t="s">
        <v>93</v>
      </c>
      <c r="I7" s="23" t="s">
        <v>75</v>
      </c>
      <c r="J7" s="9" t="s">
        <v>94</v>
      </c>
      <c r="K7" s="9" t="s">
        <v>95</v>
      </c>
      <c r="L7" s="9"/>
      <c r="M7" s="9"/>
      <c r="N7" s="9"/>
      <c r="O7" s="9"/>
    </row>
    <row r="8" ht="54" spans="1:15">
      <c r="A8" s="9">
        <v>5</v>
      </c>
      <c r="B8" s="9" t="s">
        <v>977</v>
      </c>
      <c r="C8" s="9" t="s">
        <v>20</v>
      </c>
      <c r="D8" s="9" t="s">
        <v>96</v>
      </c>
      <c r="E8" s="9" t="s">
        <v>97</v>
      </c>
      <c r="F8" s="9">
        <v>2</v>
      </c>
      <c r="G8" s="9" t="s">
        <v>98</v>
      </c>
      <c r="H8" s="9" t="s">
        <v>99</v>
      </c>
      <c r="I8" s="23" t="s">
        <v>75</v>
      </c>
      <c r="J8" s="9" t="s">
        <v>100</v>
      </c>
      <c r="K8" s="9" t="s">
        <v>101</v>
      </c>
      <c r="L8" s="9"/>
      <c r="M8" s="9"/>
      <c r="N8" s="9"/>
      <c r="O8" s="9"/>
    </row>
    <row r="9" ht="81" spans="1:15">
      <c r="A9" s="9">
        <v>6</v>
      </c>
      <c r="B9" s="9" t="s">
        <v>977</v>
      </c>
      <c r="C9" s="9" t="s">
        <v>20</v>
      </c>
      <c r="D9" s="9" t="s">
        <v>102</v>
      </c>
      <c r="E9" s="9" t="s">
        <v>103</v>
      </c>
      <c r="F9" s="9">
        <v>2</v>
      </c>
      <c r="G9" s="9" t="s">
        <v>104</v>
      </c>
      <c r="H9" s="9" t="s">
        <v>105</v>
      </c>
      <c r="I9" s="23" t="s">
        <v>75</v>
      </c>
      <c r="J9" s="9" t="s">
        <v>106</v>
      </c>
      <c r="K9" s="9" t="s">
        <v>107</v>
      </c>
      <c r="L9" s="9"/>
      <c r="M9" s="9"/>
      <c r="N9" s="9"/>
      <c r="O9" s="9"/>
    </row>
    <row r="10" ht="67.5" spans="1:15">
      <c r="A10" s="9">
        <v>7</v>
      </c>
      <c r="B10" s="9" t="s">
        <v>977</v>
      </c>
      <c r="C10" s="9" t="s">
        <v>20</v>
      </c>
      <c r="D10" s="9" t="s">
        <v>108</v>
      </c>
      <c r="E10" s="9" t="s">
        <v>109</v>
      </c>
      <c r="F10" s="9">
        <v>3</v>
      </c>
      <c r="G10" s="9" t="s">
        <v>110</v>
      </c>
      <c r="H10" s="9" t="s">
        <v>111</v>
      </c>
      <c r="I10" s="23" t="s">
        <v>75</v>
      </c>
      <c r="J10" s="9" t="s">
        <v>112</v>
      </c>
      <c r="K10" s="9" t="s">
        <v>113</v>
      </c>
      <c r="L10" s="9"/>
      <c r="M10" s="9"/>
      <c r="N10" s="9"/>
      <c r="O10" s="9"/>
    </row>
    <row r="11" ht="175.5" spans="1:15">
      <c r="A11" s="9">
        <v>8</v>
      </c>
      <c r="B11" s="9" t="s">
        <v>977</v>
      </c>
      <c r="C11" s="9" t="s">
        <v>20</v>
      </c>
      <c r="D11" s="9" t="s">
        <v>115</v>
      </c>
      <c r="E11" s="9" t="s">
        <v>116</v>
      </c>
      <c r="F11" s="9">
        <v>1</v>
      </c>
      <c r="G11" s="9" t="s">
        <v>117</v>
      </c>
      <c r="H11" s="9" t="s">
        <v>118</v>
      </c>
      <c r="I11" s="23" t="s">
        <v>75</v>
      </c>
      <c r="J11" s="9" t="s">
        <v>119</v>
      </c>
      <c r="K11" s="9" t="s">
        <v>120</v>
      </c>
      <c r="L11" s="9"/>
      <c r="M11" s="9"/>
      <c r="N11" s="9"/>
      <c r="O11" s="9"/>
    </row>
    <row r="12" ht="40.5" spans="1:15">
      <c r="A12" s="9">
        <v>9</v>
      </c>
      <c r="B12" s="9" t="s">
        <v>977</v>
      </c>
      <c r="C12" s="9" t="s">
        <v>20</v>
      </c>
      <c r="D12" s="9" t="s">
        <v>121</v>
      </c>
      <c r="E12" s="9" t="s">
        <v>122</v>
      </c>
      <c r="F12" s="9">
        <v>1</v>
      </c>
      <c r="G12" s="9" t="s">
        <v>123</v>
      </c>
      <c r="H12" s="9" t="s">
        <v>124</v>
      </c>
      <c r="I12" s="23" t="s">
        <v>75</v>
      </c>
      <c r="J12" s="9" t="s">
        <v>125</v>
      </c>
      <c r="K12" s="9" t="s">
        <v>126</v>
      </c>
      <c r="L12" s="9"/>
      <c r="M12" s="9"/>
      <c r="N12" s="9"/>
      <c r="O12" s="9"/>
    </row>
    <row r="13" ht="94.5" spans="1:15">
      <c r="A13" s="9">
        <v>10</v>
      </c>
      <c r="B13" s="9" t="s">
        <v>977</v>
      </c>
      <c r="C13" s="9" t="s">
        <v>20</v>
      </c>
      <c r="D13" s="9" t="s">
        <v>127</v>
      </c>
      <c r="E13" s="9" t="s">
        <v>128</v>
      </c>
      <c r="F13" s="9">
        <v>2</v>
      </c>
      <c r="G13" s="9" t="s">
        <v>129</v>
      </c>
      <c r="H13" s="9" t="s">
        <v>130</v>
      </c>
      <c r="I13" s="23" t="s">
        <v>75</v>
      </c>
      <c r="J13" s="9" t="s">
        <v>131</v>
      </c>
      <c r="K13" s="9" t="s">
        <v>132</v>
      </c>
      <c r="L13" s="9"/>
      <c r="M13" s="9"/>
      <c r="N13" s="9"/>
      <c r="O13" s="9"/>
    </row>
    <row r="14" ht="54" spans="1:15">
      <c r="A14" s="9">
        <v>11</v>
      </c>
      <c r="B14" s="9" t="s">
        <v>977</v>
      </c>
      <c r="C14" s="9" t="s">
        <v>20</v>
      </c>
      <c r="D14" s="9" t="s">
        <v>133</v>
      </c>
      <c r="E14" s="9" t="s">
        <v>134</v>
      </c>
      <c r="F14" s="9">
        <v>2</v>
      </c>
      <c r="G14" s="9" t="s">
        <v>135</v>
      </c>
      <c r="H14" s="9" t="s">
        <v>136</v>
      </c>
      <c r="I14" s="23" t="s">
        <v>75</v>
      </c>
      <c r="J14" s="9" t="s">
        <v>137</v>
      </c>
      <c r="K14" s="9" t="s">
        <v>138</v>
      </c>
      <c r="L14" s="9"/>
      <c r="M14" s="9"/>
      <c r="N14" s="9"/>
      <c r="O14" s="9"/>
    </row>
    <row r="15" ht="94.5" spans="1:15">
      <c r="A15" s="9">
        <v>12</v>
      </c>
      <c r="B15" s="9" t="s">
        <v>977</v>
      </c>
      <c r="C15" s="9" t="s">
        <v>20</v>
      </c>
      <c r="D15" s="9" t="s">
        <v>139</v>
      </c>
      <c r="E15" s="9" t="s">
        <v>140</v>
      </c>
      <c r="F15" s="9">
        <v>1</v>
      </c>
      <c r="G15" s="9" t="s">
        <v>141</v>
      </c>
      <c r="H15" s="9" t="s">
        <v>142</v>
      </c>
      <c r="I15" s="23" t="s">
        <v>75</v>
      </c>
      <c r="J15" s="9" t="s">
        <v>143</v>
      </c>
      <c r="K15" s="9" t="s">
        <v>144</v>
      </c>
      <c r="L15" s="9"/>
      <c r="M15" s="9"/>
      <c r="N15" s="9"/>
      <c r="O15" s="9"/>
    </row>
    <row r="16" ht="54" spans="1:15">
      <c r="A16" s="9">
        <v>13</v>
      </c>
      <c r="B16" s="9" t="s">
        <v>977</v>
      </c>
      <c r="C16" s="9" t="s">
        <v>20</v>
      </c>
      <c r="D16" s="9" t="s">
        <v>146</v>
      </c>
      <c r="E16" s="9" t="s">
        <v>147</v>
      </c>
      <c r="F16" s="9">
        <v>2</v>
      </c>
      <c r="G16" s="9" t="s">
        <v>148</v>
      </c>
      <c r="H16" s="9" t="s">
        <v>149</v>
      </c>
      <c r="I16" s="23" t="s">
        <v>75</v>
      </c>
      <c r="J16" s="9" t="s">
        <v>150</v>
      </c>
      <c r="K16" s="9" t="s">
        <v>151</v>
      </c>
      <c r="L16" s="9"/>
      <c r="M16" s="9"/>
      <c r="N16" s="9"/>
      <c r="O16" s="9"/>
    </row>
    <row r="17" ht="121.5" spans="1:15">
      <c r="A17" s="9">
        <v>14</v>
      </c>
      <c r="B17" s="9" t="s">
        <v>977</v>
      </c>
      <c r="C17" s="9" t="s">
        <v>20</v>
      </c>
      <c r="D17" s="9" t="s">
        <v>152</v>
      </c>
      <c r="E17" s="9" t="s">
        <v>153</v>
      </c>
      <c r="F17" s="9">
        <v>1</v>
      </c>
      <c r="G17" s="9" t="s">
        <v>154</v>
      </c>
      <c r="H17" s="9" t="s">
        <v>155</v>
      </c>
      <c r="I17" s="23" t="s">
        <v>75</v>
      </c>
      <c r="J17" s="9" t="s">
        <v>156</v>
      </c>
      <c r="K17" s="9" t="s">
        <v>157</v>
      </c>
      <c r="L17" s="9"/>
      <c r="M17" s="9"/>
      <c r="N17" s="9"/>
      <c r="O17" s="9"/>
    </row>
    <row r="18" ht="40.5" spans="1:15">
      <c r="A18" s="9">
        <v>15</v>
      </c>
      <c r="B18" s="9" t="s">
        <v>977</v>
      </c>
      <c r="C18" s="9" t="s">
        <v>20</v>
      </c>
      <c r="D18" s="9" t="s">
        <v>158</v>
      </c>
      <c r="E18" s="9" t="s">
        <v>159</v>
      </c>
      <c r="F18" s="9">
        <v>1</v>
      </c>
      <c r="G18" s="9" t="s">
        <v>160</v>
      </c>
      <c r="H18" s="9" t="s">
        <v>161</v>
      </c>
      <c r="I18" s="23" t="s">
        <v>75</v>
      </c>
      <c r="J18" s="9" t="s">
        <v>162</v>
      </c>
      <c r="K18" s="9" t="s">
        <v>163</v>
      </c>
      <c r="L18" s="9"/>
      <c r="M18" s="9"/>
      <c r="N18" s="9"/>
      <c r="O18" s="9"/>
    </row>
    <row r="19" ht="40.5" spans="1:15">
      <c r="A19" s="9">
        <v>16</v>
      </c>
      <c r="B19" s="9" t="s">
        <v>977</v>
      </c>
      <c r="C19" s="9" t="s">
        <v>20</v>
      </c>
      <c r="D19" s="9" t="s">
        <v>164</v>
      </c>
      <c r="E19" s="9" t="s">
        <v>165</v>
      </c>
      <c r="F19" s="9">
        <v>1</v>
      </c>
      <c r="G19" s="9" t="s">
        <v>166</v>
      </c>
      <c r="H19" s="9" t="s">
        <v>167</v>
      </c>
      <c r="I19" s="23" t="s">
        <v>75</v>
      </c>
      <c r="J19" s="9" t="s">
        <v>168</v>
      </c>
      <c r="K19" s="9" t="s">
        <v>169</v>
      </c>
      <c r="L19" s="9"/>
      <c r="M19" s="9"/>
      <c r="N19" s="9"/>
      <c r="O19" s="9"/>
    </row>
    <row r="20" ht="40.5" spans="1:15">
      <c r="A20" s="9">
        <v>17</v>
      </c>
      <c r="B20" s="9" t="s">
        <v>977</v>
      </c>
      <c r="C20" s="9" t="s">
        <v>20</v>
      </c>
      <c r="D20" s="9" t="s">
        <v>978</v>
      </c>
      <c r="E20" s="9" t="s">
        <v>482</v>
      </c>
      <c r="F20" s="9">
        <v>1</v>
      </c>
      <c r="G20" s="9" t="s">
        <v>979</v>
      </c>
      <c r="H20" s="9" t="s">
        <v>136</v>
      </c>
      <c r="I20" s="23" t="s">
        <v>75</v>
      </c>
      <c r="J20" s="9" t="s">
        <v>980</v>
      </c>
      <c r="K20" s="9" t="s">
        <v>981</v>
      </c>
      <c r="L20" s="9"/>
      <c r="M20" s="9"/>
      <c r="N20" s="9"/>
      <c r="O20" s="9"/>
    </row>
    <row r="21" ht="148.5" spans="1:15">
      <c r="A21" s="9">
        <v>18</v>
      </c>
      <c r="B21" s="9" t="s">
        <v>977</v>
      </c>
      <c r="C21" s="9" t="s">
        <v>20</v>
      </c>
      <c r="D21" s="9" t="s">
        <v>982</v>
      </c>
      <c r="E21" s="9" t="s">
        <v>983</v>
      </c>
      <c r="F21" s="9">
        <v>2</v>
      </c>
      <c r="G21" s="9" t="s">
        <v>984</v>
      </c>
      <c r="H21" s="9" t="s">
        <v>985</v>
      </c>
      <c r="I21" s="23" t="s">
        <v>75</v>
      </c>
      <c r="J21" s="9" t="s">
        <v>986</v>
      </c>
      <c r="K21" s="9" t="s">
        <v>987</v>
      </c>
      <c r="L21" s="9"/>
      <c r="M21" s="9"/>
      <c r="N21" s="9"/>
      <c r="O21" s="9"/>
    </row>
    <row r="22" ht="54" spans="1:15">
      <c r="A22" s="9">
        <v>19</v>
      </c>
      <c r="B22" s="9" t="s">
        <v>977</v>
      </c>
      <c r="C22" s="9" t="s">
        <v>20</v>
      </c>
      <c r="D22" s="9" t="s">
        <v>512</v>
      </c>
      <c r="E22" s="9" t="s">
        <v>988</v>
      </c>
      <c r="F22" s="9">
        <v>2</v>
      </c>
      <c r="G22" s="9" t="s">
        <v>989</v>
      </c>
      <c r="H22" s="9" t="s">
        <v>990</v>
      </c>
      <c r="I22" s="23" t="s">
        <v>75</v>
      </c>
      <c r="J22" s="9" t="s">
        <v>991</v>
      </c>
      <c r="K22" s="9" t="s">
        <v>992</v>
      </c>
      <c r="L22" s="9"/>
      <c r="M22" s="9"/>
      <c r="N22" s="9"/>
      <c r="O22" s="9"/>
    </row>
    <row r="23" spans="1:15">
      <c r="A23" s="9"/>
      <c r="B23" s="9"/>
      <c r="C23" s="9"/>
      <c r="D23" s="9"/>
      <c r="E23" s="9"/>
      <c r="F23" s="9"/>
      <c r="G23" s="9"/>
      <c r="H23" s="9"/>
      <c r="I23" s="9"/>
      <c r="J23" s="9"/>
      <c r="K23" s="9"/>
      <c r="L23" s="9"/>
      <c r="M23" s="9"/>
      <c r="N23" s="9"/>
      <c r="O23" s="9"/>
    </row>
    <row r="24" spans="1:15">
      <c r="A24" s="9"/>
      <c r="B24" s="9"/>
      <c r="C24" s="9"/>
      <c r="D24" s="9"/>
      <c r="E24" s="9"/>
      <c r="F24" s="9"/>
      <c r="G24" s="9"/>
      <c r="H24" s="9"/>
      <c r="I24" s="9"/>
      <c r="J24" s="9"/>
      <c r="K24" s="9"/>
      <c r="L24" s="9"/>
      <c r="M24" s="9"/>
      <c r="N24" s="9"/>
      <c r="O24" s="9"/>
    </row>
    <row r="25" spans="1:15">
      <c r="A25" s="9"/>
      <c r="B25" s="9"/>
      <c r="C25" s="9"/>
      <c r="D25" s="9"/>
      <c r="E25" s="9"/>
      <c r="F25" s="9"/>
      <c r="G25" s="9"/>
      <c r="H25" s="9"/>
      <c r="I25" s="9"/>
      <c r="J25" s="9"/>
      <c r="K25" s="9"/>
      <c r="L25" s="9"/>
      <c r="M25" s="9"/>
      <c r="N25" s="9"/>
      <c r="O25" s="9"/>
    </row>
    <row r="26" spans="1:15">
      <c r="A26" s="9"/>
      <c r="B26" s="9"/>
      <c r="C26" s="9"/>
      <c r="D26" s="9"/>
      <c r="E26" s="9"/>
      <c r="F26" s="9"/>
      <c r="G26" s="9"/>
      <c r="H26" s="9"/>
      <c r="I26" s="9"/>
      <c r="J26" s="9"/>
      <c r="K26" s="9"/>
      <c r="L26" s="9"/>
      <c r="M26" s="9"/>
      <c r="N26" s="9"/>
      <c r="O26" s="9"/>
    </row>
    <row r="27" spans="1:15">
      <c r="A27" s="9"/>
      <c r="B27" s="9"/>
      <c r="C27" s="9"/>
      <c r="D27" s="9"/>
      <c r="E27" s="9"/>
      <c r="F27" s="9"/>
      <c r="G27" s="9"/>
      <c r="H27" s="9"/>
      <c r="I27" s="9"/>
      <c r="J27" s="9"/>
      <c r="K27" s="9"/>
      <c r="L27" s="9"/>
      <c r="M27" s="9"/>
      <c r="N27" s="9"/>
      <c r="O27" s="9"/>
    </row>
    <row r="28" spans="1:15">
      <c r="A28" s="9"/>
      <c r="B28" s="9"/>
      <c r="C28" s="9"/>
      <c r="D28" s="9"/>
      <c r="E28" s="9"/>
      <c r="F28" s="9"/>
      <c r="G28" s="9"/>
      <c r="H28" s="9"/>
      <c r="I28" s="9"/>
      <c r="J28" s="9"/>
      <c r="K28" s="9"/>
      <c r="L28" s="9"/>
      <c r="M28" s="9"/>
      <c r="N28" s="9"/>
      <c r="O28" s="9"/>
    </row>
    <row r="29" spans="1:15">
      <c r="A29" s="9"/>
      <c r="B29" s="9"/>
      <c r="C29" s="9"/>
      <c r="D29" s="9"/>
      <c r="E29" s="9"/>
      <c r="F29" s="9"/>
      <c r="G29" s="9"/>
      <c r="H29" s="9"/>
      <c r="I29" s="9"/>
      <c r="J29" s="9"/>
      <c r="K29" s="9"/>
      <c r="L29" s="9"/>
      <c r="M29" s="9"/>
      <c r="N29" s="9"/>
      <c r="O29" s="9"/>
    </row>
    <row r="30" spans="1:15">
      <c r="A30" s="9"/>
      <c r="B30" s="9"/>
      <c r="C30" s="9"/>
      <c r="D30" s="9"/>
      <c r="E30" s="9"/>
      <c r="F30" s="9"/>
      <c r="G30" s="9"/>
      <c r="H30" s="9"/>
      <c r="I30" s="9"/>
      <c r="J30" s="9"/>
      <c r="K30" s="9"/>
      <c r="L30" s="9"/>
      <c r="M30" s="9"/>
      <c r="N30" s="9"/>
      <c r="O30" s="9"/>
    </row>
    <row r="31" spans="1:15">
      <c r="A31" s="9"/>
      <c r="B31" s="9"/>
      <c r="C31" s="9"/>
      <c r="D31" s="9"/>
      <c r="E31" s="9"/>
      <c r="F31" s="9"/>
      <c r="G31" s="9"/>
      <c r="H31" s="9"/>
      <c r="I31" s="9"/>
      <c r="J31" s="9"/>
      <c r="K31" s="9"/>
      <c r="L31" s="9"/>
      <c r="M31" s="9"/>
      <c r="N31" s="9"/>
      <c r="O31" s="9"/>
    </row>
    <row r="32" spans="1:15">
      <c r="A32" s="9"/>
      <c r="B32" s="9"/>
      <c r="C32" s="9"/>
      <c r="D32" s="9"/>
      <c r="E32" s="9"/>
      <c r="F32" s="9"/>
      <c r="G32" s="9"/>
      <c r="H32" s="9"/>
      <c r="I32" s="9"/>
      <c r="J32" s="9"/>
      <c r="K32" s="9"/>
      <c r="L32" s="9"/>
      <c r="M32" s="9"/>
      <c r="N32" s="9"/>
      <c r="O32" s="9"/>
    </row>
    <row r="33" spans="1:15">
      <c r="A33" s="9"/>
      <c r="B33" s="9"/>
      <c r="C33" s="9"/>
      <c r="D33" s="9"/>
      <c r="E33" s="9"/>
      <c r="F33" s="9"/>
      <c r="G33" s="9"/>
      <c r="H33" s="9"/>
      <c r="I33" s="9"/>
      <c r="J33" s="9"/>
      <c r="K33" s="9"/>
      <c r="L33" s="9"/>
      <c r="M33" s="9"/>
      <c r="N33" s="9"/>
      <c r="O33" s="9"/>
    </row>
    <row r="34" spans="1:15">
      <c r="A34" s="9"/>
      <c r="B34" s="9"/>
      <c r="C34" s="9"/>
      <c r="D34" s="9"/>
      <c r="E34" s="9"/>
      <c r="F34" s="9"/>
      <c r="G34" s="9"/>
      <c r="H34" s="9"/>
      <c r="I34" s="9"/>
      <c r="J34" s="9"/>
      <c r="K34" s="9"/>
      <c r="L34" s="9"/>
      <c r="M34" s="9"/>
      <c r="N34" s="9"/>
      <c r="O34" s="9"/>
    </row>
    <row r="35" spans="1:15">
      <c r="A35" s="9"/>
      <c r="B35" s="9"/>
      <c r="C35" s="9"/>
      <c r="D35" s="9"/>
      <c r="E35" s="9"/>
      <c r="F35" s="9"/>
      <c r="G35" s="9"/>
      <c r="H35" s="9"/>
      <c r="I35" s="9"/>
      <c r="J35" s="9"/>
      <c r="K35" s="9"/>
      <c r="L35" s="9"/>
      <c r="M35" s="9"/>
      <c r="N35" s="9"/>
      <c r="O35" s="9"/>
    </row>
    <row r="36" spans="1:15">
      <c r="A36" s="9"/>
      <c r="B36" s="9"/>
      <c r="C36" s="9"/>
      <c r="D36" s="9"/>
      <c r="E36" s="9"/>
      <c r="F36" s="9"/>
      <c r="G36" s="9"/>
      <c r="H36" s="9"/>
      <c r="I36" s="9"/>
      <c r="J36" s="9"/>
      <c r="K36" s="9"/>
      <c r="L36" s="9"/>
      <c r="M36" s="9"/>
      <c r="N36" s="9"/>
      <c r="O36" s="9"/>
    </row>
    <row r="37" spans="1:15">
      <c r="A37" s="9"/>
      <c r="B37" s="9"/>
      <c r="C37" s="9"/>
      <c r="D37" s="9"/>
      <c r="E37" s="9"/>
      <c r="F37" s="9"/>
      <c r="G37" s="9"/>
      <c r="H37" s="9"/>
      <c r="I37" s="9"/>
      <c r="J37" s="9"/>
      <c r="K37" s="9"/>
      <c r="L37" s="9"/>
      <c r="M37" s="9"/>
      <c r="N37" s="9"/>
      <c r="O37" s="9"/>
    </row>
    <row r="38" spans="1:15">
      <c r="A38" s="9"/>
      <c r="B38" s="9"/>
      <c r="C38" s="9"/>
      <c r="D38" s="9"/>
      <c r="E38" s="9"/>
      <c r="F38" s="9"/>
      <c r="G38" s="9"/>
      <c r="H38" s="9"/>
      <c r="I38" s="9"/>
      <c r="J38" s="9"/>
      <c r="K38" s="9"/>
      <c r="L38" s="9"/>
      <c r="M38" s="9"/>
      <c r="N38" s="9"/>
      <c r="O38" s="9"/>
    </row>
    <row r="39" spans="1:15">
      <c r="A39" s="9"/>
      <c r="B39" s="9"/>
      <c r="C39" s="9"/>
      <c r="D39" s="9"/>
      <c r="E39" s="9"/>
      <c r="F39" s="9"/>
      <c r="G39" s="9"/>
      <c r="H39" s="9"/>
      <c r="I39" s="9"/>
      <c r="J39" s="9"/>
      <c r="K39" s="9"/>
      <c r="L39" s="9"/>
      <c r="M39" s="9"/>
      <c r="N39" s="9"/>
      <c r="O39" s="9"/>
    </row>
    <row r="40" spans="1:15">
      <c r="A40" s="9"/>
      <c r="B40" s="9"/>
      <c r="C40" s="9"/>
      <c r="D40" s="9"/>
      <c r="E40" s="9"/>
      <c r="F40" s="9"/>
      <c r="G40" s="9"/>
      <c r="H40" s="9"/>
      <c r="I40" s="9"/>
      <c r="J40" s="9"/>
      <c r="K40" s="9"/>
      <c r="L40" s="9"/>
      <c r="M40" s="9"/>
      <c r="N40" s="9"/>
      <c r="O40" s="9"/>
    </row>
    <row r="41" spans="1:15">
      <c r="A41" s="9"/>
      <c r="B41" s="9"/>
      <c r="C41" s="9"/>
      <c r="D41" s="9"/>
      <c r="E41" s="9"/>
      <c r="F41" s="9"/>
      <c r="G41" s="9"/>
      <c r="H41" s="9"/>
      <c r="I41" s="9"/>
      <c r="J41" s="9"/>
      <c r="K41" s="9"/>
      <c r="L41" s="9"/>
      <c r="M41" s="9"/>
      <c r="N41" s="9"/>
      <c r="O41" s="9"/>
    </row>
    <row r="42" spans="1:15">
      <c r="A42" s="9"/>
      <c r="B42" s="9"/>
      <c r="C42" s="9"/>
      <c r="D42" s="9"/>
      <c r="E42" s="9"/>
      <c r="F42" s="9"/>
      <c r="G42" s="9"/>
      <c r="H42" s="9"/>
      <c r="I42" s="9"/>
      <c r="J42" s="9"/>
      <c r="K42" s="9"/>
      <c r="L42" s="9"/>
      <c r="M42" s="9"/>
      <c r="N42" s="9"/>
      <c r="O42" s="9"/>
    </row>
    <row r="43" spans="1:15">
      <c r="A43" s="9"/>
      <c r="B43" s="9"/>
      <c r="C43" s="9"/>
      <c r="D43" s="9"/>
      <c r="E43" s="9"/>
      <c r="F43" s="9"/>
      <c r="G43" s="9"/>
      <c r="H43" s="9"/>
      <c r="I43" s="9"/>
      <c r="J43" s="9"/>
      <c r="K43" s="9"/>
      <c r="L43" s="9"/>
      <c r="M43" s="9"/>
      <c r="N43" s="9"/>
      <c r="O43" s="9"/>
    </row>
    <row r="44" spans="1:15">
      <c r="A44" s="9"/>
      <c r="B44" s="9"/>
      <c r="C44" s="9"/>
      <c r="D44" s="9"/>
      <c r="E44" s="9"/>
      <c r="F44" s="9"/>
      <c r="G44" s="9"/>
      <c r="H44" s="9"/>
      <c r="I44" s="9"/>
      <c r="J44" s="9"/>
      <c r="K44" s="9"/>
      <c r="L44" s="9"/>
      <c r="M44" s="9"/>
      <c r="N44" s="9"/>
      <c r="O44" s="9"/>
    </row>
    <row r="45" spans="1:15">
      <c r="A45" s="9"/>
      <c r="B45" s="9"/>
      <c r="C45" s="9"/>
      <c r="D45" s="9"/>
      <c r="E45" s="9"/>
      <c r="F45" s="9"/>
      <c r="G45" s="9"/>
      <c r="H45" s="9"/>
      <c r="I45" s="9"/>
      <c r="J45" s="9"/>
      <c r="K45" s="9"/>
      <c r="L45" s="9"/>
      <c r="M45" s="9"/>
      <c r="N45" s="9"/>
      <c r="O45" s="9"/>
    </row>
    <row r="46" spans="1:15">
      <c r="A46" s="9"/>
      <c r="B46" s="9"/>
      <c r="C46" s="9"/>
      <c r="D46" s="9"/>
      <c r="E46" s="9"/>
      <c r="F46" s="9"/>
      <c r="G46" s="9"/>
      <c r="H46" s="9"/>
      <c r="I46" s="9"/>
      <c r="J46" s="9"/>
      <c r="K46" s="9"/>
      <c r="L46" s="9"/>
      <c r="M46" s="9"/>
      <c r="N46" s="9"/>
      <c r="O46" s="9"/>
    </row>
    <row r="47" spans="1:15">
      <c r="A47" s="9"/>
      <c r="B47" s="9"/>
      <c r="C47" s="9"/>
      <c r="D47" s="9"/>
      <c r="E47" s="9"/>
      <c r="F47" s="9"/>
      <c r="G47" s="9"/>
      <c r="H47" s="9"/>
      <c r="I47" s="9"/>
      <c r="J47" s="9"/>
      <c r="K47" s="9"/>
      <c r="L47" s="9"/>
      <c r="M47" s="9"/>
      <c r="N47" s="9"/>
      <c r="O47" s="9"/>
    </row>
    <row r="48" spans="1:15">
      <c r="A48" s="9"/>
      <c r="B48" s="9"/>
      <c r="C48" s="9"/>
      <c r="D48" s="9"/>
      <c r="E48" s="9"/>
      <c r="F48" s="9"/>
      <c r="G48" s="9"/>
      <c r="H48" s="9"/>
      <c r="I48" s="9"/>
      <c r="J48" s="9"/>
      <c r="K48" s="9"/>
      <c r="L48" s="9"/>
      <c r="M48" s="9"/>
      <c r="N48" s="9"/>
      <c r="O48" s="9"/>
    </row>
    <row r="49" spans="1:15">
      <c r="A49" s="9"/>
      <c r="B49" s="9"/>
      <c r="C49" s="9"/>
      <c r="D49" s="9"/>
      <c r="E49" s="9"/>
      <c r="F49" s="9"/>
      <c r="G49" s="9"/>
      <c r="H49" s="9"/>
      <c r="I49" s="9"/>
      <c r="J49" s="9"/>
      <c r="K49" s="9"/>
      <c r="L49" s="9"/>
      <c r="M49" s="9"/>
      <c r="N49" s="9"/>
      <c r="O49" s="9"/>
    </row>
    <row r="50" spans="1:15">
      <c r="A50" s="9"/>
      <c r="B50" s="9"/>
      <c r="C50" s="9"/>
      <c r="D50" s="9"/>
      <c r="E50" s="9"/>
      <c r="F50" s="9"/>
      <c r="G50" s="9"/>
      <c r="H50" s="9"/>
      <c r="I50" s="9"/>
      <c r="J50" s="9"/>
      <c r="K50" s="9"/>
      <c r="L50" s="9"/>
      <c r="M50" s="9"/>
      <c r="N50" s="9"/>
      <c r="O50" s="9"/>
    </row>
    <row r="51" spans="1:15">
      <c r="A51" s="9"/>
      <c r="B51" s="9"/>
      <c r="C51" s="9"/>
      <c r="D51" s="9"/>
      <c r="E51" s="9"/>
      <c r="F51" s="9"/>
      <c r="G51" s="9"/>
      <c r="H51" s="9"/>
      <c r="I51" s="9"/>
      <c r="J51" s="9"/>
      <c r="K51" s="9"/>
      <c r="L51" s="9"/>
      <c r="M51" s="9"/>
      <c r="N51" s="9"/>
      <c r="O51" s="9"/>
    </row>
    <row r="52" spans="1:15">
      <c r="A52" s="9"/>
      <c r="B52" s="9"/>
      <c r="C52" s="9"/>
      <c r="D52" s="9"/>
      <c r="E52" s="9"/>
      <c r="F52" s="9"/>
      <c r="G52" s="9"/>
      <c r="H52" s="9"/>
      <c r="I52" s="9"/>
      <c r="J52" s="9"/>
      <c r="K52" s="9"/>
      <c r="L52" s="9"/>
      <c r="M52" s="9"/>
      <c r="N52" s="9"/>
      <c r="O52" s="9"/>
    </row>
    <row r="53" spans="1:15">
      <c r="A53" s="9"/>
      <c r="B53" s="9"/>
      <c r="C53" s="9"/>
      <c r="D53" s="9"/>
      <c r="E53" s="9"/>
      <c r="F53" s="9"/>
      <c r="G53" s="9"/>
      <c r="H53" s="9"/>
      <c r="I53" s="9"/>
      <c r="J53" s="9"/>
      <c r="K53" s="9"/>
      <c r="L53" s="9"/>
      <c r="M53" s="9"/>
      <c r="N53" s="9"/>
      <c r="O53" s="9"/>
    </row>
    <row r="54" spans="1:15">
      <c r="A54" s="9"/>
      <c r="B54" s="9"/>
      <c r="C54" s="9"/>
      <c r="D54" s="9"/>
      <c r="E54" s="9"/>
      <c r="F54" s="9"/>
      <c r="G54" s="9"/>
      <c r="H54" s="9"/>
      <c r="I54" s="9"/>
      <c r="J54" s="9"/>
      <c r="K54" s="9"/>
      <c r="L54" s="9"/>
      <c r="M54" s="9"/>
      <c r="N54" s="9"/>
      <c r="O54" s="9"/>
    </row>
    <row r="55" spans="1:15">
      <c r="A55" s="9"/>
      <c r="B55" s="9"/>
      <c r="C55" s="9"/>
      <c r="D55" s="9"/>
      <c r="E55" s="9"/>
      <c r="F55" s="9"/>
      <c r="G55" s="9"/>
      <c r="H55" s="9"/>
      <c r="I55" s="9"/>
      <c r="J55" s="9"/>
      <c r="K55" s="9"/>
      <c r="L55" s="9"/>
      <c r="M55" s="9"/>
      <c r="N55" s="9"/>
      <c r="O55" s="9"/>
    </row>
    <row r="56" spans="1:15">
      <c r="A56" s="10"/>
      <c r="B56" s="10"/>
      <c r="C56" s="10"/>
      <c r="D56" s="10"/>
      <c r="E56" s="10"/>
      <c r="F56" s="10"/>
      <c r="G56" s="10"/>
      <c r="H56" s="10"/>
      <c r="I56" s="10"/>
      <c r="J56" s="10"/>
      <c r="K56" s="10"/>
      <c r="L56" s="10"/>
      <c r="M56" s="10"/>
      <c r="N56" s="10"/>
      <c r="O56" s="10"/>
    </row>
    <row r="57" spans="1:15">
      <c r="A57" s="10"/>
      <c r="B57" s="10"/>
      <c r="C57" s="10"/>
      <c r="D57" s="10"/>
      <c r="E57" s="10"/>
      <c r="F57" s="10"/>
      <c r="G57" s="10"/>
      <c r="H57" s="10"/>
      <c r="I57" s="10"/>
      <c r="J57" s="10"/>
      <c r="K57" s="10"/>
      <c r="L57" s="10"/>
      <c r="M57" s="10"/>
      <c r="N57" s="10"/>
      <c r="O57" s="10"/>
    </row>
    <row r="58" spans="1:15">
      <c r="A58" s="10"/>
      <c r="B58" s="10"/>
      <c r="C58" s="10"/>
      <c r="D58" s="10"/>
      <c r="E58" s="10"/>
      <c r="F58" s="10"/>
      <c r="G58" s="10"/>
      <c r="H58" s="10"/>
      <c r="I58" s="10"/>
      <c r="J58" s="10"/>
      <c r="K58" s="10"/>
      <c r="L58" s="10"/>
      <c r="M58" s="10"/>
      <c r="N58" s="10"/>
      <c r="O58" s="10"/>
    </row>
    <row r="59" spans="1:15">
      <c r="A59" s="10"/>
      <c r="B59" s="10"/>
      <c r="C59" s="10"/>
      <c r="D59" s="10"/>
      <c r="E59" s="10"/>
      <c r="F59" s="10"/>
      <c r="G59" s="10"/>
      <c r="H59" s="10"/>
      <c r="I59" s="10"/>
      <c r="J59" s="10"/>
      <c r="K59" s="10"/>
      <c r="L59" s="10"/>
      <c r="M59" s="10"/>
      <c r="N59" s="10"/>
      <c r="O59" s="10"/>
    </row>
    <row r="60" spans="1:15">
      <c r="A60" s="10"/>
      <c r="B60" s="10"/>
      <c r="C60" s="10"/>
      <c r="D60" s="10"/>
      <c r="E60" s="10"/>
      <c r="F60" s="10"/>
      <c r="G60" s="10"/>
      <c r="H60" s="10"/>
      <c r="I60" s="10"/>
      <c r="J60" s="10"/>
      <c r="K60" s="10"/>
      <c r="L60" s="10"/>
      <c r="M60" s="10"/>
      <c r="N60" s="10"/>
      <c r="O60" s="10"/>
    </row>
    <row r="61" spans="1:15">
      <c r="A61" s="10"/>
      <c r="B61" s="10"/>
      <c r="C61" s="10"/>
      <c r="D61" s="10"/>
      <c r="E61" s="10"/>
      <c r="F61" s="10"/>
      <c r="G61" s="10"/>
      <c r="H61" s="10"/>
      <c r="I61" s="10"/>
      <c r="J61" s="10"/>
      <c r="K61" s="10"/>
      <c r="L61" s="10"/>
      <c r="M61" s="10"/>
      <c r="N61" s="10"/>
      <c r="O61" s="10"/>
    </row>
    <row r="62" spans="1:15">
      <c r="A62" s="10"/>
      <c r="B62" s="10"/>
      <c r="C62" s="10"/>
      <c r="D62" s="10"/>
      <c r="E62" s="10"/>
      <c r="F62" s="10"/>
      <c r="G62" s="10"/>
      <c r="H62" s="10"/>
      <c r="I62" s="10"/>
      <c r="J62" s="10"/>
      <c r="K62" s="10"/>
      <c r="L62" s="10"/>
      <c r="M62" s="10"/>
      <c r="N62" s="10"/>
      <c r="O62" s="10"/>
    </row>
    <row r="63" spans="1:15">
      <c r="A63" s="10"/>
      <c r="B63" s="10"/>
      <c r="C63" s="10"/>
      <c r="D63" s="10"/>
      <c r="E63" s="10"/>
      <c r="F63" s="10"/>
      <c r="G63" s="10"/>
      <c r="H63" s="10"/>
      <c r="I63" s="10"/>
      <c r="J63" s="10"/>
      <c r="K63" s="10"/>
      <c r="L63" s="10"/>
      <c r="M63" s="10"/>
      <c r="N63" s="10"/>
      <c r="O63" s="10"/>
    </row>
    <row r="64" spans="1:15">
      <c r="A64" s="10"/>
      <c r="B64" s="10"/>
      <c r="C64" s="10"/>
      <c r="D64" s="10"/>
      <c r="E64" s="10"/>
      <c r="F64" s="10"/>
      <c r="G64" s="10"/>
      <c r="H64" s="10"/>
      <c r="I64" s="10"/>
      <c r="J64" s="10"/>
      <c r="K64" s="10"/>
      <c r="L64" s="10"/>
      <c r="M64" s="10"/>
      <c r="N64" s="10"/>
      <c r="O64" s="10"/>
    </row>
    <row r="65" spans="1:15">
      <c r="A65" s="10"/>
      <c r="B65" s="10"/>
      <c r="C65" s="10"/>
      <c r="D65" s="10"/>
      <c r="E65" s="10"/>
      <c r="F65" s="10"/>
      <c r="G65" s="10"/>
      <c r="H65" s="10"/>
      <c r="I65" s="10"/>
      <c r="J65" s="10"/>
      <c r="K65" s="10"/>
      <c r="L65" s="10"/>
      <c r="M65" s="10"/>
      <c r="N65" s="10"/>
      <c r="O65" s="10"/>
    </row>
    <row r="66" spans="1:15">
      <c r="A66" s="10"/>
      <c r="B66" s="10"/>
      <c r="C66" s="10"/>
      <c r="D66" s="10"/>
      <c r="E66" s="10"/>
      <c r="F66" s="10"/>
      <c r="G66" s="10"/>
      <c r="H66" s="10"/>
      <c r="I66" s="10"/>
      <c r="J66" s="10"/>
      <c r="K66" s="10"/>
      <c r="L66" s="10"/>
      <c r="M66" s="10"/>
      <c r="N66" s="10"/>
      <c r="O66" s="10"/>
    </row>
    <row r="67" spans="1:15">
      <c r="A67" s="10"/>
      <c r="B67" s="10"/>
      <c r="C67" s="10"/>
      <c r="D67" s="10"/>
      <c r="E67" s="10"/>
      <c r="F67" s="10"/>
      <c r="G67" s="10"/>
      <c r="H67" s="10"/>
      <c r="I67" s="10"/>
      <c r="J67" s="10"/>
      <c r="K67" s="10"/>
      <c r="L67" s="10"/>
      <c r="M67" s="10"/>
      <c r="N67" s="10"/>
      <c r="O67" s="10"/>
    </row>
    <row r="68" spans="1:15">
      <c r="A68" s="10"/>
      <c r="B68" s="10"/>
      <c r="C68" s="10"/>
      <c r="D68" s="10"/>
      <c r="E68" s="10"/>
      <c r="F68" s="10"/>
      <c r="G68" s="10"/>
      <c r="H68" s="10"/>
      <c r="I68" s="10"/>
      <c r="J68" s="10"/>
      <c r="K68" s="10"/>
      <c r="L68" s="10"/>
      <c r="M68" s="10"/>
      <c r="N68" s="10"/>
      <c r="O68" s="10"/>
    </row>
    <row r="69" spans="1:15">
      <c r="A69" s="10"/>
      <c r="B69" s="10"/>
      <c r="C69" s="10"/>
      <c r="D69" s="10"/>
      <c r="E69" s="10"/>
      <c r="F69" s="10"/>
      <c r="G69" s="10"/>
      <c r="H69" s="10"/>
      <c r="I69" s="10"/>
      <c r="J69" s="10"/>
      <c r="K69" s="10"/>
      <c r="L69" s="10"/>
      <c r="M69" s="10"/>
      <c r="N69" s="10"/>
      <c r="O69" s="10"/>
    </row>
    <row r="70" spans="1:15">
      <c r="A70" s="10"/>
      <c r="B70" s="10"/>
      <c r="C70" s="10"/>
      <c r="D70" s="10"/>
      <c r="E70" s="10"/>
      <c r="F70" s="10"/>
      <c r="G70" s="10"/>
      <c r="H70" s="10"/>
      <c r="I70" s="10"/>
      <c r="J70" s="10"/>
      <c r="K70" s="10"/>
      <c r="L70" s="10"/>
      <c r="M70" s="10"/>
      <c r="N70" s="10"/>
      <c r="O70" s="10"/>
    </row>
    <row r="71" spans="1:15">
      <c r="A71" s="10"/>
      <c r="B71" s="10"/>
      <c r="C71" s="10"/>
      <c r="D71" s="10"/>
      <c r="E71" s="10"/>
      <c r="F71" s="10"/>
      <c r="G71" s="10"/>
      <c r="H71" s="10"/>
      <c r="I71" s="10"/>
      <c r="J71" s="10"/>
      <c r="K71" s="10"/>
      <c r="L71" s="10"/>
      <c r="M71" s="10"/>
      <c r="N71" s="10"/>
      <c r="O71" s="10"/>
    </row>
    <row r="72" spans="1:15">
      <c r="A72" s="10"/>
      <c r="B72" s="10"/>
      <c r="C72" s="10"/>
      <c r="D72" s="10"/>
      <c r="E72" s="10"/>
      <c r="F72" s="10"/>
      <c r="G72" s="10"/>
      <c r="H72" s="10"/>
      <c r="I72" s="10"/>
      <c r="J72" s="10"/>
      <c r="K72" s="10"/>
      <c r="L72" s="10"/>
      <c r="M72" s="10"/>
      <c r="N72" s="10"/>
      <c r="O72" s="10"/>
    </row>
    <row r="73" spans="1:15">
      <c r="A73" s="10"/>
      <c r="B73" s="10"/>
      <c r="C73" s="10"/>
      <c r="D73" s="10"/>
      <c r="E73" s="10"/>
      <c r="F73" s="10"/>
      <c r="G73" s="10"/>
      <c r="H73" s="10"/>
      <c r="I73" s="10"/>
      <c r="J73" s="10"/>
      <c r="K73" s="10"/>
      <c r="L73" s="10"/>
      <c r="M73" s="10"/>
      <c r="N73" s="10"/>
      <c r="O73" s="10"/>
    </row>
    <row r="74" spans="1:15">
      <c r="A74" s="10"/>
      <c r="B74" s="10"/>
      <c r="C74" s="10"/>
      <c r="D74" s="10"/>
      <c r="E74" s="10"/>
      <c r="F74" s="10"/>
      <c r="G74" s="10"/>
      <c r="H74" s="10"/>
      <c r="I74" s="10"/>
      <c r="J74" s="10"/>
      <c r="K74" s="10"/>
      <c r="L74" s="10"/>
      <c r="M74" s="10"/>
      <c r="N74" s="10"/>
      <c r="O74" s="10"/>
    </row>
    <row r="75" spans="1:15">
      <c r="A75" s="10"/>
      <c r="B75" s="10"/>
      <c r="C75" s="10"/>
      <c r="D75" s="10"/>
      <c r="E75" s="10"/>
      <c r="F75" s="10"/>
      <c r="G75" s="10"/>
      <c r="H75" s="10"/>
      <c r="I75" s="10"/>
      <c r="J75" s="10"/>
      <c r="K75" s="10"/>
      <c r="L75" s="10"/>
      <c r="M75" s="10"/>
      <c r="N75" s="10"/>
      <c r="O75" s="10"/>
    </row>
    <row r="76" spans="1:15">
      <c r="A76" s="10"/>
      <c r="B76" s="10"/>
      <c r="C76" s="10"/>
      <c r="D76" s="10"/>
      <c r="E76" s="10"/>
      <c r="F76" s="10"/>
      <c r="G76" s="10"/>
      <c r="H76" s="10"/>
      <c r="I76" s="10"/>
      <c r="J76" s="10"/>
      <c r="K76" s="10"/>
      <c r="L76" s="10"/>
      <c r="M76" s="10"/>
      <c r="N76" s="10"/>
      <c r="O76" s="10"/>
    </row>
    <row r="77" spans="1:15">
      <c r="A77" s="10"/>
      <c r="B77" s="10"/>
      <c r="C77" s="10"/>
      <c r="D77" s="10"/>
      <c r="E77" s="10"/>
      <c r="F77" s="10"/>
      <c r="G77" s="10"/>
      <c r="H77" s="10"/>
      <c r="I77" s="10"/>
      <c r="J77" s="10"/>
      <c r="K77" s="10"/>
      <c r="L77" s="10"/>
      <c r="M77" s="10"/>
      <c r="N77" s="10"/>
      <c r="O77" s="10"/>
    </row>
    <row r="78" spans="1:15">
      <c r="A78" s="10"/>
      <c r="B78" s="10"/>
      <c r="C78" s="10"/>
      <c r="D78" s="10"/>
      <c r="E78" s="10"/>
      <c r="F78" s="10"/>
      <c r="G78" s="10"/>
      <c r="H78" s="10"/>
      <c r="I78" s="10"/>
      <c r="J78" s="10"/>
      <c r="K78" s="10"/>
      <c r="L78" s="10"/>
      <c r="M78" s="10"/>
      <c r="N78" s="10"/>
      <c r="O78" s="10"/>
    </row>
    <row r="79" spans="1:15">
      <c r="A79" s="10"/>
      <c r="B79" s="10"/>
      <c r="C79" s="10"/>
      <c r="D79" s="10"/>
      <c r="E79" s="10"/>
      <c r="F79" s="10"/>
      <c r="G79" s="10"/>
      <c r="H79" s="10"/>
      <c r="I79" s="10"/>
      <c r="J79" s="10"/>
      <c r="K79" s="10"/>
      <c r="L79" s="10"/>
      <c r="M79" s="10"/>
      <c r="N79" s="10"/>
      <c r="O79" s="10"/>
    </row>
    <row r="80" spans="1:15">
      <c r="A80" s="10"/>
      <c r="B80" s="10"/>
      <c r="C80" s="10"/>
      <c r="D80" s="10"/>
      <c r="E80" s="10"/>
      <c r="F80" s="10"/>
      <c r="G80" s="10"/>
      <c r="H80" s="10"/>
      <c r="I80" s="10"/>
      <c r="J80" s="10"/>
      <c r="K80" s="10"/>
      <c r="L80" s="10"/>
      <c r="M80" s="10"/>
      <c r="N80" s="10"/>
      <c r="O80" s="10"/>
    </row>
    <row r="81" spans="1:15">
      <c r="A81" s="10"/>
      <c r="B81" s="10"/>
      <c r="C81" s="10"/>
      <c r="D81" s="10"/>
      <c r="E81" s="10"/>
      <c r="F81" s="10"/>
      <c r="G81" s="10"/>
      <c r="H81" s="10"/>
      <c r="I81" s="10"/>
      <c r="J81" s="10"/>
      <c r="K81" s="10"/>
      <c r="L81" s="10"/>
      <c r="M81" s="10"/>
      <c r="N81" s="10"/>
      <c r="O81" s="10"/>
    </row>
    <row r="82" spans="1:15">
      <c r="A82" s="10"/>
      <c r="B82" s="10"/>
      <c r="C82" s="10"/>
      <c r="D82" s="10"/>
      <c r="E82" s="10"/>
      <c r="F82" s="10"/>
      <c r="G82" s="10"/>
      <c r="H82" s="10"/>
      <c r="I82" s="10"/>
      <c r="J82" s="10"/>
      <c r="K82" s="10"/>
      <c r="L82" s="10"/>
      <c r="M82" s="10"/>
      <c r="N82" s="10"/>
      <c r="O82" s="10"/>
    </row>
    <row r="83" spans="1:15">
      <c r="A83" s="10"/>
      <c r="B83" s="10"/>
      <c r="C83" s="10"/>
      <c r="D83" s="10"/>
      <c r="E83" s="10"/>
      <c r="F83" s="10"/>
      <c r="G83" s="10"/>
      <c r="H83" s="10"/>
      <c r="I83" s="10"/>
      <c r="J83" s="10"/>
      <c r="K83" s="10"/>
      <c r="L83" s="10"/>
      <c r="M83" s="10"/>
      <c r="N83" s="10"/>
      <c r="O83" s="10"/>
    </row>
    <row r="84" spans="1:15">
      <c r="A84" s="10"/>
      <c r="B84" s="10"/>
      <c r="C84" s="10"/>
      <c r="D84" s="10"/>
      <c r="E84" s="10"/>
      <c r="F84" s="10"/>
      <c r="G84" s="10"/>
      <c r="H84" s="10"/>
      <c r="I84" s="10"/>
      <c r="J84" s="10"/>
      <c r="K84" s="10"/>
      <c r="L84" s="10"/>
      <c r="M84" s="10"/>
      <c r="N84" s="10"/>
      <c r="O84" s="10"/>
    </row>
    <row r="85" spans="1:15">
      <c r="A85" s="10"/>
      <c r="B85" s="10"/>
      <c r="C85" s="10"/>
      <c r="D85" s="10"/>
      <c r="E85" s="10"/>
      <c r="F85" s="10"/>
      <c r="G85" s="10"/>
      <c r="H85" s="10"/>
      <c r="I85" s="10"/>
      <c r="J85" s="10"/>
      <c r="K85" s="10"/>
      <c r="L85" s="10"/>
      <c r="M85" s="10"/>
      <c r="N85" s="10"/>
      <c r="O85" s="10"/>
    </row>
    <row r="86" spans="1:15">
      <c r="A86" s="10"/>
      <c r="B86" s="10"/>
      <c r="C86" s="10"/>
      <c r="D86" s="10"/>
      <c r="E86" s="10"/>
      <c r="F86" s="10"/>
      <c r="G86" s="10"/>
      <c r="H86" s="10"/>
      <c r="I86" s="10"/>
      <c r="J86" s="10"/>
      <c r="K86" s="10"/>
      <c r="L86" s="10"/>
      <c r="M86" s="10"/>
      <c r="N86" s="10"/>
      <c r="O86" s="10"/>
    </row>
    <row r="87" spans="1:15">
      <c r="A87" s="10"/>
      <c r="B87" s="10"/>
      <c r="C87" s="10"/>
      <c r="D87" s="10"/>
      <c r="E87" s="10"/>
      <c r="F87" s="10"/>
      <c r="G87" s="10"/>
      <c r="H87" s="10"/>
      <c r="I87" s="10"/>
      <c r="J87" s="10"/>
      <c r="K87" s="10"/>
      <c r="L87" s="10"/>
      <c r="M87" s="10"/>
      <c r="N87" s="10"/>
      <c r="O87" s="10"/>
    </row>
    <row r="88" spans="1:15">
      <c r="A88" s="10"/>
      <c r="B88" s="10"/>
      <c r="C88" s="10"/>
      <c r="D88" s="10"/>
      <c r="E88" s="10"/>
      <c r="F88" s="10"/>
      <c r="G88" s="10"/>
      <c r="H88" s="10"/>
      <c r="I88" s="10"/>
      <c r="J88" s="10"/>
      <c r="K88" s="10"/>
      <c r="L88" s="10"/>
      <c r="M88" s="10"/>
      <c r="N88" s="10"/>
      <c r="O88" s="10"/>
    </row>
    <row r="89" spans="1:15">
      <c r="A89" s="10"/>
      <c r="B89" s="10"/>
      <c r="C89" s="10"/>
      <c r="D89" s="10"/>
      <c r="E89" s="10"/>
      <c r="F89" s="10"/>
      <c r="G89" s="10"/>
      <c r="H89" s="10"/>
      <c r="I89" s="10"/>
      <c r="J89" s="10"/>
      <c r="K89" s="10"/>
      <c r="L89" s="10"/>
      <c r="M89" s="10"/>
      <c r="N89" s="10"/>
      <c r="O89" s="10"/>
    </row>
    <row r="90" spans="1:15">
      <c r="A90" s="10"/>
      <c r="B90" s="10"/>
      <c r="C90" s="10"/>
      <c r="D90" s="10"/>
      <c r="E90" s="10"/>
      <c r="F90" s="10"/>
      <c r="G90" s="10"/>
      <c r="H90" s="10"/>
      <c r="I90" s="10"/>
      <c r="J90" s="10"/>
      <c r="K90" s="10"/>
      <c r="L90" s="10"/>
      <c r="M90" s="10"/>
      <c r="N90" s="10"/>
      <c r="O90" s="10"/>
    </row>
    <row r="91" spans="1:15">
      <c r="A91" s="10"/>
      <c r="B91" s="10"/>
      <c r="C91" s="10"/>
      <c r="D91" s="10"/>
      <c r="E91" s="10"/>
      <c r="F91" s="10"/>
      <c r="G91" s="10"/>
      <c r="H91" s="10"/>
      <c r="I91" s="10"/>
      <c r="J91" s="10"/>
      <c r="K91" s="10"/>
      <c r="L91" s="10"/>
      <c r="M91" s="10"/>
      <c r="N91" s="10"/>
      <c r="O91" s="10"/>
    </row>
    <row r="92" spans="1:15">
      <c r="A92" s="10"/>
      <c r="B92" s="10"/>
      <c r="C92" s="10"/>
      <c r="D92" s="10"/>
      <c r="E92" s="10"/>
      <c r="F92" s="10"/>
      <c r="G92" s="10"/>
      <c r="H92" s="10"/>
      <c r="I92" s="10"/>
      <c r="J92" s="10"/>
      <c r="K92" s="10"/>
      <c r="L92" s="10"/>
      <c r="M92" s="10"/>
      <c r="N92" s="10"/>
      <c r="O92" s="10"/>
    </row>
    <row r="93" spans="1:15">
      <c r="A93" s="10"/>
      <c r="B93" s="10"/>
      <c r="C93" s="10"/>
      <c r="D93" s="10"/>
      <c r="E93" s="10"/>
      <c r="F93" s="10"/>
      <c r="G93" s="10"/>
      <c r="H93" s="10"/>
      <c r="I93" s="10"/>
      <c r="J93" s="10"/>
      <c r="K93" s="10"/>
      <c r="L93" s="10"/>
      <c r="M93" s="10"/>
      <c r="N93" s="10"/>
      <c r="O93" s="10"/>
    </row>
    <row r="94" spans="1:15">
      <c r="A94" s="10"/>
      <c r="B94" s="10"/>
      <c r="C94" s="10"/>
      <c r="D94" s="10"/>
      <c r="E94" s="10"/>
      <c r="F94" s="10"/>
      <c r="G94" s="10"/>
      <c r="H94" s="10"/>
      <c r="I94" s="10"/>
      <c r="J94" s="10"/>
      <c r="K94" s="10"/>
      <c r="L94" s="10"/>
      <c r="M94" s="10"/>
      <c r="N94" s="10"/>
      <c r="O94" s="10"/>
    </row>
    <row r="95" spans="1:15">
      <c r="A95" s="10"/>
      <c r="B95" s="10"/>
      <c r="C95" s="10"/>
      <c r="D95" s="10"/>
      <c r="E95" s="10"/>
      <c r="F95" s="10"/>
      <c r="G95" s="10"/>
      <c r="H95" s="10"/>
      <c r="I95" s="10"/>
      <c r="J95" s="10"/>
      <c r="K95" s="10"/>
      <c r="L95" s="10"/>
      <c r="M95" s="10"/>
      <c r="N95" s="10"/>
      <c r="O95" s="10"/>
    </row>
    <row r="96" spans="1:15">
      <c r="A96" s="10"/>
      <c r="B96" s="10"/>
      <c r="C96" s="10"/>
      <c r="D96" s="10"/>
      <c r="E96" s="10"/>
      <c r="F96" s="10"/>
      <c r="G96" s="10"/>
      <c r="H96" s="10"/>
      <c r="I96" s="10"/>
      <c r="J96" s="10"/>
      <c r="K96" s="10"/>
      <c r="L96" s="10"/>
      <c r="M96" s="10"/>
      <c r="N96" s="10"/>
      <c r="O96" s="10"/>
    </row>
    <row r="97" spans="1:15">
      <c r="A97" s="10"/>
      <c r="B97" s="10"/>
      <c r="C97" s="10"/>
      <c r="D97" s="10"/>
      <c r="E97" s="10"/>
      <c r="F97" s="10"/>
      <c r="G97" s="10"/>
      <c r="H97" s="10"/>
      <c r="I97" s="10"/>
      <c r="J97" s="10"/>
      <c r="K97" s="10"/>
      <c r="L97" s="10"/>
      <c r="M97" s="10"/>
      <c r="N97" s="10"/>
      <c r="O97" s="10"/>
    </row>
    <row r="98" spans="1:15">
      <c r="A98" s="10"/>
      <c r="B98" s="10"/>
      <c r="C98" s="10"/>
      <c r="D98" s="10"/>
      <c r="E98" s="10"/>
      <c r="F98" s="10"/>
      <c r="G98" s="10"/>
      <c r="H98" s="10"/>
      <c r="I98" s="10"/>
      <c r="J98" s="10"/>
      <c r="K98" s="10"/>
      <c r="L98" s="10"/>
      <c r="M98" s="10"/>
      <c r="N98" s="10"/>
      <c r="O98" s="10"/>
    </row>
    <row r="99" spans="1:15">
      <c r="A99" s="10"/>
      <c r="B99" s="10"/>
      <c r="C99" s="10"/>
      <c r="D99" s="10"/>
      <c r="E99" s="10"/>
      <c r="F99" s="10"/>
      <c r="G99" s="10"/>
      <c r="H99" s="10"/>
      <c r="I99" s="10"/>
      <c r="J99" s="10"/>
      <c r="K99" s="10"/>
      <c r="L99" s="10"/>
      <c r="M99" s="10"/>
      <c r="N99" s="10"/>
      <c r="O99" s="10"/>
    </row>
    <row r="100" spans="1:15">
      <c r="A100" s="10"/>
      <c r="B100" s="10"/>
      <c r="C100" s="10"/>
      <c r="D100" s="10"/>
      <c r="E100" s="10"/>
      <c r="F100" s="10"/>
      <c r="G100" s="10"/>
      <c r="H100" s="10"/>
      <c r="I100" s="10"/>
      <c r="J100" s="10"/>
      <c r="K100" s="10"/>
      <c r="L100" s="10"/>
      <c r="M100" s="10"/>
      <c r="N100" s="10"/>
      <c r="O100" s="10"/>
    </row>
    <row r="101" spans="1:15">
      <c r="A101" s="10"/>
      <c r="B101" s="10"/>
      <c r="C101" s="10"/>
      <c r="D101" s="10"/>
      <c r="E101" s="10"/>
      <c r="F101" s="10"/>
      <c r="G101" s="10"/>
      <c r="H101" s="10"/>
      <c r="I101" s="10"/>
      <c r="J101" s="10"/>
      <c r="K101" s="10"/>
      <c r="L101" s="10"/>
      <c r="M101" s="10"/>
      <c r="N101" s="10"/>
      <c r="O101" s="10"/>
    </row>
    <row r="102" spans="1:15">
      <c r="A102" s="10"/>
      <c r="B102" s="10"/>
      <c r="C102" s="10"/>
      <c r="D102" s="10"/>
      <c r="E102" s="10"/>
      <c r="F102" s="10"/>
      <c r="G102" s="10"/>
      <c r="H102" s="10"/>
      <c r="I102" s="10"/>
      <c r="J102" s="10"/>
      <c r="K102" s="10"/>
      <c r="L102" s="10"/>
      <c r="M102" s="10"/>
      <c r="N102" s="10"/>
      <c r="O102" s="10"/>
    </row>
    <row r="103" spans="1:15">
      <c r="A103" s="10"/>
      <c r="B103" s="10"/>
      <c r="C103" s="10"/>
      <c r="D103" s="10"/>
      <c r="E103" s="10"/>
      <c r="F103" s="10"/>
      <c r="G103" s="10"/>
      <c r="H103" s="10"/>
      <c r="I103" s="10"/>
      <c r="J103" s="10"/>
      <c r="K103" s="10"/>
      <c r="L103" s="10"/>
      <c r="M103" s="10"/>
      <c r="N103" s="10"/>
      <c r="O103" s="10"/>
    </row>
    <row r="104" spans="1:15">
      <c r="A104" s="10"/>
      <c r="B104" s="10"/>
      <c r="C104" s="10"/>
      <c r="D104" s="10"/>
      <c r="E104" s="10"/>
      <c r="F104" s="10"/>
      <c r="G104" s="10"/>
      <c r="H104" s="10"/>
      <c r="I104" s="10"/>
      <c r="J104" s="10"/>
      <c r="K104" s="10"/>
      <c r="L104" s="10"/>
      <c r="M104" s="10"/>
      <c r="N104" s="10"/>
      <c r="O104" s="10"/>
    </row>
    <row r="105" spans="1:15">
      <c r="A105" s="10"/>
      <c r="B105" s="10"/>
      <c r="C105" s="10"/>
      <c r="D105" s="10"/>
      <c r="E105" s="10"/>
      <c r="F105" s="10"/>
      <c r="G105" s="10"/>
      <c r="H105" s="10"/>
      <c r="I105" s="10"/>
      <c r="J105" s="10"/>
      <c r="K105" s="10"/>
      <c r="L105" s="10"/>
      <c r="M105" s="10"/>
      <c r="N105" s="10"/>
      <c r="O105" s="10"/>
    </row>
    <row r="106" spans="1:15">
      <c r="A106" s="10"/>
      <c r="B106" s="10"/>
      <c r="C106" s="10"/>
      <c r="D106" s="10"/>
      <c r="E106" s="10"/>
      <c r="F106" s="10"/>
      <c r="G106" s="10"/>
      <c r="H106" s="10"/>
      <c r="I106" s="10"/>
      <c r="J106" s="10"/>
      <c r="K106" s="10"/>
      <c r="L106" s="10"/>
      <c r="M106" s="10"/>
      <c r="N106" s="10"/>
      <c r="O106" s="10"/>
    </row>
    <row r="107" spans="1:15">
      <c r="A107" s="10"/>
      <c r="B107" s="10"/>
      <c r="C107" s="10"/>
      <c r="D107" s="10"/>
      <c r="E107" s="10"/>
      <c r="F107" s="10"/>
      <c r="G107" s="10"/>
      <c r="H107" s="10"/>
      <c r="I107" s="10"/>
      <c r="J107" s="10"/>
      <c r="K107" s="10"/>
      <c r="L107" s="10"/>
      <c r="M107" s="10"/>
      <c r="N107" s="10"/>
      <c r="O107" s="10"/>
    </row>
    <row r="108" spans="1:15">
      <c r="A108" s="10"/>
      <c r="B108" s="10"/>
      <c r="C108" s="10"/>
      <c r="D108" s="10"/>
      <c r="E108" s="10"/>
      <c r="F108" s="10"/>
      <c r="G108" s="10"/>
      <c r="H108" s="10"/>
      <c r="I108" s="10"/>
      <c r="J108" s="10"/>
      <c r="K108" s="10"/>
      <c r="L108" s="10"/>
      <c r="M108" s="10"/>
      <c r="N108" s="10"/>
      <c r="O108" s="10"/>
    </row>
    <row r="109" spans="1:15">
      <c r="A109" s="10"/>
      <c r="B109" s="10"/>
      <c r="C109" s="10"/>
      <c r="D109" s="10"/>
      <c r="E109" s="10"/>
      <c r="F109" s="10"/>
      <c r="G109" s="10"/>
      <c r="H109" s="10"/>
      <c r="I109" s="10"/>
      <c r="J109" s="10"/>
      <c r="K109" s="10"/>
      <c r="L109" s="10"/>
      <c r="M109" s="10"/>
      <c r="N109" s="10"/>
      <c r="O109" s="10"/>
    </row>
    <row r="110" spans="1:15">
      <c r="A110" s="10"/>
      <c r="B110" s="10"/>
      <c r="C110" s="10"/>
      <c r="D110" s="10"/>
      <c r="E110" s="10"/>
      <c r="F110" s="10"/>
      <c r="G110" s="10"/>
      <c r="H110" s="10"/>
      <c r="I110" s="10"/>
      <c r="J110" s="10"/>
      <c r="K110" s="10"/>
      <c r="L110" s="10"/>
      <c r="M110" s="10"/>
      <c r="N110" s="10"/>
      <c r="O110" s="10"/>
    </row>
    <row r="111" spans="1:15">
      <c r="A111" s="10"/>
      <c r="B111" s="10"/>
      <c r="C111" s="10"/>
      <c r="D111" s="10"/>
      <c r="E111" s="10"/>
      <c r="F111" s="10"/>
      <c r="G111" s="10"/>
      <c r="H111" s="10"/>
      <c r="I111" s="10"/>
      <c r="J111" s="10"/>
      <c r="K111" s="10"/>
      <c r="L111" s="10"/>
      <c r="M111" s="10"/>
      <c r="N111" s="10"/>
      <c r="O111" s="10"/>
    </row>
    <row r="112" spans="1:15">
      <c r="A112" s="10"/>
      <c r="B112" s="10"/>
      <c r="C112" s="10"/>
      <c r="D112" s="10"/>
      <c r="E112" s="10"/>
      <c r="F112" s="10"/>
      <c r="G112" s="10"/>
      <c r="H112" s="10"/>
      <c r="I112" s="10"/>
      <c r="J112" s="10"/>
      <c r="K112" s="10"/>
      <c r="L112" s="10"/>
      <c r="M112" s="10"/>
      <c r="N112" s="10"/>
      <c r="O112" s="10"/>
    </row>
    <row r="113" spans="1:15">
      <c r="A113" s="10"/>
      <c r="B113" s="10"/>
      <c r="C113" s="10"/>
      <c r="D113" s="10"/>
      <c r="E113" s="10"/>
      <c r="F113" s="10"/>
      <c r="G113" s="10"/>
      <c r="H113" s="10"/>
      <c r="I113" s="10"/>
      <c r="J113" s="10"/>
      <c r="K113" s="10"/>
      <c r="L113" s="10"/>
      <c r="M113" s="10"/>
      <c r="N113" s="10"/>
      <c r="O113" s="10"/>
    </row>
    <row r="114" spans="1:15">
      <c r="A114" s="10"/>
      <c r="B114" s="10"/>
      <c r="C114" s="10"/>
      <c r="D114" s="10"/>
      <c r="E114" s="10"/>
      <c r="F114" s="10"/>
      <c r="G114" s="10"/>
      <c r="H114" s="10"/>
      <c r="I114" s="10"/>
      <c r="J114" s="10"/>
      <c r="K114" s="10"/>
      <c r="L114" s="10"/>
      <c r="M114" s="10"/>
      <c r="N114" s="10"/>
      <c r="O114" s="10"/>
    </row>
    <row r="115" spans="1:15">
      <c r="A115" s="10"/>
      <c r="B115" s="10"/>
      <c r="C115" s="10"/>
      <c r="D115" s="10"/>
      <c r="E115" s="10"/>
      <c r="F115" s="10"/>
      <c r="G115" s="10"/>
      <c r="H115" s="10"/>
      <c r="I115" s="10"/>
      <c r="J115" s="10"/>
      <c r="K115" s="10"/>
      <c r="L115" s="10"/>
      <c r="M115" s="10"/>
      <c r="N115" s="10"/>
      <c r="O115" s="10"/>
    </row>
    <row r="116" spans="1:15">
      <c r="A116" s="10"/>
      <c r="B116" s="10"/>
      <c r="C116" s="10"/>
      <c r="D116" s="10"/>
      <c r="E116" s="10"/>
      <c r="F116" s="10"/>
      <c r="G116" s="10"/>
      <c r="H116" s="10"/>
      <c r="I116" s="10"/>
      <c r="J116" s="10"/>
      <c r="K116" s="10"/>
      <c r="L116" s="10"/>
      <c r="M116" s="10"/>
      <c r="N116" s="10"/>
      <c r="O116" s="10"/>
    </row>
    <row r="117" spans="1:15">
      <c r="A117" s="10"/>
      <c r="B117" s="10"/>
      <c r="C117" s="10"/>
      <c r="D117" s="10"/>
      <c r="E117" s="10"/>
      <c r="F117" s="10"/>
      <c r="G117" s="10"/>
      <c r="H117" s="10"/>
      <c r="I117" s="10"/>
      <c r="J117" s="10"/>
      <c r="K117" s="10"/>
      <c r="L117" s="10"/>
      <c r="M117" s="10"/>
      <c r="N117" s="10"/>
      <c r="O117" s="10"/>
    </row>
    <row r="118" spans="1:15">
      <c r="A118" s="10"/>
      <c r="B118" s="10"/>
      <c r="C118" s="10"/>
      <c r="D118" s="10"/>
      <c r="E118" s="10"/>
      <c r="F118" s="10"/>
      <c r="G118" s="10"/>
      <c r="H118" s="10"/>
      <c r="I118" s="10"/>
      <c r="J118" s="10"/>
      <c r="K118" s="10"/>
      <c r="L118" s="10"/>
      <c r="M118" s="10"/>
      <c r="N118" s="10"/>
      <c r="O118" s="10"/>
    </row>
    <row r="119" spans="1:15">
      <c r="A119" s="10"/>
      <c r="B119" s="10"/>
      <c r="C119" s="10"/>
      <c r="D119" s="10"/>
      <c r="E119" s="10"/>
      <c r="F119" s="10"/>
      <c r="G119" s="10"/>
      <c r="H119" s="10"/>
      <c r="I119" s="10"/>
      <c r="J119" s="10"/>
      <c r="K119" s="10"/>
      <c r="L119" s="10"/>
      <c r="M119" s="10"/>
      <c r="N119" s="10"/>
      <c r="O119" s="10"/>
    </row>
    <row r="120" spans="1:15">
      <c r="A120" s="10"/>
      <c r="B120" s="10"/>
      <c r="C120" s="10"/>
      <c r="D120" s="10"/>
      <c r="E120" s="10"/>
      <c r="F120" s="10"/>
      <c r="G120" s="10"/>
      <c r="H120" s="10"/>
      <c r="I120" s="10"/>
      <c r="J120" s="10"/>
      <c r="K120" s="10"/>
      <c r="L120" s="10"/>
      <c r="M120" s="10"/>
      <c r="N120" s="10"/>
      <c r="O120" s="10"/>
    </row>
    <row r="121" spans="1:15">
      <c r="A121" s="10"/>
      <c r="B121" s="10"/>
      <c r="C121" s="10"/>
      <c r="D121" s="10"/>
      <c r="E121" s="10"/>
      <c r="F121" s="10"/>
      <c r="G121" s="10"/>
      <c r="H121" s="10"/>
      <c r="I121" s="10"/>
      <c r="J121" s="10"/>
      <c r="K121" s="10"/>
      <c r="L121" s="10"/>
      <c r="M121" s="10"/>
      <c r="N121" s="10"/>
      <c r="O121" s="10"/>
    </row>
    <row r="122" spans="1:15">
      <c r="A122" s="10"/>
      <c r="B122" s="10"/>
      <c r="C122" s="10"/>
      <c r="D122" s="10"/>
      <c r="E122" s="10"/>
      <c r="F122" s="10"/>
      <c r="G122" s="10"/>
      <c r="H122" s="10"/>
      <c r="I122" s="10"/>
      <c r="J122" s="10"/>
      <c r="K122" s="10"/>
      <c r="L122" s="10"/>
      <c r="M122" s="10"/>
      <c r="N122" s="10"/>
      <c r="O122" s="10"/>
    </row>
    <row r="123" spans="1:15">
      <c r="A123" s="10"/>
      <c r="B123" s="10"/>
      <c r="C123" s="10"/>
      <c r="D123" s="10"/>
      <c r="E123" s="10"/>
      <c r="F123" s="10"/>
      <c r="G123" s="10"/>
      <c r="H123" s="10"/>
      <c r="I123" s="10"/>
      <c r="J123" s="10"/>
      <c r="K123" s="10"/>
      <c r="L123" s="10"/>
      <c r="M123" s="10"/>
      <c r="N123" s="10"/>
      <c r="O123" s="10"/>
    </row>
    <row r="124" spans="1:15">
      <c r="A124" s="10"/>
      <c r="B124" s="10"/>
      <c r="C124" s="10"/>
      <c r="D124" s="10"/>
      <c r="E124" s="10"/>
      <c r="F124" s="10"/>
      <c r="G124" s="10"/>
      <c r="H124" s="10"/>
      <c r="I124" s="10"/>
      <c r="J124" s="10"/>
      <c r="K124" s="10"/>
      <c r="L124" s="10"/>
      <c r="M124" s="10"/>
      <c r="N124" s="10"/>
      <c r="O124" s="10"/>
    </row>
    <row r="125" spans="1:15">
      <c r="A125" s="10"/>
      <c r="B125" s="10"/>
      <c r="C125" s="10"/>
      <c r="D125" s="10"/>
      <c r="E125" s="10"/>
      <c r="F125" s="10"/>
      <c r="G125" s="10"/>
      <c r="H125" s="10"/>
      <c r="I125" s="10"/>
      <c r="J125" s="10"/>
      <c r="K125" s="10"/>
      <c r="L125" s="10"/>
      <c r="M125" s="10"/>
      <c r="N125" s="10"/>
      <c r="O125" s="10"/>
    </row>
    <row r="126" spans="1:15">
      <c r="A126" s="10"/>
      <c r="B126" s="10"/>
      <c r="C126" s="10"/>
      <c r="D126" s="10"/>
      <c r="E126" s="10"/>
      <c r="F126" s="10"/>
      <c r="G126" s="10"/>
      <c r="H126" s="10"/>
      <c r="I126" s="10"/>
      <c r="J126" s="10"/>
      <c r="K126" s="10"/>
      <c r="L126" s="10"/>
      <c r="M126" s="10"/>
      <c r="N126" s="10"/>
      <c r="O126" s="10"/>
    </row>
    <row r="127" spans="1:15">
      <c r="A127" s="10"/>
      <c r="B127" s="10"/>
      <c r="C127" s="10"/>
      <c r="D127" s="10"/>
      <c r="E127" s="10"/>
      <c r="F127" s="10"/>
      <c r="G127" s="10"/>
      <c r="H127" s="10"/>
      <c r="I127" s="10"/>
      <c r="J127" s="10"/>
      <c r="K127" s="10"/>
      <c r="L127" s="10"/>
      <c r="M127" s="10"/>
      <c r="N127" s="10"/>
      <c r="O127" s="10"/>
    </row>
    <row r="128" spans="1:15">
      <c r="A128" s="10"/>
      <c r="B128" s="10"/>
      <c r="C128" s="10"/>
      <c r="D128" s="10"/>
      <c r="E128" s="10"/>
      <c r="F128" s="10"/>
      <c r="G128" s="10"/>
      <c r="H128" s="10"/>
      <c r="I128" s="10"/>
      <c r="J128" s="10"/>
      <c r="K128" s="10"/>
      <c r="L128" s="10"/>
      <c r="M128" s="10"/>
      <c r="N128" s="10"/>
      <c r="O128" s="10"/>
    </row>
    <row r="129" spans="1:15">
      <c r="A129" s="10"/>
      <c r="B129" s="10"/>
      <c r="C129" s="10"/>
      <c r="D129" s="10"/>
      <c r="E129" s="10"/>
      <c r="F129" s="10"/>
      <c r="G129" s="10"/>
      <c r="H129" s="10"/>
      <c r="I129" s="10"/>
      <c r="J129" s="10"/>
      <c r="K129" s="10"/>
      <c r="L129" s="10"/>
      <c r="M129" s="10"/>
      <c r="N129" s="10"/>
      <c r="O129" s="10"/>
    </row>
    <row r="130" spans="1:15">
      <c r="A130" s="10"/>
      <c r="B130" s="10"/>
      <c r="C130" s="10"/>
      <c r="D130" s="10"/>
      <c r="E130" s="10"/>
      <c r="F130" s="10"/>
      <c r="G130" s="10"/>
      <c r="H130" s="10"/>
      <c r="I130" s="10"/>
      <c r="J130" s="10"/>
      <c r="K130" s="10"/>
      <c r="L130" s="10"/>
      <c r="M130" s="10"/>
      <c r="N130" s="10"/>
      <c r="O130" s="10"/>
    </row>
    <row r="131" spans="1:15">
      <c r="A131" s="10"/>
      <c r="B131" s="10"/>
      <c r="C131" s="10"/>
      <c r="D131" s="10"/>
      <c r="E131" s="10"/>
      <c r="F131" s="10"/>
      <c r="G131" s="10"/>
      <c r="H131" s="10"/>
      <c r="I131" s="10"/>
      <c r="J131" s="10"/>
      <c r="K131" s="10"/>
      <c r="L131" s="10"/>
      <c r="M131" s="10"/>
      <c r="N131" s="10"/>
      <c r="O131" s="10"/>
    </row>
    <row r="132" spans="1:15">
      <c r="A132" s="10"/>
      <c r="B132" s="10"/>
      <c r="C132" s="10"/>
      <c r="D132" s="10"/>
      <c r="E132" s="10"/>
      <c r="F132" s="10"/>
      <c r="G132" s="10"/>
      <c r="H132" s="10"/>
      <c r="I132" s="10"/>
      <c r="J132" s="10"/>
      <c r="K132" s="10"/>
      <c r="L132" s="10"/>
      <c r="M132" s="10"/>
      <c r="N132" s="10"/>
      <c r="O132" s="10"/>
    </row>
    <row r="133" spans="1:15">
      <c r="A133" s="10"/>
      <c r="B133" s="10"/>
      <c r="C133" s="10"/>
      <c r="D133" s="10"/>
      <c r="E133" s="10"/>
      <c r="F133" s="10"/>
      <c r="G133" s="10"/>
      <c r="H133" s="10"/>
      <c r="I133" s="10"/>
      <c r="J133" s="10"/>
      <c r="K133" s="10"/>
      <c r="L133" s="10"/>
      <c r="M133" s="10"/>
      <c r="N133" s="10"/>
      <c r="O133" s="10"/>
    </row>
    <row r="134" spans="1:15">
      <c r="A134" s="10"/>
      <c r="B134" s="10"/>
      <c r="C134" s="10"/>
      <c r="D134" s="10"/>
      <c r="E134" s="10"/>
      <c r="F134" s="10"/>
      <c r="G134" s="10"/>
      <c r="H134" s="10"/>
      <c r="I134" s="10"/>
      <c r="J134" s="10"/>
      <c r="K134" s="10"/>
      <c r="L134" s="10"/>
      <c r="M134" s="10"/>
      <c r="N134" s="10"/>
      <c r="O134" s="10"/>
    </row>
    <row r="135" spans="1:15">
      <c r="A135" s="10"/>
      <c r="B135" s="10"/>
      <c r="C135" s="10"/>
      <c r="D135" s="10"/>
      <c r="E135" s="10"/>
      <c r="F135" s="10"/>
      <c r="G135" s="10"/>
      <c r="H135" s="10"/>
      <c r="I135" s="10"/>
      <c r="J135" s="10"/>
      <c r="K135" s="10"/>
      <c r="L135" s="10"/>
      <c r="M135" s="10"/>
      <c r="N135" s="10"/>
      <c r="O135" s="10"/>
    </row>
    <row r="136" spans="1:15">
      <c r="A136" s="10"/>
      <c r="B136" s="10"/>
      <c r="C136" s="10"/>
      <c r="D136" s="10"/>
      <c r="E136" s="10"/>
      <c r="F136" s="10"/>
      <c r="G136" s="10"/>
      <c r="H136" s="10"/>
      <c r="I136" s="10"/>
      <c r="J136" s="10"/>
      <c r="K136" s="10"/>
      <c r="L136" s="10"/>
      <c r="M136" s="10"/>
      <c r="N136" s="10"/>
      <c r="O136" s="10"/>
    </row>
    <row r="137" spans="1:15">
      <c r="A137" s="10"/>
      <c r="B137" s="10"/>
      <c r="C137" s="10"/>
      <c r="D137" s="10"/>
      <c r="E137" s="10"/>
      <c r="F137" s="10"/>
      <c r="G137" s="10"/>
      <c r="H137" s="10"/>
      <c r="I137" s="10"/>
      <c r="J137" s="10"/>
      <c r="K137" s="10"/>
      <c r="L137" s="10"/>
      <c r="M137" s="10"/>
      <c r="N137" s="10"/>
      <c r="O137" s="10"/>
    </row>
    <row r="138" spans="1:15">
      <c r="A138" s="10"/>
      <c r="B138" s="10"/>
      <c r="C138" s="10"/>
      <c r="D138" s="10"/>
      <c r="E138" s="10"/>
      <c r="F138" s="10"/>
      <c r="G138" s="10"/>
      <c r="H138" s="10"/>
      <c r="I138" s="10"/>
      <c r="J138" s="10"/>
      <c r="K138" s="10"/>
      <c r="L138" s="10"/>
      <c r="M138" s="10"/>
      <c r="N138" s="10"/>
      <c r="O138" s="10"/>
    </row>
    <row r="139" spans="1:15">
      <c r="A139" s="10"/>
      <c r="B139" s="10"/>
      <c r="C139" s="10"/>
      <c r="D139" s="10"/>
      <c r="E139" s="10"/>
      <c r="F139" s="10"/>
      <c r="G139" s="10"/>
      <c r="H139" s="10"/>
      <c r="I139" s="10"/>
      <c r="J139" s="10"/>
      <c r="K139" s="10"/>
      <c r="L139" s="10"/>
      <c r="M139" s="10"/>
      <c r="N139" s="10"/>
      <c r="O139" s="10"/>
    </row>
    <row r="140" spans="1:15">
      <c r="A140" s="10"/>
      <c r="B140" s="10"/>
      <c r="C140" s="10"/>
      <c r="D140" s="10"/>
      <c r="E140" s="10"/>
      <c r="F140" s="10"/>
      <c r="G140" s="10"/>
      <c r="H140" s="10"/>
      <c r="I140" s="10"/>
      <c r="J140" s="10"/>
      <c r="K140" s="10"/>
      <c r="L140" s="10"/>
      <c r="M140" s="10"/>
      <c r="N140" s="10"/>
      <c r="O140" s="10"/>
    </row>
    <row r="141" spans="1:15">
      <c r="A141" s="10"/>
      <c r="B141" s="10"/>
      <c r="C141" s="10"/>
      <c r="D141" s="10"/>
      <c r="E141" s="10"/>
      <c r="F141" s="10"/>
      <c r="G141" s="10"/>
      <c r="H141" s="10"/>
      <c r="I141" s="10"/>
      <c r="J141" s="10"/>
      <c r="K141" s="10"/>
      <c r="L141" s="10"/>
      <c r="M141" s="10"/>
      <c r="N141" s="10"/>
      <c r="O141" s="10"/>
    </row>
    <row r="142" spans="1:15">
      <c r="A142" s="10"/>
      <c r="B142" s="10"/>
      <c r="C142" s="10"/>
      <c r="D142" s="10"/>
      <c r="E142" s="10"/>
      <c r="F142" s="10"/>
      <c r="G142" s="10"/>
      <c r="H142" s="10"/>
      <c r="I142" s="10"/>
      <c r="J142" s="10"/>
      <c r="K142" s="10"/>
      <c r="L142" s="10"/>
      <c r="M142" s="10"/>
      <c r="N142" s="10"/>
      <c r="O142" s="10"/>
    </row>
    <row r="143" spans="1:15">
      <c r="A143" s="10"/>
      <c r="B143" s="10"/>
      <c r="C143" s="10"/>
      <c r="D143" s="10"/>
      <c r="E143" s="10"/>
      <c r="F143" s="10"/>
      <c r="G143" s="10"/>
      <c r="H143" s="10"/>
      <c r="I143" s="10"/>
      <c r="J143" s="10"/>
      <c r="K143" s="10"/>
      <c r="L143" s="10"/>
      <c r="M143" s="10"/>
      <c r="N143" s="10"/>
      <c r="O143" s="10"/>
    </row>
    <row r="144" spans="1:15">
      <c r="A144" s="10"/>
      <c r="B144" s="10"/>
      <c r="C144" s="10"/>
      <c r="D144" s="10"/>
      <c r="E144" s="10"/>
      <c r="F144" s="10"/>
      <c r="G144" s="10"/>
      <c r="H144" s="10"/>
      <c r="I144" s="10"/>
      <c r="J144" s="10"/>
      <c r="K144" s="10"/>
      <c r="L144" s="10"/>
      <c r="M144" s="10"/>
      <c r="N144" s="10"/>
      <c r="O144" s="10"/>
    </row>
    <row r="145" spans="1:15">
      <c r="A145" s="10"/>
      <c r="B145" s="10"/>
      <c r="C145" s="10"/>
      <c r="D145" s="10"/>
      <c r="E145" s="10"/>
      <c r="F145" s="10"/>
      <c r="G145" s="10"/>
      <c r="H145" s="10"/>
      <c r="I145" s="10"/>
      <c r="J145" s="10"/>
      <c r="K145" s="10"/>
      <c r="L145" s="10"/>
      <c r="M145" s="10"/>
      <c r="N145" s="10"/>
      <c r="O145" s="10"/>
    </row>
    <row r="146" spans="1:15">
      <c r="A146" s="10"/>
      <c r="B146" s="10"/>
      <c r="C146" s="10"/>
      <c r="D146" s="10"/>
      <c r="E146" s="10"/>
      <c r="F146" s="10"/>
      <c r="G146" s="10"/>
      <c r="H146" s="10"/>
      <c r="I146" s="10"/>
      <c r="J146" s="10"/>
      <c r="K146" s="10"/>
      <c r="L146" s="10"/>
      <c r="M146" s="10"/>
      <c r="N146" s="10"/>
      <c r="O146" s="10"/>
    </row>
    <row r="147" spans="1:15">
      <c r="A147" s="10"/>
      <c r="B147" s="10"/>
      <c r="C147" s="10"/>
      <c r="D147" s="10"/>
      <c r="E147" s="10"/>
      <c r="F147" s="10"/>
      <c r="G147" s="10"/>
      <c r="H147" s="10"/>
      <c r="I147" s="10"/>
      <c r="J147" s="10"/>
      <c r="K147" s="10"/>
      <c r="L147" s="10"/>
      <c r="M147" s="10"/>
      <c r="N147" s="10"/>
      <c r="O147" s="10"/>
    </row>
    <row r="148" spans="1:15">
      <c r="A148" s="10"/>
      <c r="B148" s="10"/>
      <c r="C148" s="10"/>
      <c r="D148" s="10"/>
      <c r="E148" s="10"/>
      <c r="F148" s="10"/>
      <c r="G148" s="10"/>
      <c r="H148" s="10"/>
      <c r="I148" s="10"/>
      <c r="J148" s="10"/>
      <c r="K148" s="10"/>
      <c r="L148" s="10"/>
      <c r="M148" s="10"/>
      <c r="N148" s="10"/>
      <c r="O148" s="10"/>
    </row>
    <row r="149" spans="1:15">
      <c r="A149" s="10"/>
      <c r="B149" s="10"/>
      <c r="C149" s="10"/>
      <c r="D149" s="10"/>
      <c r="E149" s="10"/>
      <c r="F149" s="10"/>
      <c r="G149" s="10"/>
      <c r="H149" s="10"/>
      <c r="I149" s="10"/>
      <c r="J149" s="10"/>
      <c r="K149" s="10"/>
      <c r="L149" s="10"/>
      <c r="M149" s="10"/>
      <c r="N149" s="10"/>
      <c r="O149" s="10"/>
    </row>
    <row r="150" spans="1:15">
      <c r="A150" s="10"/>
      <c r="B150" s="10"/>
      <c r="C150" s="10"/>
      <c r="D150" s="10"/>
      <c r="E150" s="10"/>
      <c r="F150" s="10"/>
      <c r="G150" s="10"/>
      <c r="H150" s="10"/>
      <c r="I150" s="10"/>
      <c r="J150" s="10"/>
      <c r="K150" s="10"/>
      <c r="L150" s="10"/>
      <c r="M150" s="10"/>
      <c r="N150" s="10"/>
      <c r="O150" s="10"/>
    </row>
  </sheetData>
  <autoFilter xmlns:etc="http://www.wps.cn/officeDocument/2017/etCustomData" ref="A3:O22" etc:filterBottomFollowUsedRange="0">
    <extLst/>
  </autoFilter>
  <mergeCells count="2">
    <mergeCell ref="A1:O1"/>
    <mergeCell ref="A2:O2"/>
  </mergeCells>
  <pageMargins left="0.7" right="0.7" top="0.75" bottom="0.75"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50"/>
  <sheetViews>
    <sheetView workbookViewId="0">
      <selection activeCell="I5" sqref="I5"/>
    </sheetView>
  </sheetViews>
  <sheetFormatPr defaultColWidth="9" defaultRowHeight="13.5"/>
  <cols>
    <col min="1" max="1" width="6.625" customWidth="1"/>
    <col min="2" max="2" width="8.125" customWidth="1"/>
    <col min="3" max="4" width="6.125" customWidth="1"/>
    <col min="5" max="5" width="14.625" customWidth="1"/>
    <col min="6" max="6" width="6.125" customWidth="1"/>
    <col min="7" max="7" width="8.875" customWidth="1"/>
    <col min="8" max="8" width="18.125" customWidth="1"/>
    <col min="9" max="9" width="15.375" customWidth="1"/>
    <col min="10" max="10" width="44.875" customWidth="1"/>
    <col min="11" max="11" width="36.5" customWidth="1"/>
    <col min="12" max="13" width="6.125" customWidth="1"/>
    <col min="14" max="14" width="8.75" customWidth="1"/>
    <col min="15" max="15" width="3.375" customWidth="1"/>
  </cols>
  <sheetData>
    <row r="1" s="1" customFormat="1" ht="22.5" spans="1:15">
      <c r="A1" s="3" t="s">
        <v>993</v>
      </c>
      <c r="B1" s="3"/>
      <c r="C1" s="4"/>
      <c r="D1" s="4"/>
      <c r="E1" s="3"/>
      <c r="F1" s="4"/>
      <c r="G1" s="4"/>
      <c r="H1" s="4"/>
      <c r="I1" s="3"/>
      <c r="J1" s="3"/>
      <c r="K1" s="3"/>
      <c r="L1" s="3"/>
      <c r="M1" s="3"/>
      <c r="N1" s="3"/>
      <c r="O1" s="3"/>
    </row>
    <row r="2" s="1" customFormat="1" ht="16.5" spans="1:15">
      <c r="A2" s="5" t="s">
        <v>994</v>
      </c>
      <c r="B2" s="6"/>
      <c r="C2" s="6"/>
      <c r="D2" s="6"/>
      <c r="E2" s="6"/>
      <c r="F2" s="6"/>
      <c r="G2" s="6"/>
      <c r="H2" s="6"/>
      <c r="I2" s="6"/>
      <c r="J2" s="6"/>
      <c r="K2" s="6"/>
      <c r="L2" s="6"/>
      <c r="M2" s="6"/>
      <c r="N2" s="6"/>
      <c r="O2" s="6"/>
    </row>
    <row r="3" s="2" customFormat="1" ht="27" spans="1:15">
      <c r="A3" s="7" t="s">
        <v>2</v>
      </c>
      <c r="B3" s="8" t="s">
        <v>3</v>
      </c>
      <c r="C3" s="8" t="s">
        <v>4</v>
      </c>
      <c r="D3" s="8" t="s">
        <v>5</v>
      </c>
      <c r="E3" s="8" t="s">
        <v>6</v>
      </c>
      <c r="F3" s="8" t="s">
        <v>7</v>
      </c>
      <c r="G3" s="8" t="s">
        <v>8</v>
      </c>
      <c r="H3" s="8" t="s">
        <v>9</v>
      </c>
      <c r="I3" s="7" t="s">
        <v>10</v>
      </c>
      <c r="J3" s="7" t="s">
        <v>11</v>
      </c>
      <c r="K3" s="7" t="s">
        <v>13</v>
      </c>
      <c r="L3" s="7" t="s">
        <v>14</v>
      </c>
      <c r="M3" s="11" t="s">
        <v>15</v>
      </c>
      <c r="N3" s="11" t="s">
        <v>16</v>
      </c>
      <c r="O3" s="7" t="s">
        <v>17</v>
      </c>
    </row>
    <row r="4" ht="40.5" spans="1:15">
      <c r="A4" s="9" t="s">
        <v>995</v>
      </c>
      <c r="B4" s="9" t="s">
        <v>996</v>
      </c>
      <c r="C4" s="9" t="s">
        <v>20</v>
      </c>
      <c r="D4" s="9">
        <v>88</v>
      </c>
      <c r="E4" s="9" t="s">
        <v>997</v>
      </c>
      <c r="F4" s="9">
        <v>2</v>
      </c>
      <c r="G4" s="9" t="s">
        <v>998</v>
      </c>
      <c r="H4" s="9" t="s">
        <v>999</v>
      </c>
      <c r="I4" s="23" t="s">
        <v>75</v>
      </c>
      <c r="J4" s="9" t="s">
        <v>1000</v>
      </c>
      <c r="K4" s="9" t="s">
        <v>1001</v>
      </c>
      <c r="L4" s="9"/>
      <c r="M4" s="9"/>
      <c r="N4" s="9"/>
      <c r="O4" s="9"/>
    </row>
    <row r="5" ht="121.5" spans="1:15">
      <c r="A5" s="9" t="s">
        <v>1002</v>
      </c>
      <c r="B5" s="9" t="s">
        <v>996</v>
      </c>
      <c r="C5" s="9" t="s">
        <v>20</v>
      </c>
      <c r="D5" s="9">
        <v>89</v>
      </c>
      <c r="E5" s="9" t="s">
        <v>1003</v>
      </c>
      <c r="F5" s="9">
        <v>2</v>
      </c>
      <c r="G5" s="9" t="s">
        <v>1004</v>
      </c>
      <c r="H5" s="9" t="s">
        <v>1005</v>
      </c>
      <c r="I5" s="23" t="s">
        <v>75</v>
      </c>
      <c r="J5" s="9" t="s">
        <v>1006</v>
      </c>
      <c r="K5" s="9" t="s">
        <v>1007</v>
      </c>
      <c r="L5" s="9"/>
      <c r="M5" s="9"/>
      <c r="N5" s="9"/>
      <c r="O5" s="9"/>
    </row>
    <row r="6" ht="27" spans="1:15">
      <c r="A6" s="9" t="s">
        <v>1008</v>
      </c>
      <c r="B6" s="9" t="s">
        <v>996</v>
      </c>
      <c r="C6" s="9" t="s">
        <v>20</v>
      </c>
      <c r="D6" s="9">
        <v>90</v>
      </c>
      <c r="E6" s="9" t="s">
        <v>1009</v>
      </c>
      <c r="F6" s="9">
        <v>2</v>
      </c>
      <c r="G6" s="9" t="s">
        <v>1010</v>
      </c>
      <c r="H6" s="9" t="s">
        <v>87</v>
      </c>
      <c r="I6" s="23" t="s">
        <v>75</v>
      </c>
      <c r="J6" s="9" t="s">
        <v>465</v>
      </c>
      <c r="K6" s="9" t="s">
        <v>466</v>
      </c>
      <c r="L6" s="9"/>
      <c r="M6" s="9"/>
      <c r="N6" s="9"/>
      <c r="O6" s="9"/>
    </row>
    <row r="7" ht="54" spans="1:15">
      <c r="A7" s="9" t="s">
        <v>1011</v>
      </c>
      <c r="B7" s="9" t="s">
        <v>996</v>
      </c>
      <c r="C7" s="9" t="s">
        <v>20</v>
      </c>
      <c r="D7" s="9">
        <v>91</v>
      </c>
      <c r="E7" s="9" t="s">
        <v>1012</v>
      </c>
      <c r="F7" s="9">
        <v>2</v>
      </c>
      <c r="G7" s="9" t="s">
        <v>1013</v>
      </c>
      <c r="H7" s="9" t="s">
        <v>93</v>
      </c>
      <c r="I7" s="23" t="s">
        <v>75</v>
      </c>
      <c r="J7" s="9" t="s">
        <v>94</v>
      </c>
      <c r="K7" s="9" t="s">
        <v>95</v>
      </c>
      <c r="L7" s="9"/>
      <c r="M7" s="9"/>
      <c r="N7" s="9"/>
      <c r="O7" s="9"/>
    </row>
    <row r="8" ht="54" spans="1:15">
      <c r="A8" s="9" t="s">
        <v>1014</v>
      </c>
      <c r="B8" s="9" t="s">
        <v>996</v>
      </c>
      <c r="C8" s="9" t="s">
        <v>20</v>
      </c>
      <c r="D8" s="9">
        <v>92</v>
      </c>
      <c r="E8" s="9" t="s">
        <v>1015</v>
      </c>
      <c r="F8" s="9">
        <v>2</v>
      </c>
      <c r="G8" s="9" t="s">
        <v>1016</v>
      </c>
      <c r="H8" s="29" t="s">
        <v>1017</v>
      </c>
      <c r="I8" s="23" t="s">
        <v>75</v>
      </c>
      <c r="J8" s="9" t="s">
        <v>100</v>
      </c>
      <c r="K8" s="9" t="s">
        <v>101</v>
      </c>
      <c r="L8" s="9"/>
      <c r="M8" s="9"/>
      <c r="N8" s="9"/>
      <c r="O8" s="9"/>
    </row>
    <row r="9" ht="175.5" spans="1:15">
      <c r="A9" s="9" t="s">
        <v>1018</v>
      </c>
      <c r="B9" s="9" t="s">
        <v>996</v>
      </c>
      <c r="C9" s="9" t="s">
        <v>20</v>
      </c>
      <c r="D9" s="9">
        <v>93</v>
      </c>
      <c r="E9" s="9" t="s">
        <v>1019</v>
      </c>
      <c r="F9" s="9">
        <v>2</v>
      </c>
      <c r="G9" s="9" t="s">
        <v>1020</v>
      </c>
      <c r="H9" s="30" t="s">
        <v>1021</v>
      </c>
      <c r="I9" s="23" t="s">
        <v>75</v>
      </c>
      <c r="J9" s="9" t="s">
        <v>119</v>
      </c>
      <c r="K9" s="9" t="s">
        <v>120</v>
      </c>
      <c r="L9" s="9"/>
      <c r="M9" s="9"/>
      <c r="N9" s="9"/>
      <c r="O9" s="9"/>
    </row>
    <row r="10" ht="40.5" spans="1:15">
      <c r="A10" s="9" t="s">
        <v>1022</v>
      </c>
      <c r="B10" s="9" t="s">
        <v>996</v>
      </c>
      <c r="C10" s="9" t="s">
        <v>20</v>
      </c>
      <c r="D10" s="9">
        <v>94</v>
      </c>
      <c r="E10" s="9" t="s">
        <v>1023</v>
      </c>
      <c r="F10" s="9">
        <v>2</v>
      </c>
      <c r="G10" s="9" t="s">
        <v>1024</v>
      </c>
      <c r="H10" s="9" t="s">
        <v>124</v>
      </c>
      <c r="I10" s="23" t="s">
        <v>75</v>
      </c>
      <c r="J10" s="9" t="s">
        <v>125</v>
      </c>
      <c r="K10" s="9" t="s">
        <v>126</v>
      </c>
      <c r="L10" s="9"/>
      <c r="M10" s="9"/>
      <c r="N10" s="9"/>
      <c r="O10" s="9"/>
    </row>
    <row r="11" ht="54" spans="1:15">
      <c r="A11" s="9" t="s">
        <v>1025</v>
      </c>
      <c r="B11" s="9" t="s">
        <v>996</v>
      </c>
      <c r="C11" s="9" t="s">
        <v>20</v>
      </c>
      <c r="D11" s="9">
        <v>95</v>
      </c>
      <c r="E11" s="9" t="s">
        <v>1026</v>
      </c>
      <c r="F11" s="9">
        <v>2</v>
      </c>
      <c r="G11" s="9" t="s">
        <v>1027</v>
      </c>
      <c r="H11" s="9" t="s">
        <v>136</v>
      </c>
      <c r="I11" s="23" t="s">
        <v>75</v>
      </c>
      <c r="J11" s="9" t="s">
        <v>137</v>
      </c>
      <c r="K11" s="9" t="s">
        <v>138</v>
      </c>
      <c r="L11" s="9"/>
      <c r="M11" s="9"/>
      <c r="N11" s="9"/>
      <c r="O11" s="9"/>
    </row>
    <row r="12" ht="54" spans="1:15">
      <c r="A12" s="9" t="s">
        <v>1028</v>
      </c>
      <c r="B12" s="9" t="s">
        <v>996</v>
      </c>
      <c r="C12" s="9" t="s">
        <v>20</v>
      </c>
      <c r="D12" s="9">
        <v>96</v>
      </c>
      <c r="E12" s="9" t="s">
        <v>1029</v>
      </c>
      <c r="F12" s="9">
        <v>2</v>
      </c>
      <c r="G12" s="9" t="s">
        <v>1030</v>
      </c>
      <c r="H12" s="9" t="s">
        <v>1031</v>
      </c>
      <c r="I12" s="23" t="s">
        <v>75</v>
      </c>
      <c r="J12" s="9" t="s">
        <v>1032</v>
      </c>
      <c r="K12" s="9" t="s">
        <v>1033</v>
      </c>
      <c r="L12" s="9"/>
      <c r="M12" s="9"/>
      <c r="N12" s="9"/>
      <c r="O12" s="9"/>
    </row>
    <row r="13" ht="40.5" spans="1:15">
      <c r="A13" s="9" t="s">
        <v>1034</v>
      </c>
      <c r="B13" s="9" t="s">
        <v>996</v>
      </c>
      <c r="C13" s="9" t="s">
        <v>20</v>
      </c>
      <c r="D13" s="9">
        <v>97</v>
      </c>
      <c r="E13" s="9" t="s">
        <v>1035</v>
      </c>
      <c r="F13" s="9">
        <v>2</v>
      </c>
      <c r="G13" s="9" t="s">
        <v>1036</v>
      </c>
      <c r="H13" s="9" t="s">
        <v>999</v>
      </c>
      <c r="I13" s="23" t="s">
        <v>75</v>
      </c>
      <c r="J13" s="9" t="s">
        <v>1000</v>
      </c>
      <c r="K13" s="9" t="s">
        <v>1001</v>
      </c>
      <c r="L13" s="9"/>
      <c r="M13" s="9"/>
      <c r="N13" s="9"/>
      <c r="O13" s="9"/>
    </row>
    <row r="14" ht="81" spans="1:15">
      <c r="A14" s="9" t="s">
        <v>1037</v>
      </c>
      <c r="B14" s="9" t="s">
        <v>996</v>
      </c>
      <c r="C14" s="9" t="s">
        <v>20</v>
      </c>
      <c r="D14" s="9">
        <v>98</v>
      </c>
      <c r="E14" s="9" t="s">
        <v>1038</v>
      </c>
      <c r="F14" s="9">
        <v>2</v>
      </c>
      <c r="G14" s="9" t="s">
        <v>1039</v>
      </c>
      <c r="H14" s="31" t="s">
        <v>1040</v>
      </c>
      <c r="I14" s="23" t="s">
        <v>75</v>
      </c>
      <c r="J14" s="9" t="s">
        <v>1041</v>
      </c>
      <c r="K14" s="9" t="s">
        <v>1042</v>
      </c>
      <c r="L14" s="9"/>
      <c r="M14" s="9"/>
      <c r="N14" s="9"/>
      <c r="O14" s="9"/>
    </row>
    <row r="15" ht="121.5" spans="1:15">
      <c r="A15" s="9" t="s">
        <v>1043</v>
      </c>
      <c r="B15" s="9" t="s">
        <v>996</v>
      </c>
      <c r="C15" s="9" t="s">
        <v>20</v>
      </c>
      <c r="D15" s="9">
        <v>99</v>
      </c>
      <c r="E15" s="9" t="s">
        <v>1044</v>
      </c>
      <c r="F15" s="9">
        <v>2</v>
      </c>
      <c r="G15" s="9" t="s">
        <v>1045</v>
      </c>
      <c r="H15" s="9" t="s">
        <v>1005</v>
      </c>
      <c r="I15" s="23" t="s">
        <v>75</v>
      </c>
      <c r="J15" s="9" t="s">
        <v>1006</v>
      </c>
      <c r="K15" s="9" t="s">
        <v>1007</v>
      </c>
      <c r="L15" s="9"/>
      <c r="M15" s="9"/>
      <c r="N15" s="9"/>
      <c r="O15" s="9"/>
    </row>
    <row r="16" ht="27" spans="1:15">
      <c r="A16" s="9" t="s">
        <v>1046</v>
      </c>
      <c r="B16" s="9" t="s">
        <v>996</v>
      </c>
      <c r="C16" s="9" t="s">
        <v>20</v>
      </c>
      <c r="D16" s="9">
        <v>100</v>
      </c>
      <c r="E16" s="9" t="s">
        <v>1047</v>
      </c>
      <c r="F16" s="9">
        <v>2</v>
      </c>
      <c r="G16" s="9" t="s">
        <v>1048</v>
      </c>
      <c r="H16" s="9" t="s">
        <v>87</v>
      </c>
      <c r="I16" s="23" t="s">
        <v>75</v>
      </c>
      <c r="J16" s="9" t="s">
        <v>465</v>
      </c>
      <c r="K16" s="9" t="s">
        <v>466</v>
      </c>
      <c r="L16" s="9"/>
      <c r="M16" s="9"/>
      <c r="N16" s="9"/>
      <c r="O16" s="9"/>
    </row>
    <row r="17" ht="54" spans="1:15">
      <c r="A17" s="9" t="s">
        <v>1049</v>
      </c>
      <c r="B17" s="9" t="s">
        <v>996</v>
      </c>
      <c r="C17" s="9" t="s">
        <v>20</v>
      </c>
      <c r="D17" s="9">
        <v>101</v>
      </c>
      <c r="E17" s="9" t="s">
        <v>1050</v>
      </c>
      <c r="F17" s="9">
        <v>2</v>
      </c>
      <c r="G17" s="9" t="s">
        <v>1051</v>
      </c>
      <c r="H17" s="9" t="s">
        <v>93</v>
      </c>
      <c r="I17" s="23" t="s">
        <v>75</v>
      </c>
      <c r="J17" s="9" t="s">
        <v>94</v>
      </c>
      <c r="K17" s="9" t="s">
        <v>95</v>
      </c>
      <c r="L17" s="9"/>
      <c r="M17" s="9"/>
      <c r="N17" s="9"/>
      <c r="O17" s="9"/>
    </row>
    <row r="18" ht="54" spans="1:15">
      <c r="A18" s="9" t="s">
        <v>1052</v>
      </c>
      <c r="B18" s="9" t="s">
        <v>996</v>
      </c>
      <c r="C18" s="9" t="s">
        <v>20</v>
      </c>
      <c r="D18" s="9">
        <v>102</v>
      </c>
      <c r="E18" s="9" t="s">
        <v>1053</v>
      </c>
      <c r="F18" s="9">
        <v>2</v>
      </c>
      <c r="G18" s="9" t="s">
        <v>1054</v>
      </c>
      <c r="H18" s="29" t="s">
        <v>1017</v>
      </c>
      <c r="I18" s="23" t="s">
        <v>75</v>
      </c>
      <c r="J18" s="9" t="s">
        <v>100</v>
      </c>
      <c r="K18" s="9" t="s">
        <v>101</v>
      </c>
      <c r="L18" s="9"/>
      <c r="M18" s="9"/>
      <c r="N18" s="9"/>
      <c r="O18" s="9"/>
    </row>
    <row r="19" ht="175.5" spans="1:15">
      <c r="A19" s="9" t="s">
        <v>1055</v>
      </c>
      <c r="B19" s="9" t="s">
        <v>996</v>
      </c>
      <c r="C19" s="9" t="s">
        <v>20</v>
      </c>
      <c r="D19" s="9">
        <v>103</v>
      </c>
      <c r="E19" s="9" t="s">
        <v>1056</v>
      </c>
      <c r="F19" s="9">
        <v>2</v>
      </c>
      <c r="G19" s="9" t="s">
        <v>1057</v>
      </c>
      <c r="H19" s="30" t="s">
        <v>1021</v>
      </c>
      <c r="I19" s="23" t="s">
        <v>75</v>
      </c>
      <c r="J19" s="9" t="s">
        <v>119</v>
      </c>
      <c r="K19" s="9" t="s">
        <v>120</v>
      </c>
      <c r="L19" s="9"/>
      <c r="M19" s="9"/>
      <c r="N19" s="9"/>
      <c r="O19" s="9"/>
    </row>
    <row r="20" ht="40.5" spans="1:15">
      <c r="A20" s="9" t="s">
        <v>1058</v>
      </c>
      <c r="B20" s="9" t="s">
        <v>996</v>
      </c>
      <c r="C20" s="9" t="s">
        <v>20</v>
      </c>
      <c r="D20" s="9">
        <v>104</v>
      </c>
      <c r="E20" s="9" t="s">
        <v>1059</v>
      </c>
      <c r="F20" s="9">
        <v>2</v>
      </c>
      <c r="G20" s="9" t="s">
        <v>1060</v>
      </c>
      <c r="H20" s="9" t="s">
        <v>124</v>
      </c>
      <c r="I20" s="23" t="s">
        <v>75</v>
      </c>
      <c r="J20" s="9" t="s">
        <v>125</v>
      </c>
      <c r="K20" s="9" t="s">
        <v>126</v>
      </c>
      <c r="L20" s="9"/>
      <c r="M20" s="9"/>
      <c r="N20" s="9"/>
      <c r="O20" s="9"/>
    </row>
    <row r="21" ht="54" spans="1:15">
      <c r="A21" s="9" t="s">
        <v>1061</v>
      </c>
      <c r="B21" s="9" t="s">
        <v>996</v>
      </c>
      <c r="C21" s="9" t="s">
        <v>20</v>
      </c>
      <c r="D21" s="9">
        <v>105</v>
      </c>
      <c r="E21" s="9" t="s">
        <v>1062</v>
      </c>
      <c r="F21" s="9">
        <v>2</v>
      </c>
      <c r="G21" s="9" t="s">
        <v>1063</v>
      </c>
      <c r="H21" s="9" t="s">
        <v>136</v>
      </c>
      <c r="I21" s="23" t="s">
        <v>75</v>
      </c>
      <c r="J21" s="9" t="s">
        <v>137</v>
      </c>
      <c r="K21" s="9" t="s">
        <v>138</v>
      </c>
      <c r="L21" s="9"/>
      <c r="M21" s="9"/>
      <c r="N21" s="9"/>
      <c r="O21" s="9"/>
    </row>
    <row r="22" ht="54" spans="1:15">
      <c r="A22" s="9" t="s">
        <v>1064</v>
      </c>
      <c r="B22" s="9" t="s">
        <v>996</v>
      </c>
      <c r="C22" s="9" t="s">
        <v>20</v>
      </c>
      <c r="D22" s="9">
        <v>106</v>
      </c>
      <c r="E22" s="9" t="s">
        <v>1065</v>
      </c>
      <c r="F22" s="9">
        <v>2</v>
      </c>
      <c r="G22" s="9" t="s">
        <v>1066</v>
      </c>
      <c r="H22" s="9" t="s">
        <v>1031</v>
      </c>
      <c r="I22" s="23" t="s">
        <v>75</v>
      </c>
      <c r="J22" s="9" t="s">
        <v>1032</v>
      </c>
      <c r="K22" s="9" t="s">
        <v>1033</v>
      </c>
      <c r="L22" s="9"/>
      <c r="M22" s="9"/>
      <c r="N22" s="9"/>
      <c r="O22" s="9"/>
    </row>
    <row r="23" ht="27" spans="1:15">
      <c r="A23" s="9" t="s">
        <v>1067</v>
      </c>
      <c r="B23" s="9" t="s">
        <v>996</v>
      </c>
      <c r="C23" s="9" t="s">
        <v>20</v>
      </c>
      <c r="D23" s="9">
        <v>107</v>
      </c>
      <c r="E23" s="9" t="s">
        <v>1068</v>
      </c>
      <c r="F23" s="9">
        <v>2</v>
      </c>
      <c r="G23" s="9" t="s">
        <v>1069</v>
      </c>
      <c r="H23" s="9" t="s">
        <v>1070</v>
      </c>
      <c r="I23" s="23" t="s">
        <v>75</v>
      </c>
      <c r="J23" s="9" t="s">
        <v>1071</v>
      </c>
      <c r="K23" s="9" t="s">
        <v>1072</v>
      </c>
      <c r="L23" s="9"/>
      <c r="M23" s="9"/>
      <c r="N23" s="9"/>
      <c r="O23" s="9"/>
    </row>
    <row r="24" ht="40.5" spans="1:15">
      <c r="A24" s="9" t="s">
        <v>1073</v>
      </c>
      <c r="B24" s="9" t="s">
        <v>996</v>
      </c>
      <c r="C24" s="9" t="s">
        <v>20</v>
      </c>
      <c r="D24" s="9">
        <v>108</v>
      </c>
      <c r="E24" s="30" t="s">
        <v>1074</v>
      </c>
      <c r="F24" s="9">
        <v>2</v>
      </c>
      <c r="G24" s="9" t="s">
        <v>1075</v>
      </c>
      <c r="H24" s="9" t="s">
        <v>1076</v>
      </c>
      <c r="I24" s="23" t="s">
        <v>75</v>
      </c>
      <c r="J24" s="9" t="s">
        <v>1077</v>
      </c>
      <c r="K24" s="9" t="s">
        <v>1078</v>
      </c>
      <c r="L24" s="9"/>
      <c r="M24" s="9"/>
      <c r="N24" s="9"/>
      <c r="O24" s="9"/>
    </row>
    <row r="25" ht="40.5" spans="1:15">
      <c r="A25" s="9" t="s">
        <v>1079</v>
      </c>
      <c r="B25" s="9" t="s">
        <v>996</v>
      </c>
      <c r="C25" s="9" t="s">
        <v>20</v>
      </c>
      <c r="D25" s="9">
        <v>109</v>
      </c>
      <c r="E25" s="9" t="s">
        <v>1080</v>
      </c>
      <c r="F25" s="9">
        <v>2</v>
      </c>
      <c r="G25" s="9" t="s">
        <v>1081</v>
      </c>
      <c r="H25" s="9" t="s">
        <v>1082</v>
      </c>
      <c r="I25" s="23" t="s">
        <v>75</v>
      </c>
      <c r="J25" s="9" t="s">
        <v>1083</v>
      </c>
      <c r="K25" s="9" t="s">
        <v>1084</v>
      </c>
      <c r="L25" s="9"/>
      <c r="M25" s="9"/>
      <c r="N25" s="9"/>
      <c r="O25" s="9"/>
    </row>
    <row r="26" ht="27" spans="1:15">
      <c r="A26" s="9" t="s">
        <v>1085</v>
      </c>
      <c r="B26" s="9" t="s">
        <v>996</v>
      </c>
      <c r="C26" s="9" t="s">
        <v>20</v>
      </c>
      <c r="D26" s="9">
        <v>110</v>
      </c>
      <c r="E26" s="30" t="s">
        <v>1086</v>
      </c>
      <c r="F26" s="9">
        <v>2</v>
      </c>
      <c r="G26" s="9" t="s">
        <v>1087</v>
      </c>
      <c r="H26" s="9" t="s">
        <v>1088</v>
      </c>
      <c r="I26" s="23" t="s">
        <v>75</v>
      </c>
      <c r="J26" s="9" t="s">
        <v>1089</v>
      </c>
      <c r="K26" s="9" t="s">
        <v>1090</v>
      </c>
      <c r="L26" s="9"/>
      <c r="M26" s="9"/>
      <c r="N26" s="9"/>
      <c r="O26" s="9"/>
    </row>
    <row r="27" spans="1:15">
      <c r="A27" s="10"/>
      <c r="B27" s="10"/>
      <c r="C27" s="10"/>
      <c r="D27" s="10"/>
      <c r="E27" s="10"/>
      <c r="F27" s="10"/>
      <c r="G27" s="10"/>
      <c r="H27" s="10"/>
      <c r="I27" s="10"/>
      <c r="J27" s="10"/>
      <c r="K27" s="10"/>
      <c r="L27" s="10"/>
      <c r="M27" s="10"/>
      <c r="N27" s="10"/>
      <c r="O27" s="10"/>
    </row>
    <row r="28" spans="1:15">
      <c r="A28" s="10"/>
      <c r="B28" s="10"/>
      <c r="C28" s="10"/>
      <c r="D28" s="10"/>
      <c r="E28" s="10"/>
      <c r="F28" s="10"/>
      <c r="G28" s="10"/>
      <c r="H28" s="10"/>
      <c r="I28" s="10"/>
      <c r="J28" s="10"/>
      <c r="K28" s="10"/>
      <c r="L28" s="10"/>
      <c r="M28" s="10"/>
      <c r="N28" s="10"/>
      <c r="O28" s="10"/>
    </row>
    <row r="29" spans="1:15">
      <c r="A29" s="10"/>
      <c r="B29" s="10"/>
      <c r="C29" s="10"/>
      <c r="D29" s="10"/>
      <c r="E29" s="10"/>
      <c r="F29" s="10"/>
      <c r="G29" s="10"/>
      <c r="H29" s="10"/>
      <c r="I29" s="10"/>
      <c r="J29" s="10"/>
      <c r="K29" s="10"/>
      <c r="L29" s="10"/>
      <c r="M29" s="10"/>
      <c r="N29" s="10"/>
      <c r="O29" s="10"/>
    </row>
    <row r="30" spans="1:15">
      <c r="A30" s="10"/>
      <c r="B30" s="10"/>
      <c r="C30" s="10"/>
      <c r="D30" s="10"/>
      <c r="E30" s="10"/>
      <c r="F30" s="10"/>
      <c r="G30" s="10"/>
      <c r="H30" s="10"/>
      <c r="I30" s="10"/>
      <c r="J30" s="10"/>
      <c r="K30" s="10"/>
      <c r="L30" s="10"/>
      <c r="M30" s="10"/>
      <c r="N30" s="10"/>
      <c r="O30" s="10"/>
    </row>
    <row r="31" spans="1:15">
      <c r="A31" s="10"/>
      <c r="B31" s="10"/>
      <c r="C31" s="10"/>
      <c r="D31" s="10"/>
      <c r="E31" s="10"/>
      <c r="F31" s="10"/>
      <c r="G31" s="10"/>
      <c r="H31" s="10"/>
      <c r="I31" s="10"/>
      <c r="J31" s="10"/>
      <c r="K31" s="10"/>
      <c r="L31" s="10"/>
      <c r="M31" s="10"/>
      <c r="N31" s="10"/>
      <c r="O31" s="10"/>
    </row>
    <row r="32" spans="1:15">
      <c r="A32" s="10"/>
      <c r="B32" s="10"/>
      <c r="C32" s="10"/>
      <c r="D32" s="10"/>
      <c r="E32" s="10"/>
      <c r="F32" s="10"/>
      <c r="G32" s="10"/>
      <c r="H32" s="10"/>
      <c r="I32" s="10"/>
      <c r="J32" s="10"/>
      <c r="K32" s="10"/>
      <c r="L32" s="10"/>
      <c r="M32" s="10"/>
      <c r="N32" s="10"/>
      <c r="O32" s="10"/>
    </row>
    <row r="33" spans="1:15">
      <c r="A33" s="10"/>
      <c r="B33" s="10"/>
      <c r="C33" s="10"/>
      <c r="D33" s="10"/>
      <c r="E33" s="10"/>
      <c r="F33" s="10"/>
      <c r="G33" s="10"/>
      <c r="H33" s="10"/>
      <c r="I33" s="10"/>
      <c r="J33" s="10"/>
      <c r="K33" s="10"/>
      <c r="L33" s="10"/>
      <c r="M33" s="10"/>
      <c r="N33" s="10"/>
      <c r="O33" s="10"/>
    </row>
    <row r="34" spans="1:15">
      <c r="A34" s="10"/>
      <c r="B34" s="10"/>
      <c r="C34" s="10"/>
      <c r="D34" s="10"/>
      <c r="E34" s="10"/>
      <c r="F34" s="10"/>
      <c r="G34" s="10"/>
      <c r="H34" s="10"/>
      <c r="I34" s="10"/>
      <c r="J34" s="10"/>
      <c r="K34" s="10"/>
      <c r="L34" s="10"/>
      <c r="M34" s="10"/>
      <c r="N34" s="10"/>
      <c r="O34" s="10"/>
    </row>
    <row r="35" spans="1:15">
      <c r="A35" s="10"/>
      <c r="B35" s="10"/>
      <c r="C35" s="10"/>
      <c r="D35" s="10"/>
      <c r="E35" s="10"/>
      <c r="F35" s="10"/>
      <c r="G35" s="10"/>
      <c r="H35" s="10"/>
      <c r="I35" s="10"/>
      <c r="J35" s="10"/>
      <c r="K35" s="10"/>
      <c r="L35" s="10"/>
      <c r="M35" s="10"/>
      <c r="N35" s="10"/>
      <c r="O35" s="10"/>
    </row>
    <row r="36" spans="1:15">
      <c r="A36" s="10"/>
      <c r="B36" s="10"/>
      <c r="C36" s="10"/>
      <c r="D36" s="10"/>
      <c r="E36" s="10"/>
      <c r="F36" s="10"/>
      <c r="G36" s="10"/>
      <c r="H36" s="10"/>
      <c r="I36" s="10"/>
      <c r="J36" s="10"/>
      <c r="K36" s="10"/>
      <c r="L36" s="10"/>
      <c r="M36" s="10"/>
      <c r="N36" s="10"/>
      <c r="O36" s="10"/>
    </row>
    <row r="37" spans="1:15">
      <c r="A37" s="10"/>
      <c r="B37" s="10"/>
      <c r="C37" s="10"/>
      <c r="D37" s="10"/>
      <c r="E37" s="10"/>
      <c r="F37" s="10"/>
      <c r="G37" s="10"/>
      <c r="H37" s="10"/>
      <c r="I37" s="10"/>
      <c r="J37" s="10"/>
      <c r="K37" s="10"/>
      <c r="L37" s="10"/>
      <c r="M37" s="10"/>
      <c r="N37" s="10"/>
      <c r="O37" s="10"/>
    </row>
    <row r="38" spans="1:15">
      <c r="A38" s="10"/>
      <c r="B38" s="10"/>
      <c r="C38" s="10"/>
      <c r="D38" s="10"/>
      <c r="E38" s="10"/>
      <c r="F38" s="10"/>
      <c r="G38" s="10"/>
      <c r="H38" s="10"/>
      <c r="I38" s="10"/>
      <c r="J38" s="10"/>
      <c r="K38" s="10"/>
      <c r="L38" s="10"/>
      <c r="M38" s="10"/>
      <c r="N38" s="10"/>
      <c r="O38" s="10"/>
    </row>
    <row r="39" spans="1:15">
      <c r="A39" s="10"/>
      <c r="B39" s="10"/>
      <c r="C39" s="10"/>
      <c r="D39" s="10"/>
      <c r="E39" s="10"/>
      <c r="F39" s="10"/>
      <c r="G39" s="10"/>
      <c r="H39" s="10"/>
      <c r="I39" s="10"/>
      <c r="J39" s="10"/>
      <c r="K39" s="10"/>
      <c r="L39" s="10"/>
      <c r="M39" s="10"/>
      <c r="N39" s="10"/>
      <c r="O39" s="10"/>
    </row>
    <row r="40" spans="1:15">
      <c r="A40" s="10"/>
      <c r="B40" s="10"/>
      <c r="C40" s="10"/>
      <c r="D40" s="10"/>
      <c r="E40" s="10"/>
      <c r="F40" s="10"/>
      <c r="G40" s="10"/>
      <c r="H40" s="10"/>
      <c r="I40" s="10"/>
      <c r="J40" s="10"/>
      <c r="K40" s="10"/>
      <c r="L40" s="10"/>
      <c r="M40" s="10"/>
      <c r="N40" s="10"/>
      <c r="O40" s="10"/>
    </row>
    <row r="41" spans="1:15">
      <c r="A41" s="10"/>
      <c r="B41" s="10"/>
      <c r="C41" s="10"/>
      <c r="D41" s="10"/>
      <c r="E41" s="10"/>
      <c r="F41" s="10"/>
      <c r="G41" s="10"/>
      <c r="H41" s="10"/>
      <c r="I41" s="10"/>
      <c r="J41" s="10"/>
      <c r="K41" s="10"/>
      <c r="L41" s="10"/>
      <c r="M41" s="10"/>
      <c r="N41" s="10"/>
      <c r="O41" s="10"/>
    </row>
    <row r="42" spans="1:15">
      <c r="A42" s="10"/>
      <c r="B42" s="10"/>
      <c r="C42" s="10"/>
      <c r="D42" s="10"/>
      <c r="E42" s="10"/>
      <c r="F42" s="10"/>
      <c r="G42" s="10"/>
      <c r="H42" s="10"/>
      <c r="I42" s="10"/>
      <c r="J42" s="10"/>
      <c r="K42" s="10"/>
      <c r="L42" s="10"/>
      <c r="M42" s="10"/>
      <c r="N42" s="10"/>
      <c r="O42" s="10"/>
    </row>
    <row r="43" spans="1:15">
      <c r="A43" s="10"/>
      <c r="B43" s="10"/>
      <c r="C43" s="10"/>
      <c r="D43" s="10"/>
      <c r="E43" s="10"/>
      <c r="F43" s="10"/>
      <c r="G43" s="10"/>
      <c r="H43" s="10"/>
      <c r="I43" s="10"/>
      <c r="J43" s="10"/>
      <c r="K43" s="10"/>
      <c r="L43" s="10"/>
      <c r="M43" s="10"/>
      <c r="N43" s="10"/>
      <c r="O43" s="10"/>
    </row>
    <row r="44" spans="1:15">
      <c r="A44" s="10"/>
      <c r="B44" s="10"/>
      <c r="C44" s="10"/>
      <c r="D44" s="10"/>
      <c r="E44" s="10"/>
      <c r="F44" s="10"/>
      <c r="G44" s="10"/>
      <c r="H44" s="10"/>
      <c r="I44" s="10"/>
      <c r="J44" s="10"/>
      <c r="K44" s="10"/>
      <c r="L44" s="10"/>
      <c r="M44" s="10"/>
      <c r="N44" s="10"/>
      <c r="O44" s="10"/>
    </row>
    <row r="45" spans="1:15">
      <c r="A45" s="10"/>
      <c r="B45" s="10"/>
      <c r="C45" s="10"/>
      <c r="D45" s="10"/>
      <c r="E45" s="10"/>
      <c r="F45" s="10"/>
      <c r="G45" s="10"/>
      <c r="H45" s="10"/>
      <c r="I45" s="10"/>
      <c r="J45" s="10"/>
      <c r="K45" s="10"/>
      <c r="L45" s="10"/>
      <c r="M45" s="10"/>
      <c r="N45" s="10"/>
      <c r="O45" s="10"/>
    </row>
    <row r="46" spans="1:15">
      <c r="A46" s="10"/>
      <c r="B46" s="10"/>
      <c r="C46" s="10"/>
      <c r="D46" s="10"/>
      <c r="E46" s="10"/>
      <c r="F46" s="10"/>
      <c r="G46" s="10"/>
      <c r="H46" s="10"/>
      <c r="I46" s="10"/>
      <c r="J46" s="10"/>
      <c r="K46" s="10"/>
      <c r="L46" s="10"/>
      <c r="M46" s="10"/>
      <c r="N46" s="10"/>
      <c r="O46" s="10"/>
    </row>
    <row r="47" spans="1:15">
      <c r="A47" s="10"/>
      <c r="B47" s="10"/>
      <c r="C47" s="10"/>
      <c r="D47" s="10"/>
      <c r="E47" s="10"/>
      <c r="F47" s="10"/>
      <c r="G47" s="10"/>
      <c r="H47" s="10"/>
      <c r="I47" s="10"/>
      <c r="J47" s="10"/>
      <c r="K47" s="10"/>
      <c r="L47" s="10"/>
      <c r="M47" s="10"/>
      <c r="N47" s="10"/>
      <c r="O47" s="10"/>
    </row>
    <row r="48" spans="1:15">
      <c r="A48" s="10"/>
      <c r="B48" s="10"/>
      <c r="C48" s="10"/>
      <c r="D48" s="10"/>
      <c r="E48" s="10"/>
      <c r="F48" s="10"/>
      <c r="G48" s="10"/>
      <c r="H48" s="10"/>
      <c r="I48" s="10"/>
      <c r="J48" s="10"/>
      <c r="K48" s="10"/>
      <c r="L48" s="10"/>
      <c r="M48" s="10"/>
      <c r="N48" s="10"/>
      <c r="O48" s="10"/>
    </row>
    <row r="49" spans="1:15">
      <c r="A49" s="10"/>
      <c r="B49" s="10"/>
      <c r="C49" s="10"/>
      <c r="D49" s="10"/>
      <c r="E49" s="10"/>
      <c r="F49" s="10"/>
      <c r="G49" s="10"/>
      <c r="H49" s="10"/>
      <c r="I49" s="10"/>
      <c r="J49" s="10"/>
      <c r="K49" s="10"/>
      <c r="L49" s="10"/>
      <c r="M49" s="10"/>
      <c r="N49" s="10"/>
      <c r="O49" s="10"/>
    </row>
    <row r="50" spans="1:15">
      <c r="A50" s="10"/>
      <c r="B50" s="10"/>
      <c r="C50" s="10"/>
      <c r="D50" s="10"/>
      <c r="E50" s="10"/>
      <c r="F50" s="10"/>
      <c r="G50" s="10"/>
      <c r="H50" s="10"/>
      <c r="I50" s="10"/>
      <c r="J50" s="10"/>
      <c r="K50" s="10"/>
      <c r="L50" s="10"/>
      <c r="M50" s="10"/>
      <c r="N50" s="10"/>
      <c r="O50" s="10"/>
    </row>
    <row r="51" spans="1:15">
      <c r="A51" s="10"/>
      <c r="B51" s="10"/>
      <c r="C51" s="10"/>
      <c r="D51" s="10"/>
      <c r="E51" s="10"/>
      <c r="F51" s="10"/>
      <c r="G51" s="10"/>
      <c r="H51" s="10"/>
      <c r="I51" s="10"/>
      <c r="J51" s="10"/>
      <c r="K51" s="10"/>
      <c r="L51" s="10"/>
      <c r="M51" s="10"/>
      <c r="N51" s="10"/>
      <c r="O51" s="10"/>
    </row>
    <row r="52" spans="1:15">
      <c r="A52" s="10"/>
      <c r="B52" s="10"/>
      <c r="C52" s="10"/>
      <c r="D52" s="10"/>
      <c r="E52" s="10"/>
      <c r="F52" s="10"/>
      <c r="G52" s="10"/>
      <c r="H52" s="10"/>
      <c r="I52" s="10"/>
      <c r="J52" s="10"/>
      <c r="K52" s="10"/>
      <c r="L52" s="10"/>
      <c r="M52" s="10"/>
      <c r="N52" s="10"/>
      <c r="O52" s="10"/>
    </row>
    <row r="53" spans="1:15">
      <c r="A53" s="10"/>
      <c r="B53" s="10"/>
      <c r="C53" s="10"/>
      <c r="D53" s="10"/>
      <c r="E53" s="10"/>
      <c r="F53" s="10"/>
      <c r="G53" s="10"/>
      <c r="H53" s="10"/>
      <c r="I53" s="10"/>
      <c r="J53" s="10"/>
      <c r="K53" s="10"/>
      <c r="L53" s="10"/>
      <c r="M53" s="10"/>
      <c r="N53" s="10"/>
      <c r="O53" s="10"/>
    </row>
    <row r="54" spans="1:15">
      <c r="A54" s="10"/>
      <c r="B54" s="10"/>
      <c r="C54" s="10"/>
      <c r="D54" s="10"/>
      <c r="E54" s="10"/>
      <c r="F54" s="10"/>
      <c r="G54" s="10"/>
      <c r="H54" s="10"/>
      <c r="I54" s="10"/>
      <c r="J54" s="10"/>
      <c r="K54" s="10"/>
      <c r="L54" s="10"/>
      <c r="M54" s="10"/>
      <c r="N54" s="10"/>
      <c r="O54" s="10"/>
    </row>
    <row r="55" spans="1:15">
      <c r="A55" s="10"/>
      <c r="B55" s="10"/>
      <c r="C55" s="10"/>
      <c r="D55" s="10"/>
      <c r="E55" s="10"/>
      <c r="F55" s="10"/>
      <c r="G55" s="10"/>
      <c r="H55" s="10"/>
      <c r="I55" s="10"/>
      <c r="J55" s="10"/>
      <c r="K55" s="10"/>
      <c r="L55" s="10"/>
      <c r="M55" s="10"/>
      <c r="N55" s="10"/>
      <c r="O55" s="10"/>
    </row>
    <row r="56" spans="1:15">
      <c r="A56" s="10"/>
      <c r="B56" s="10"/>
      <c r="C56" s="10"/>
      <c r="D56" s="10"/>
      <c r="E56" s="10"/>
      <c r="F56" s="10"/>
      <c r="G56" s="10"/>
      <c r="H56" s="10"/>
      <c r="I56" s="10"/>
      <c r="J56" s="10"/>
      <c r="K56" s="10"/>
      <c r="L56" s="10"/>
      <c r="M56" s="10"/>
      <c r="N56" s="10"/>
      <c r="O56" s="10"/>
    </row>
    <row r="57" spans="1:15">
      <c r="A57" s="10"/>
      <c r="B57" s="10"/>
      <c r="C57" s="10"/>
      <c r="D57" s="10"/>
      <c r="E57" s="10"/>
      <c r="F57" s="10"/>
      <c r="G57" s="10"/>
      <c r="H57" s="10"/>
      <c r="I57" s="10"/>
      <c r="J57" s="10"/>
      <c r="K57" s="10"/>
      <c r="L57" s="10"/>
      <c r="M57" s="10"/>
      <c r="N57" s="10"/>
      <c r="O57" s="10"/>
    </row>
    <row r="58" spans="1:15">
      <c r="A58" s="10"/>
      <c r="B58" s="10"/>
      <c r="C58" s="10"/>
      <c r="D58" s="10"/>
      <c r="E58" s="10"/>
      <c r="F58" s="10"/>
      <c r="G58" s="10"/>
      <c r="H58" s="10"/>
      <c r="I58" s="10"/>
      <c r="J58" s="10"/>
      <c r="K58" s="10"/>
      <c r="L58" s="10"/>
      <c r="M58" s="10"/>
      <c r="N58" s="10"/>
      <c r="O58" s="10"/>
    </row>
    <row r="59" spans="1:15">
      <c r="A59" s="10"/>
      <c r="B59" s="10"/>
      <c r="C59" s="10"/>
      <c r="D59" s="10"/>
      <c r="E59" s="10"/>
      <c r="F59" s="10"/>
      <c r="G59" s="10"/>
      <c r="H59" s="10"/>
      <c r="I59" s="10"/>
      <c r="J59" s="10"/>
      <c r="K59" s="10"/>
      <c r="L59" s="10"/>
      <c r="M59" s="10"/>
      <c r="N59" s="10"/>
      <c r="O59" s="10"/>
    </row>
    <row r="60" spans="1:15">
      <c r="A60" s="10"/>
      <c r="B60" s="10"/>
      <c r="C60" s="10"/>
      <c r="D60" s="10"/>
      <c r="E60" s="10"/>
      <c r="F60" s="10"/>
      <c r="G60" s="10"/>
      <c r="H60" s="10"/>
      <c r="I60" s="10"/>
      <c r="J60" s="10"/>
      <c r="K60" s="10"/>
      <c r="L60" s="10"/>
      <c r="M60" s="10"/>
      <c r="N60" s="10"/>
      <c r="O60" s="10"/>
    </row>
    <row r="61" spans="1:15">
      <c r="A61" s="10"/>
      <c r="B61" s="10"/>
      <c r="C61" s="10"/>
      <c r="D61" s="10"/>
      <c r="E61" s="10"/>
      <c r="F61" s="10"/>
      <c r="G61" s="10"/>
      <c r="H61" s="10"/>
      <c r="I61" s="10"/>
      <c r="J61" s="10"/>
      <c r="K61" s="10"/>
      <c r="L61" s="10"/>
      <c r="M61" s="10"/>
      <c r="N61" s="10"/>
      <c r="O61" s="10"/>
    </row>
    <row r="62" spans="1:15">
      <c r="A62" s="10"/>
      <c r="B62" s="10"/>
      <c r="C62" s="10"/>
      <c r="D62" s="10"/>
      <c r="E62" s="10"/>
      <c r="F62" s="10"/>
      <c r="G62" s="10"/>
      <c r="H62" s="10"/>
      <c r="I62" s="10"/>
      <c r="J62" s="10"/>
      <c r="K62" s="10"/>
      <c r="L62" s="10"/>
      <c r="M62" s="10"/>
      <c r="N62" s="10"/>
      <c r="O62" s="10"/>
    </row>
    <row r="63" spans="1:15">
      <c r="A63" s="10"/>
      <c r="B63" s="10"/>
      <c r="C63" s="10"/>
      <c r="D63" s="10"/>
      <c r="E63" s="10"/>
      <c r="F63" s="10"/>
      <c r="G63" s="10"/>
      <c r="H63" s="10"/>
      <c r="I63" s="10"/>
      <c r="J63" s="10"/>
      <c r="K63" s="10"/>
      <c r="L63" s="10"/>
      <c r="M63" s="10"/>
      <c r="N63" s="10"/>
      <c r="O63" s="10"/>
    </row>
    <row r="64" spans="1:15">
      <c r="A64" s="10"/>
      <c r="B64" s="10"/>
      <c r="C64" s="10"/>
      <c r="D64" s="10"/>
      <c r="E64" s="10"/>
      <c r="F64" s="10"/>
      <c r="G64" s="10"/>
      <c r="H64" s="10"/>
      <c r="I64" s="10"/>
      <c r="J64" s="10"/>
      <c r="K64" s="10"/>
      <c r="L64" s="10"/>
      <c r="M64" s="10"/>
      <c r="N64" s="10"/>
      <c r="O64" s="10"/>
    </row>
    <row r="65" spans="1:15">
      <c r="A65" s="10"/>
      <c r="B65" s="10"/>
      <c r="C65" s="10"/>
      <c r="D65" s="10"/>
      <c r="E65" s="10"/>
      <c r="F65" s="10"/>
      <c r="G65" s="10"/>
      <c r="H65" s="10"/>
      <c r="I65" s="10"/>
      <c r="J65" s="10"/>
      <c r="K65" s="10"/>
      <c r="L65" s="10"/>
      <c r="M65" s="10"/>
      <c r="N65" s="10"/>
      <c r="O65" s="10"/>
    </row>
    <row r="66" spans="1:15">
      <c r="A66" s="10"/>
      <c r="B66" s="10"/>
      <c r="C66" s="10"/>
      <c r="D66" s="10"/>
      <c r="E66" s="10"/>
      <c r="F66" s="10"/>
      <c r="G66" s="10"/>
      <c r="H66" s="10"/>
      <c r="I66" s="10"/>
      <c r="J66" s="10"/>
      <c r="K66" s="10"/>
      <c r="L66" s="10"/>
      <c r="M66" s="10"/>
      <c r="N66" s="10"/>
      <c r="O66" s="10"/>
    </row>
    <row r="67" spans="1:15">
      <c r="A67" s="10"/>
      <c r="B67" s="10"/>
      <c r="C67" s="10"/>
      <c r="D67" s="10"/>
      <c r="E67" s="10"/>
      <c r="F67" s="10"/>
      <c r="G67" s="10"/>
      <c r="H67" s="10"/>
      <c r="I67" s="10"/>
      <c r="J67" s="10"/>
      <c r="K67" s="10"/>
      <c r="L67" s="10"/>
      <c r="M67" s="10"/>
      <c r="N67" s="10"/>
      <c r="O67" s="10"/>
    </row>
    <row r="68" spans="1:15">
      <c r="A68" s="10"/>
      <c r="B68" s="10"/>
      <c r="C68" s="10"/>
      <c r="D68" s="10"/>
      <c r="E68" s="10"/>
      <c r="F68" s="10"/>
      <c r="G68" s="10"/>
      <c r="H68" s="10"/>
      <c r="I68" s="10"/>
      <c r="J68" s="10"/>
      <c r="K68" s="10"/>
      <c r="L68" s="10"/>
      <c r="M68" s="10"/>
      <c r="N68" s="10"/>
      <c r="O68" s="10"/>
    </row>
    <row r="69" spans="1:15">
      <c r="A69" s="10"/>
      <c r="B69" s="10"/>
      <c r="C69" s="10"/>
      <c r="D69" s="10"/>
      <c r="E69" s="10"/>
      <c r="F69" s="10"/>
      <c r="G69" s="10"/>
      <c r="H69" s="10"/>
      <c r="I69" s="10"/>
      <c r="J69" s="10"/>
      <c r="K69" s="10"/>
      <c r="L69" s="10"/>
      <c r="M69" s="10"/>
      <c r="N69" s="10"/>
      <c r="O69" s="10"/>
    </row>
    <row r="70" spans="1:15">
      <c r="A70" s="10"/>
      <c r="B70" s="10"/>
      <c r="C70" s="10"/>
      <c r="D70" s="10"/>
      <c r="E70" s="10"/>
      <c r="F70" s="10"/>
      <c r="G70" s="10"/>
      <c r="H70" s="10"/>
      <c r="I70" s="10"/>
      <c r="J70" s="10"/>
      <c r="K70" s="10"/>
      <c r="L70" s="10"/>
      <c r="M70" s="10"/>
      <c r="N70" s="10"/>
      <c r="O70" s="10"/>
    </row>
    <row r="71" spans="1:15">
      <c r="A71" s="10"/>
      <c r="B71" s="10"/>
      <c r="C71" s="10"/>
      <c r="D71" s="10"/>
      <c r="E71" s="10"/>
      <c r="F71" s="10"/>
      <c r="G71" s="10"/>
      <c r="H71" s="10"/>
      <c r="I71" s="10"/>
      <c r="J71" s="10"/>
      <c r="K71" s="10"/>
      <c r="L71" s="10"/>
      <c r="M71" s="10"/>
      <c r="N71" s="10"/>
      <c r="O71" s="10"/>
    </row>
    <row r="72" spans="1:15">
      <c r="A72" s="10"/>
      <c r="B72" s="10"/>
      <c r="C72" s="10"/>
      <c r="D72" s="10"/>
      <c r="E72" s="10"/>
      <c r="F72" s="10"/>
      <c r="G72" s="10"/>
      <c r="H72" s="10"/>
      <c r="I72" s="10"/>
      <c r="J72" s="10"/>
      <c r="K72" s="10"/>
      <c r="L72" s="10"/>
      <c r="M72" s="10"/>
      <c r="N72" s="10"/>
      <c r="O72" s="10"/>
    </row>
    <row r="73" spans="1:15">
      <c r="A73" s="10"/>
      <c r="B73" s="10"/>
      <c r="C73" s="10"/>
      <c r="D73" s="10"/>
      <c r="E73" s="10"/>
      <c r="F73" s="10"/>
      <c r="G73" s="10"/>
      <c r="H73" s="10"/>
      <c r="I73" s="10"/>
      <c r="J73" s="10"/>
      <c r="K73" s="10"/>
      <c r="L73" s="10"/>
      <c r="M73" s="10"/>
      <c r="N73" s="10"/>
      <c r="O73" s="10"/>
    </row>
    <row r="74" spans="1:15">
      <c r="A74" s="10"/>
      <c r="B74" s="10"/>
      <c r="C74" s="10"/>
      <c r="D74" s="10"/>
      <c r="E74" s="10"/>
      <c r="F74" s="10"/>
      <c r="G74" s="10"/>
      <c r="H74" s="10"/>
      <c r="I74" s="10"/>
      <c r="J74" s="10"/>
      <c r="K74" s="10"/>
      <c r="L74" s="10"/>
      <c r="M74" s="10"/>
      <c r="N74" s="10"/>
      <c r="O74" s="10"/>
    </row>
    <row r="75" spans="1:15">
      <c r="A75" s="10"/>
      <c r="B75" s="10"/>
      <c r="C75" s="10"/>
      <c r="D75" s="10"/>
      <c r="E75" s="10"/>
      <c r="F75" s="10"/>
      <c r="G75" s="10"/>
      <c r="H75" s="10"/>
      <c r="I75" s="10"/>
      <c r="J75" s="10"/>
      <c r="K75" s="10"/>
      <c r="L75" s="10"/>
      <c r="M75" s="10"/>
      <c r="N75" s="10"/>
      <c r="O75" s="10"/>
    </row>
    <row r="76" spans="1:15">
      <c r="A76" s="10"/>
      <c r="B76" s="10"/>
      <c r="C76" s="10"/>
      <c r="D76" s="10"/>
      <c r="E76" s="10"/>
      <c r="F76" s="10"/>
      <c r="G76" s="10"/>
      <c r="H76" s="10"/>
      <c r="I76" s="10"/>
      <c r="J76" s="10"/>
      <c r="K76" s="10"/>
      <c r="L76" s="10"/>
      <c r="M76" s="10"/>
      <c r="N76" s="10"/>
      <c r="O76" s="10"/>
    </row>
    <row r="77" spans="1:15">
      <c r="A77" s="10"/>
      <c r="B77" s="10"/>
      <c r="C77" s="10"/>
      <c r="D77" s="10"/>
      <c r="E77" s="10"/>
      <c r="F77" s="10"/>
      <c r="G77" s="10"/>
      <c r="H77" s="10"/>
      <c r="I77" s="10"/>
      <c r="J77" s="10"/>
      <c r="K77" s="10"/>
      <c r="L77" s="10"/>
      <c r="M77" s="10"/>
      <c r="N77" s="10"/>
      <c r="O77" s="10"/>
    </row>
    <row r="78" spans="1:15">
      <c r="A78" s="10"/>
      <c r="B78" s="10"/>
      <c r="C78" s="10"/>
      <c r="D78" s="10"/>
      <c r="E78" s="10"/>
      <c r="F78" s="10"/>
      <c r="G78" s="10"/>
      <c r="H78" s="10"/>
      <c r="I78" s="10"/>
      <c r="J78" s="10"/>
      <c r="K78" s="10"/>
      <c r="L78" s="10"/>
      <c r="M78" s="10"/>
      <c r="N78" s="10"/>
      <c r="O78" s="10"/>
    </row>
    <row r="79" spans="1:15">
      <c r="A79" s="10"/>
      <c r="B79" s="10"/>
      <c r="C79" s="10"/>
      <c r="D79" s="10"/>
      <c r="E79" s="10"/>
      <c r="F79" s="10"/>
      <c r="G79" s="10"/>
      <c r="H79" s="10"/>
      <c r="I79" s="10"/>
      <c r="J79" s="10"/>
      <c r="K79" s="10"/>
      <c r="L79" s="10"/>
      <c r="M79" s="10"/>
      <c r="N79" s="10"/>
      <c r="O79" s="10"/>
    </row>
    <row r="80" spans="1:15">
      <c r="A80" s="10"/>
      <c r="B80" s="10"/>
      <c r="C80" s="10"/>
      <c r="D80" s="10"/>
      <c r="E80" s="10"/>
      <c r="F80" s="10"/>
      <c r="G80" s="10"/>
      <c r="H80" s="10"/>
      <c r="I80" s="10"/>
      <c r="J80" s="10"/>
      <c r="K80" s="10"/>
      <c r="L80" s="10"/>
      <c r="M80" s="10"/>
      <c r="N80" s="10"/>
      <c r="O80" s="10"/>
    </row>
    <row r="81" spans="1:15">
      <c r="A81" s="10"/>
      <c r="B81" s="10"/>
      <c r="C81" s="10"/>
      <c r="D81" s="10"/>
      <c r="E81" s="10"/>
      <c r="F81" s="10"/>
      <c r="G81" s="10"/>
      <c r="H81" s="10"/>
      <c r="I81" s="10"/>
      <c r="J81" s="10"/>
      <c r="K81" s="10"/>
      <c r="L81" s="10"/>
      <c r="M81" s="10"/>
      <c r="N81" s="10"/>
      <c r="O81" s="10"/>
    </row>
    <row r="82" spans="1:15">
      <c r="A82" s="10"/>
      <c r="B82" s="10"/>
      <c r="C82" s="10"/>
      <c r="D82" s="10"/>
      <c r="E82" s="10"/>
      <c r="F82" s="10"/>
      <c r="G82" s="10"/>
      <c r="H82" s="10"/>
      <c r="I82" s="10"/>
      <c r="J82" s="10"/>
      <c r="K82" s="10"/>
      <c r="L82" s="10"/>
      <c r="M82" s="10"/>
      <c r="N82" s="10"/>
      <c r="O82" s="10"/>
    </row>
    <row r="83" spans="1:15">
      <c r="A83" s="10"/>
      <c r="B83" s="10"/>
      <c r="C83" s="10"/>
      <c r="D83" s="10"/>
      <c r="E83" s="10"/>
      <c r="F83" s="10"/>
      <c r="G83" s="10"/>
      <c r="H83" s="10"/>
      <c r="I83" s="10"/>
      <c r="J83" s="10"/>
      <c r="K83" s="10"/>
      <c r="L83" s="10"/>
      <c r="M83" s="10"/>
      <c r="N83" s="10"/>
      <c r="O83" s="10"/>
    </row>
    <row r="84" spans="1:15">
      <c r="A84" s="10"/>
      <c r="B84" s="10"/>
      <c r="C84" s="10"/>
      <c r="D84" s="10"/>
      <c r="E84" s="10"/>
      <c r="F84" s="10"/>
      <c r="G84" s="10"/>
      <c r="H84" s="10"/>
      <c r="I84" s="10"/>
      <c r="J84" s="10"/>
      <c r="K84" s="10"/>
      <c r="L84" s="10"/>
      <c r="M84" s="10"/>
      <c r="N84" s="10"/>
      <c r="O84" s="10"/>
    </row>
    <row r="85" spans="1:15">
      <c r="A85" s="10"/>
      <c r="B85" s="10"/>
      <c r="C85" s="10"/>
      <c r="D85" s="10"/>
      <c r="E85" s="10"/>
      <c r="F85" s="10"/>
      <c r="G85" s="10"/>
      <c r="H85" s="10"/>
      <c r="I85" s="10"/>
      <c r="J85" s="10"/>
      <c r="K85" s="10"/>
      <c r="L85" s="10"/>
      <c r="M85" s="10"/>
      <c r="N85" s="10"/>
      <c r="O85" s="10"/>
    </row>
    <row r="86" spans="1:15">
      <c r="A86" s="10"/>
      <c r="B86" s="10"/>
      <c r="C86" s="10"/>
      <c r="D86" s="10"/>
      <c r="E86" s="10"/>
      <c r="F86" s="10"/>
      <c r="G86" s="10"/>
      <c r="H86" s="10"/>
      <c r="I86" s="10"/>
      <c r="J86" s="10"/>
      <c r="K86" s="10"/>
      <c r="L86" s="10"/>
      <c r="M86" s="10"/>
      <c r="N86" s="10"/>
      <c r="O86" s="10"/>
    </row>
    <row r="87" spans="1:15">
      <c r="A87" s="10"/>
      <c r="B87" s="10"/>
      <c r="C87" s="10"/>
      <c r="D87" s="10"/>
      <c r="E87" s="10"/>
      <c r="F87" s="10"/>
      <c r="G87" s="10"/>
      <c r="H87" s="10"/>
      <c r="I87" s="10"/>
      <c r="J87" s="10"/>
      <c r="K87" s="10"/>
      <c r="L87" s="10"/>
      <c r="M87" s="10"/>
      <c r="N87" s="10"/>
      <c r="O87" s="10"/>
    </row>
    <row r="88" spans="1:15">
      <c r="A88" s="10"/>
      <c r="B88" s="10"/>
      <c r="C88" s="10"/>
      <c r="D88" s="10"/>
      <c r="E88" s="10"/>
      <c r="F88" s="10"/>
      <c r="G88" s="10"/>
      <c r="H88" s="10"/>
      <c r="I88" s="10"/>
      <c r="J88" s="10"/>
      <c r="K88" s="10"/>
      <c r="L88" s="10"/>
      <c r="M88" s="10"/>
      <c r="N88" s="10"/>
      <c r="O88" s="10"/>
    </row>
    <row r="89" spans="1:15">
      <c r="A89" s="10"/>
      <c r="B89" s="10"/>
      <c r="C89" s="10"/>
      <c r="D89" s="10"/>
      <c r="E89" s="10"/>
      <c r="F89" s="10"/>
      <c r="G89" s="10"/>
      <c r="H89" s="10"/>
      <c r="I89" s="10"/>
      <c r="J89" s="10"/>
      <c r="K89" s="10"/>
      <c r="L89" s="10"/>
      <c r="M89" s="10"/>
      <c r="N89" s="10"/>
      <c r="O89" s="10"/>
    </row>
    <row r="90" spans="1:15">
      <c r="A90" s="10"/>
      <c r="B90" s="10"/>
      <c r="C90" s="10"/>
      <c r="D90" s="10"/>
      <c r="E90" s="10"/>
      <c r="F90" s="10"/>
      <c r="G90" s="10"/>
      <c r="H90" s="10"/>
      <c r="I90" s="10"/>
      <c r="J90" s="10"/>
      <c r="K90" s="10"/>
      <c r="L90" s="10"/>
      <c r="M90" s="10"/>
      <c r="N90" s="10"/>
      <c r="O90" s="10"/>
    </row>
    <row r="91" spans="1:15">
      <c r="A91" s="10"/>
      <c r="B91" s="10"/>
      <c r="C91" s="10"/>
      <c r="D91" s="10"/>
      <c r="E91" s="10"/>
      <c r="F91" s="10"/>
      <c r="G91" s="10"/>
      <c r="H91" s="10"/>
      <c r="I91" s="10"/>
      <c r="J91" s="10"/>
      <c r="K91" s="10"/>
      <c r="L91" s="10"/>
      <c r="M91" s="10"/>
      <c r="N91" s="10"/>
      <c r="O91" s="10"/>
    </row>
    <row r="92" spans="1:15">
      <c r="A92" s="10"/>
      <c r="B92" s="10"/>
      <c r="C92" s="10"/>
      <c r="D92" s="10"/>
      <c r="E92" s="10"/>
      <c r="F92" s="10"/>
      <c r="G92" s="10"/>
      <c r="H92" s="10"/>
      <c r="I92" s="10"/>
      <c r="J92" s="10"/>
      <c r="K92" s="10"/>
      <c r="L92" s="10"/>
      <c r="M92" s="10"/>
      <c r="N92" s="10"/>
      <c r="O92" s="10"/>
    </row>
    <row r="93" spans="1:15">
      <c r="A93" s="10"/>
      <c r="B93" s="10"/>
      <c r="C93" s="10"/>
      <c r="D93" s="10"/>
      <c r="E93" s="10"/>
      <c r="F93" s="10"/>
      <c r="G93" s="10"/>
      <c r="H93" s="10"/>
      <c r="I93" s="10"/>
      <c r="J93" s="10"/>
      <c r="K93" s="10"/>
      <c r="L93" s="10"/>
      <c r="M93" s="10"/>
      <c r="N93" s="10"/>
      <c r="O93" s="10"/>
    </row>
    <row r="94" spans="1:15">
      <c r="A94" s="10"/>
      <c r="B94" s="10"/>
      <c r="C94" s="10"/>
      <c r="D94" s="10"/>
      <c r="E94" s="10"/>
      <c r="F94" s="10"/>
      <c r="G94" s="10"/>
      <c r="H94" s="10"/>
      <c r="I94" s="10"/>
      <c r="J94" s="10"/>
      <c r="K94" s="10"/>
      <c r="L94" s="10"/>
      <c r="M94" s="10"/>
      <c r="N94" s="10"/>
      <c r="O94" s="10"/>
    </row>
    <row r="95" spans="1:15">
      <c r="A95" s="10"/>
      <c r="B95" s="10"/>
      <c r="C95" s="10"/>
      <c r="D95" s="10"/>
      <c r="E95" s="10"/>
      <c r="F95" s="10"/>
      <c r="G95" s="10"/>
      <c r="H95" s="10"/>
      <c r="I95" s="10"/>
      <c r="J95" s="10"/>
      <c r="K95" s="10"/>
      <c r="L95" s="10"/>
      <c r="M95" s="10"/>
      <c r="N95" s="10"/>
      <c r="O95" s="10"/>
    </row>
    <row r="96" spans="1:15">
      <c r="A96" s="10"/>
      <c r="B96" s="10"/>
      <c r="C96" s="10"/>
      <c r="D96" s="10"/>
      <c r="E96" s="10"/>
      <c r="F96" s="10"/>
      <c r="G96" s="10"/>
      <c r="H96" s="10"/>
      <c r="I96" s="10"/>
      <c r="J96" s="10"/>
      <c r="K96" s="10"/>
      <c r="L96" s="10"/>
      <c r="M96" s="10"/>
      <c r="N96" s="10"/>
      <c r="O96" s="10"/>
    </row>
    <row r="97" spans="1:15">
      <c r="A97" s="10"/>
      <c r="B97" s="10"/>
      <c r="C97" s="10"/>
      <c r="D97" s="10"/>
      <c r="E97" s="10"/>
      <c r="F97" s="10"/>
      <c r="G97" s="10"/>
      <c r="H97" s="10"/>
      <c r="I97" s="10"/>
      <c r="J97" s="10"/>
      <c r="K97" s="10"/>
      <c r="L97" s="10"/>
      <c r="M97" s="10"/>
      <c r="N97" s="10"/>
      <c r="O97" s="10"/>
    </row>
    <row r="98" spans="1:15">
      <c r="A98" s="10"/>
      <c r="B98" s="10"/>
      <c r="C98" s="10"/>
      <c r="D98" s="10"/>
      <c r="E98" s="10"/>
      <c r="F98" s="10"/>
      <c r="G98" s="10"/>
      <c r="H98" s="10"/>
      <c r="I98" s="10"/>
      <c r="J98" s="10"/>
      <c r="K98" s="10"/>
      <c r="L98" s="10"/>
      <c r="M98" s="10"/>
      <c r="N98" s="10"/>
      <c r="O98" s="10"/>
    </row>
    <row r="99" spans="1:15">
      <c r="A99" s="10"/>
      <c r="B99" s="10"/>
      <c r="C99" s="10"/>
      <c r="D99" s="10"/>
      <c r="E99" s="10"/>
      <c r="F99" s="10"/>
      <c r="G99" s="10"/>
      <c r="H99" s="10"/>
      <c r="I99" s="10"/>
      <c r="J99" s="10"/>
      <c r="K99" s="10"/>
      <c r="L99" s="10"/>
      <c r="M99" s="10"/>
      <c r="N99" s="10"/>
      <c r="O99" s="10"/>
    </row>
    <row r="100" spans="1:15">
      <c r="A100" s="10"/>
      <c r="B100" s="10"/>
      <c r="C100" s="10"/>
      <c r="D100" s="10"/>
      <c r="E100" s="10"/>
      <c r="F100" s="10"/>
      <c r="G100" s="10"/>
      <c r="H100" s="10"/>
      <c r="I100" s="10"/>
      <c r="J100" s="10"/>
      <c r="K100" s="10"/>
      <c r="L100" s="10"/>
      <c r="M100" s="10"/>
      <c r="N100" s="10"/>
      <c r="O100" s="10"/>
    </row>
    <row r="101" spans="1:15">
      <c r="A101" s="10"/>
      <c r="B101" s="10"/>
      <c r="C101" s="10"/>
      <c r="D101" s="10"/>
      <c r="E101" s="10"/>
      <c r="F101" s="10"/>
      <c r="G101" s="10"/>
      <c r="H101" s="10"/>
      <c r="I101" s="10"/>
      <c r="J101" s="10"/>
      <c r="K101" s="10"/>
      <c r="L101" s="10"/>
      <c r="M101" s="10"/>
      <c r="N101" s="10"/>
      <c r="O101" s="10"/>
    </row>
    <row r="102" spans="1:15">
      <c r="A102" s="10"/>
      <c r="B102" s="10"/>
      <c r="C102" s="10"/>
      <c r="D102" s="10"/>
      <c r="E102" s="10"/>
      <c r="F102" s="10"/>
      <c r="G102" s="10"/>
      <c r="H102" s="10"/>
      <c r="I102" s="10"/>
      <c r="J102" s="10"/>
      <c r="K102" s="10"/>
      <c r="L102" s="10"/>
      <c r="M102" s="10"/>
      <c r="N102" s="10"/>
      <c r="O102" s="10"/>
    </row>
    <row r="103" spans="1:15">
      <c r="A103" s="10"/>
      <c r="B103" s="10"/>
      <c r="C103" s="10"/>
      <c r="D103" s="10"/>
      <c r="E103" s="10"/>
      <c r="F103" s="10"/>
      <c r="G103" s="10"/>
      <c r="H103" s="10"/>
      <c r="I103" s="10"/>
      <c r="J103" s="10"/>
      <c r="K103" s="10"/>
      <c r="L103" s="10"/>
      <c r="M103" s="10"/>
      <c r="N103" s="10"/>
      <c r="O103" s="10"/>
    </row>
    <row r="104" spans="1:15">
      <c r="A104" s="10"/>
      <c r="B104" s="10"/>
      <c r="C104" s="10"/>
      <c r="D104" s="10"/>
      <c r="E104" s="10"/>
      <c r="F104" s="10"/>
      <c r="G104" s="10"/>
      <c r="H104" s="10"/>
      <c r="I104" s="10"/>
      <c r="J104" s="10"/>
      <c r="K104" s="10"/>
      <c r="L104" s="10"/>
      <c r="M104" s="10"/>
      <c r="N104" s="10"/>
      <c r="O104" s="10"/>
    </row>
    <row r="105" spans="1:15">
      <c r="A105" s="10"/>
      <c r="B105" s="10"/>
      <c r="C105" s="10"/>
      <c r="D105" s="10"/>
      <c r="E105" s="10"/>
      <c r="F105" s="10"/>
      <c r="G105" s="10"/>
      <c r="H105" s="10"/>
      <c r="I105" s="10"/>
      <c r="J105" s="10"/>
      <c r="K105" s="10"/>
      <c r="L105" s="10"/>
      <c r="M105" s="10"/>
      <c r="N105" s="10"/>
      <c r="O105" s="10"/>
    </row>
    <row r="106" spans="1:15">
      <c r="A106" s="10"/>
      <c r="B106" s="10"/>
      <c r="C106" s="10"/>
      <c r="D106" s="10"/>
      <c r="E106" s="10"/>
      <c r="F106" s="10"/>
      <c r="G106" s="10"/>
      <c r="H106" s="10"/>
      <c r="I106" s="10"/>
      <c r="J106" s="10"/>
      <c r="K106" s="10"/>
      <c r="L106" s="10"/>
      <c r="M106" s="10"/>
      <c r="N106" s="10"/>
      <c r="O106" s="10"/>
    </row>
    <row r="107" spans="1:15">
      <c r="A107" s="10"/>
      <c r="B107" s="10"/>
      <c r="C107" s="10"/>
      <c r="D107" s="10"/>
      <c r="E107" s="10"/>
      <c r="F107" s="10"/>
      <c r="G107" s="10"/>
      <c r="H107" s="10"/>
      <c r="I107" s="10"/>
      <c r="J107" s="10"/>
      <c r="K107" s="10"/>
      <c r="L107" s="10"/>
      <c r="M107" s="10"/>
      <c r="N107" s="10"/>
      <c r="O107" s="10"/>
    </row>
    <row r="108" spans="1:15">
      <c r="A108" s="10"/>
      <c r="B108" s="10"/>
      <c r="C108" s="10"/>
      <c r="D108" s="10"/>
      <c r="E108" s="10"/>
      <c r="F108" s="10"/>
      <c r="G108" s="10"/>
      <c r="H108" s="10"/>
      <c r="I108" s="10"/>
      <c r="J108" s="10"/>
      <c r="K108" s="10"/>
      <c r="L108" s="10"/>
      <c r="M108" s="10"/>
      <c r="N108" s="10"/>
      <c r="O108" s="10"/>
    </row>
    <row r="109" spans="1:15">
      <c r="A109" s="10"/>
      <c r="B109" s="10"/>
      <c r="C109" s="10"/>
      <c r="D109" s="10"/>
      <c r="E109" s="10"/>
      <c r="F109" s="10"/>
      <c r="G109" s="10"/>
      <c r="H109" s="10"/>
      <c r="I109" s="10"/>
      <c r="J109" s="10"/>
      <c r="K109" s="10"/>
      <c r="L109" s="10"/>
      <c r="M109" s="10"/>
      <c r="N109" s="10"/>
      <c r="O109" s="10"/>
    </row>
    <row r="110" spans="1:15">
      <c r="A110" s="10"/>
      <c r="B110" s="10"/>
      <c r="C110" s="10"/>
      <c r="D110" s="10"/>
      <c r="E110" s="10"/>
      <c r="F110" s="10"/>
      <c r="G110" s="10"/>
      <c r="H110" s="10"/>
      <c r="I110" s="10"/>
      <c r="J110" s="10"/>
      <c r="K110" s="10"/>
      <c r="L110" s="10"/>
      <c r="M110" s="10"/>
      <c r="N110" s="10"/>
      <c r="O110" s="10"/>
    </row>
    <row r="111" spans="1:15">
      <c r="A111" s="10"/>
      <c r="B111" s="10"/>
      <c r="C111" s="10"/>
      <c r="D111" s="10"/>
      <c r="E111" s="10"/>
      <c r="F111" s="10"/>
      <c r="G111" s="10"/>
      <c r="H111" s="10"/>
      <c r="I111" s="10"/>
      <c r="J111" s="10"/>
      <c r="K111" s="10"/>
      <c r="L111" s="10"/>
      <c r="M111" s="10"/>
      <c r="N111" s="10"/>
      <c r="O111" s="10"/>
    </row>
    <row r="112" spans="1:15">
      <c r="A112" s="10"/>
      <c r="B112" s="10"/>
      <c r="C112" s="10"/>
      <c r="D112" s="10"/>
      <c r="E112" s="10"/>
      <c r="F112" s="10"/>
      <c r="G112" s="10"/>
      <c r="H112" s="10"/>
      <c r="I112" s="10"/>
      <c r="J112" s="10"/>
      <c r="K112" s="10"/>
      <c r="L112" s="10"/>
      <c r="M112" s="10"/>
      <c r="N112" s="10"/>
      <c r="O112" s="10"/>
    </row>
    <row r="113" spans="1:15">
      <c r="A113" s="10"/>
      <c r="B113" s="10"/>
      <c r="C113" s="10"/>
      <c r="D113" s="10"/>
      <c r="E113" s="10"/>
      <c r="F113" s="10"/>
      <c r="G113" s="10"/>
      <c r="H113" s="10"/>
      <c r="I113" s="10"/>
      <c r="J113" s="10"/>
      <c r="K113" s="10"/>
      <c r="L113" s="10"/>
      <c r="M113" s="10"/>
      <c r="N113" s="10"/>
      <c r="O113" s="10"/>
    </row>
    <row r="114" spans="1:15">
      <c r="A114" s="10"/>
      <c r="B114" s="10"/>
      <c r="C114" s="10"/>
      <c r="D114" s="10"/>
      <c r="E114" s="10"/>
      <c r="F114" s="10"/>
      <c r="G114" s="10"/>
      <c r="H114" s="10"/>
      <c r="I114" s="10"/>
      <c r="J114" s="10"/>
      <c r="K114" s="10"/>
      <c r="L114" s="10"/>
      <c r="M114" s="10"/>
      <c r="N114" s="10"/>
      <c r="O114" s="10"/>
    </row>
    <row r="115" spans="1:15">
      <c r="A115" s="10"/>
      <c r="B115" s="10"/>
      <c r="C115" s="10"/>
      <c r="D115" s="10"/>
      <c r="E115" s="10"/>
      <c r="F115" s="10"/>
      <c r="G115" s="10"/>
      <c r="H115" s="10"/>
      <c r="I115" s="10"/>
      <c r="J115" s="10"/>
      <c r="K115" s="10"/>
      <c r="L115" s="10"/>
      <c r="M115" s="10"/>
      <c r="N115" s="10"/>
      <c r="O115" s="10"/>
    </row>
    <row r="116" spans="1:15">
      <c r="A116" s="10"/>
      <c r="B116" s="10"/>
      <c r="C116" s="10"/>
      <c r="D116" s="10"/>
      <c r="E116" s="10"/>
      <c r="F116" s="10"/>
      <c r="G116" s="10"/>
      <c r="H116" s="10"/>
      <c r="I116" s="10"/>
      <c r="J116" s="10"/>
      <c r="K116" s="10"/>
      <c r="L116" s="10"/>
      <c r="M116" s="10"/>
      <c r="N116" s="10"/>
      <c r="O116" s="10"/>
    </row>
    <row r="117" spans="1:15">
      <c r="A117" s="10"/>
      <c r="B117" s="10"/>
      <c r="C117" s="10"/>
      <c r="D117" s="10"/>
      <c r="E117" s="10"/>
      <c r="F117" s="10"/>
      <c r="G117" s="10"/>
      <c r="H117" s="10"/>
      <c r="I117" s="10"/>
      <c r="J117" s="10"/>
      <c r="K117" s="10"/>
      <c r="L117" s="10"/>
      <c r="M117" s="10"/>
      <c r="N117" s="10"/>
      <c r="O117" s="10"/>
    </row>
    <row r="118" spans="1:15">
      <c r="A118" s="10"/>
      <c r="B118" s="10"/>
      <c r="C118" s="10"/>
      <c r="D118" s="10"/>
      <c r="E118" s="10"/>
      <c r="F118" s="10"/>
      <c r="G118" s="10"/>
      <c r="H118" s="10"/>
      <c r="I118" s="10"/>
      <c r="J118" s="10"/>
      <c r="K118" s="10"/>
      <c r="L118" s="10"/>
      <c r="M118" s="10"/>
      <c r="N118" s="10"/>
      <c r="O118" s="10"/>
    </row>
    <row r="119" spans="1:15">
      <c r="A119" s="10"/>
      <c r="B119" s="10"/>
      <c r="C119" s="10"/>
      <c r="D119" s="10"/>
      <c r="E119" s="10"/>
      <c r="F119" s="10"/>
      <c r="G119" s="10"/>
      <c r="H119" s="10"/>
      <c r="I119" s="10"/>
      <c r="J119" s="10"/>
      <c r="K119" s="10"/>
      <c r="L119" s="10"/>
      <c r="M119" s="10"/>
      <c r="N119" s="10"/>
      <c r="O119" s="10"/>
    </row>
    <row r="120" spans="1:15">
      <c r="A120" s="10"/>
      <c r="B120" s="10"/>
      <c r="C120" s="10"/>
      <c r="D120" s="10"/>
      <c r="E120" s="10"/>
      <c r="F120" s="10"/>
      <c r="G120" s="10"/>
      <c r="H120" s="10"/>
      <c r="I120" s="10"/>
      <c r="J120" s="10"/>
      <c r="K120" s="10"/>
      <c r="L120" s="10"/>
      <c r="M120" s="10"/>
      <c r="N120" s="10"/>
      <c r="O120" s="10"/>
    </row>
    <row r="121" spans="1:15">
      <c r="A121" s="10"/>
      <c r="B121" s="10"/>
      <c r="C121" s="10"/>
      <c r="D121" s="10"/>
      <c r="E121" s="10"/>
      <c r="F121" s="10"/>
      <c r="G121" s="10"/>
      <c r="H121" s="10"/>
      <c r="I121" s="10"/>
      <c r="J121" s="10"/>
      <c r="K121" s="10"/>
      <c r="L121" s="10"/>
      <c r="M121" s="10"/>
      <c r="N121" s="10"/>
      <c r="O121" s="10"/>
    </row>
    <row r="122" spans="1:15">
      <c r="A122" s="10"/>
      <c r="B122" s="10"/>
      <c r="C122" s="10"/>
      <c r="D122" s="10"/>
      <c r="E122" s="10"/>
      <c r="F122" s="10"/>
      <c r="G122" s="10"/>
      <c r="H122" s="10"/>
      <c r="I122" s="10"/>
      <c r="J122" s="10"/>
      <c r="K122" s="10"/>
      <c r="L122" s="10"/>
      <c r="M122" s="10"/>
      <c r="N122" s="10"/>
      <c r="O122" s="10"/>
    </row>
    <row r="123" spans="1:15">
      <c r="A123" s="10"/>
      <c r="B123" s="10"/>
      <c r="C123" s="10"/>
      <c r="D123" s="10"/>
      <c r="E123" s="10"/>
      <c r="F123" s="10"/>
      <c r="G123" s="10"/>
      <c r="H123" s="10"/>
      <c r="I123" s="10"/>
      <c r="J123" s="10"/>
      <c r="K123" s="10"/>
      <c r="L123" s="10"/>
      <c r="M123" s="10"/>
      <c r="N123" s="10"/>
      <c r="O123" s="10"/>
    </row>
    <row r="124" spans="1:15">
      <c r="A124" s="10"/>
      <c r="B124" s="10"/>
      <c r="C124" s="10"/>
      <c r="D124" s="10"/>
      <c r="E124" s="10"/>
      <c r="F124" s="10"/>
      <c r="G124" s="10"/>
      <c r="H124" s="10"/>
      <c r="I124" s="10"/>
      <c r="J124" s="10"/>
      <c r="K124" s="10"/>
      <c r="L124" s="10"/>
      <c r="M124" s="10"/>
      <c r="N124" s="10"/>
      <c r="O124" s="10"/>
    </row>
    <row r="125" spans="1:15">
      <c r="A125" s="10"/>
      <c r="B125" s="10"/>
      <c r="C125" s="10"/>
      <c r="D125" s="10"/>
      <c r="E125" s="10"/>
      <c r="F125" s="10"/>
      <c r="G125" s="10"/>
      <c r="H125" s="10"/>
      <c r="I125" s="10"/>
      <c r="J125" s="10"/>
      <c r="K125" s="10"/>
      <c r="L125" s="10"/>
      <c r="M125" s="10"/>
      <c r="N125" s="10"/>
      <c r="O125" s="10"/>
    </row>
    <row r="126" spans="1:15">
      <c r="A126" s="10"/>
      <c r="B126" s="10"/>
      <c r="C126" s="10"/>
      <c r="D126" s="10"/>
      <c r="E126" s="10"/>
      <c r="F126" s="10"/>
      <c r="G126" s="10"/>
      <c r="H126" s="10"/>
      <c r="I126" s="10"/>
      <c r="J126" s="10"/>
      <c r="K126" s="10"/>
      <c r="L126" s="10"/>
      <c r="M126" s="10"/>
      <c r="N126" s="10"/>
      <c r="O126" s="10"/>
    </row>
    <row r="127" spans="1:15">
      <c r="A127" s="10"/>
      <c r="B127" s="10"/>
      <c r="C127" s="10"/>
      <c r="D127" s="10"/>
      <c r="E127" s="10"/>
      <c r="F127" s="10"/>
      <c r="G127" s="10"/>
      <c r="H127" s="10"/>
      <c r="I127" s="10"/>
      <c r="J127" s="10"/>
      <c r="K127" s="10"/>
      <c r="L127" s="10"/>
      <c r="M127" s="10"/>
      <c r="N127" s="10"/>
      <c r="O127" s="10"/>
    </row>
    <row r="128" spans="1:15">
      <c r="A128" s="10"/>
      <c r="B128" s="10"/>
      <c r="C128" s="10"/>
      <c r="D128" s="10"/>
      <c r="E128" s="10"/>
      <c r="F128" s="10"/>
      <c r="G128" s="10"/>
      <c r="H128" s="10"/>
      <c r="I128" s="10"/>
      <c r="J128" s="10"/>
      <c r="K128" s="10"/>
      <c r="L128" s="10"/>
      <c r="M128" s="10"/>
      <c r="N128" s="10"/>
      <c r="O128" s="10"/>
    </row>
    <row r="129" spans="1:15">
      <c r="A129" s="10"/>
      <c r="B129" s="10"/>
      <c r="C129" s="10"/>
      <c r="D129" s="10"/>
      <c r="E129" s="10"/>
      <c r="F129" s="10"/>
      <c r="G129" s="10"/>
      <c r="H129" s="10"/>
      <c r="I129" s="10"/>
      <c r="J129" s="10"/>
      <c r="K129" s="10"/>
      <c r="L129" s="10"/>
      <c r="M129" s="10"/>
      <c r="N129" s="10"/>
      <c r="O129" s="10"/>
    </row>
    <row r="130" spans="1:15">
      <c r="A130" s="10"/>
      <c r="B130" s="10"/>
      <c r="C130" s="10"/>
      <c r="D130" s="10"/>
      <c r="E130" s="10"/>
      <c r="F130" s="10"/>
      <c r="G130" s="10"/>
      <c r="H130" s="10"/>
      <c r="I130" s="10"/>
      <c r="J130" s="10"/>
      <c r="K130" s="10"/>
      <c r="L130" s="10"/>
      <c r="M130" s="10"/>
      <c r="N130" s="10"/>
      <c r="O130" s="10"/>
    </row>
    <row r="131" spans="1:15">
      <c r="A131" s="10"/>
      <c r="B131" s="10"/>
      <c r="C131" s="10"/>
      <c r="D131" s="10"/>
      <c r="E131" s="10"/>
      <c r="F131" s="10"/>
      <c r="G131" s="10"/>
      <c r="H131" s="10"/>
      <c r="I131" s="10"/>
      <c r="J131" s="10"/>
      <c r="K131" s="10"/>
      <c r="L131" s="10"/>
      <c r="M131" s="10"/>
      <c r="N131" s="10"/>
      <c r="O131" s="10"/>
    </row>
    <row r="132" spans="1:15">
      <c r="A132" s="10"/>
      <c r="B132" s="10"/>
      <c r="C132" s="10"/>
      <c r="D132" s="10"/>
      <c r="E132" s="10"/>
      <c r="F132" s="10"/>
      <c r="G132" s="10"/>
      <c r="H132" s="10"/>
      <c r="I132" s="10"/>
      <c r="J132" s="10"/>
      <c r="K132" s="10"/>
      <c r="L132" s="10"/>
      <c r="M132" s="10"/>
      <c r="N132" s="10"/>
      <c r="O132" s="10"/>
    </row>
    <row r="133" spans="1:15">
      <c r="A133" s="10"/>
      <c r="B133" s="10"/>
      <c r="C133" s="10"/>
      <c r="D133" s="10"/>
      <c r="E133" s="10"/>
      <c r="F133" s="10"/>
      <c r="G133" s="10"/>
      <c r="H133" s="10"/>
      <c r="I133" s="10"/>
      <c r="J133" s="10"/>
      <c r="K133" s="10"/>
      <c r="L133" s="10"/>
      <c r="M133" s="10"/>
      <c r="N133" s="10"/>
      <c r="O133" s="10"/>
    </row>
    <row r="134" spans="1:15">
      <c r="A134" s="10"/>
      <c r="B134" s="10"/>
      <c r="C134" s="10"/>
      <c r="D134" s="10"/>
      <c r="E134" s="10"/>
      <c r="F134" s="10"/>
      <c r="G134" s="10"/>
      <c r="H134" s="10"/>
      <c r="I134" s="10"/>
      <c r="J134" s="10"/>
      <c r="K134" s="10"/>
      <c r="L134" s="10"/>
      <c r="M134" s="10"/>
      <c r="N134" s="10"/>
      <c r="O134" s="10"/>
    </row>
    <row r="135" spans="1:15">
      <c r="A135" s="10"/>
      <c r="B135" s="10"/>
      <c r="C135" s="10"/>
      <c r="D135" s="10"/>
      <c r="E135" s="10"/>
      <c r="F135" s="10"/>
      <c r="G135" s="10"/>
      <c r="H135" s="10"/>
      <c r="I135" s="10"/>
      <c r="J135" s="10"/>
      <c r="K135" s="10"/>
      <c r="L135" s="10"/>
      <c r="M135" s="10"/>
      <c r="N135" s="10"/>
      <c r="O135" s="10"/>
    </row>
    <row r="136" spans="1:15">
      <c r="A136" s="10"/>
      <c r="B136" s="10"/>
      <c r="C136" s="10"/>
      <c r="D136" s="10"/>
      <c r="E136" s="10"/>
      <c r="F136" s="10"/>
      <c r="G136" s="10"/>
      <c r="H136" s="10"/>
      <c r="I136" s="10"/>
      <c r="J136" s="10"/>
      <c r="K136" s="10"/>
      <c r="L136" s="10"/>
      <c r="M136" s="10"/>
      <c r="N136" s="10"/>
      <c r="O136" s="10"/>
    </row>
    <row r="137" spans="1:15">
      <c r="A137" s="10"/>
      <c r="B137" s="10"/>
      <c r="C137" s="10"/>
      <c r="D137" s="10"/>
      <c r="E137" s="10"/>
      <c r="F137" s="10"/>
      <c r="G137" s="10"/>
      <c r="H137" s="10"/>
      <c r="I137" s="10"/>
      <c r="J137" s="10"/>
      <c r="K137" s="10"/>
      <c r="L137" s="10"/>
      <c r="M137" s="10"/>
      <c r="N137" s="10"/>
      <c r="O137" s="10"/>
    </row>
    <row r="138" spans="1:15">
      <c r="A138" s="10"/>
      <c r="B138" s="10"/>
      <c r="C138" s="10"/>
      <c r="D138" s="10"/>
      <c r="E138" s="10"/>
      <c r="F138" s="10"/>
      <c r="G138" s="10"/>
      <c r="H138" s="10"/>
      <c r="I138" s="10"/>
      <c r="J138" s="10"/>
      <c r="K138" s="10"/>
      <c r="L138" s="10"/>
      <c r="M138" s="10"/>
      <c r="N138" s="10"/>
      <c r="O138" s="10"/>
    </row>
    <row r="139" spans="1:15">
      <c r="A139" s="10"/>
      <c r="B139" s="10"/>
      <c r="C139" s="10"/>
      <c r="D139" s="10"/>
      <c r="E139" s="10"/>
      <c r="F139" s="10"/>
      <c r="G139" s="10"/>
      <c r="H139" s="10"/>
      <c r="I139" s="10"/>
      <c r="J139" s="10"/>
      <c r="K139" s="10"/>
      <c r="L139" s="10"/>
      <c r="M139" s="10"/>
      <c r="N139" s="10"/>
      <c r="O139" s="10"/>
    </row>
    <row r="140" spans="1:15">
      <c r="A140" s="10"/>
      <c r="B140" s="10"/>
      <c r="C140" s="10"/>
      <c r="D140" s="10"/>
      <c r="E140" s="10"/>
      <c r="F140" s="10"/>
      <c r="G140" s="10"/>
      <c r="H140" s="10"/>
      <c r="I140" s="10"/>
      <c r="J140" s="10"/>
      <c r="K140" s="10"/>
      <c r="L140" s="10"/>
      <c r="M140" s="10"/>
      <c r="N140" s="10"/>
      <c r="O140" s="10"/>
    </row>
    <row r="141" spans="1:15">
      <c r="A141" s="10"/>
      <c r="B141" s="10"/>
      <c r="C141" s="10"/>
      <c r="D141" s="10"/>
      <c r="E141" s="10"/>
      <c r="F141" s="10"/>
      <c r="G141" s="10"/>
      <c r="H141" s="10"/>
      <c r="I141" s="10"/>
      <c r="J141" s="10"/>
      <c r="K141" s="10"/>
      <c r="L141" s="10"/>
      <c r="M141" s="10"/>
      <c r="N141" s="10"/>
      <c r="O141" s="10"/>
    </row>
    <row r="142" spans="1:15">
      <c r="A142" s="10"/>
      <c r="B142" s="10"/>
      <c r="C142" s="10"/>
      <c r="D142" s="10"/>
      <c r="E142" s="10"/>
      <c r="F142" s="10"/>
      <c r="G142" s="10"/>
      <c r="H142" s="10"/>
      <c r="I142" s="10"/>
      <c r="J142" s="10"/>
      <c r="K142" s="10"/>
      <c r="L142" s="10"/>
      <c r="M142" s="10"/>
      <c r="N142" s="10"/>
      <c r="O142" s="10"/>
    </row>
    <row r="143" spans="1:15">
      <c r="A143" s="10"/>
      <c r="B143" s="10"/>
      <c r="C143" s="10"/>
      <c r="D143" s="10"/>
      <c r="E143" s="10"/>
      <c r="F143" s="10"/>
      <c r="G143" s="10"/>
      <c r="H143" s="10"/>
      <c r="I143" s="10"/>
      <c r="J143" s="10"/>
      <c r="K143" s="10"/>
      <c r="L143" s="10"/>
      <c r="M143" s="10"/>
      <c r="N143" s="10"/>
      <c r="O143" s="10"/>
    </row>
    <row r="144" spans="1:15">
      <c r="A144" s="10"/>
      <c r="B144" s="10"/>
      <c r="C144" s="10"/>
      <c r="D144" s="10"/>
      <c r="E144" s="10"/>
      <c r="F144" s="10"/>
      <c r="G144" s="10"/>
      <c r="H144" s="10"/>
      <c r="I144" s="10"/>
      <c r="J144" s="10"/>
      <c r="K144" s="10"/>
      <c r="L144" s="10"/>
      <c r="M144" s="10"/>
      <c r="N144" s="10"/>
      <c r="O144" s="10"/>
    </row>
    <row r="145" spans="1:15">
      <c r="A145" s="10"/>
      <c r="B145" s="10"/>
      <c r="C145" s="10"/>
      <c r="D145" s="10"/>
      <c r="E145" s="10"/>
      <c r="F145" s="10"/>
      <c r="G145" s="10"/>
      <c r="H145" s="10"/>
      <c r="I145" s="10"/>
      <c r="J145" s="10"/>
      <c r="K145" s="10"/>
      <c r="L145" s="10"/>
      <c r="M145" s="10"/>
      <c r="N145" s="10"/>
      <c r="O145" s="10"/>
    </row>
    <row r="146" spans="1:15">
      <c r="A146" s="10"/>
      <c r="B146" s="10"/>
      <c r="C146" s="10"/>
      <c r="D146" s="10"/>
      <c r="E146" s="10"/>
      <c r="F146" s="10"/>
      <c r="G146" s="10"/>
      <c r="H146" s="10"/>
      <c r="I146" s="10"/>
      <c r="J146" s="10"/>
      <c r="K146" s="10"/>
      <c r="L146" s="10"/>
      <c r="M146" s="10"/>
      <c r="N146" s="10"/>
      <c r="O146" s="10"/>
    </row>
    <row r="147" spans="1:15">
      <c r="A147" s="10"/>
      <c r="B147" s="10"/>
      <c r="C147" s="10"/>
      <c r="D147" s="10"/>
      <c r="E147" s="10"/>
      <c r="F147" s="10"/>
      <c r="G147" s="10"/>
      <c r="H147" s="10"/>
      <c r="I147" s="10"/>
      <c r="J147" s="10"/>
      <c r="K147" s="10"/>
      <c r="L147" s="10"/>
      <c r="M147" s="10"/>
      <c r="N147" s="10"/>
      <c r="O147" s="10"/>
    </row>
    <row r="148" spans="1:15">
      <c r="A148" s="10"/>
      <c r="B148" s="10"/>
      <c r="C148" s="10"/>
      <c r="D148" s="10"/>
      <c r="E148" s="10"/>
      <c r="F148" s="10"/>
      <c r="G148" s="10"/>
      <c r="H148" s="10"/>
      <c r="I148" s="10"/>
      <c r="J148" s="10"/>
      <c r="K148" s="10"/>
      <c r="L148" s="10"/>
      <c r="M148" s="10"/>
      <c r="N148" s="10"/>
      <c r="O148" s="10"/>
    </row>
    <row r="149" spans="1:15">
      <c r="A149" s="10"/>
      <c r="B149" s="10"/>
      <c r="C149" s="10"/>
      <c r="D149" s="10"/>
      <c r="E149" s="10"/>
      <c r="F149" s="10"/>
      <c r="G149" s="10"/>
      <c r="H149" s="10"/>
      <c r="I149" s="10"/>
      <c r="J149" s="10"/>
      <c r="K149" s="10"/>
      <c r="L149" s="10"/>
      <c r="M149" s="10"/>
      <c r="N149" s="10"/>
      <c r="O149" s="10"/>
    </row>
    <row r="150" spans="1:15">
      <c r="A150" s="10"/>
      <c r="B150" s="10"/>
      <c r="C150" s="10"/>
      <c r="D150" s="10"/>
      <c r="E150" s="10"/>
      <c r="F150" s="10"/>
      <c r="G150" s="10"/>
      <c r="H150" s="10"/>
      <c r="I150" s="10"/>
      <c r="J150" s="10"/>
      <c r="K150" s="10"/>
      <c r="L150" s="10"/>
      <c r="M150" s="10"/>
      <c r="N150" s="10"/>
      <c r="O150" s="10"/>
    </row>
  </sheetData>
  <autoFilter xmlns:etc="http://www.wps.cn/officeDocument/2017/etCustomData" ref="A3:O26" etc:filterBottomFollowUsedRange="0">
    <extLst/>
  </autoFilter>
  <mergeCells count="2">
    <mergeCell ref="A1:O1"/>
    <mergeCell ref="A2:O2"/>
  </mergeCells>
  <pageMargins left="0.7" right="0.7" top="0.75" bottom="0.75"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50"/>
  <sheetViews>
    <sheetView topLeftCell="A4" workbookViewId="0">
      <selection activeCell="J10" sqref="J10"/>
    </sheetView>
  </sheetViews>
  <sheetFormatPr defaultColWidth="9" defaultRowHeight="13.5"/>
  <cols>
    <col min="1" max="1" width="6.625" customWidth="1"/>
    <col min="2" max="2" width="8.125" customWidth="1"/>
    <col min="3" max="4" width="6.125" customWidth="1"/>
    <col min="5" max="5" width="13.875" customWidth="1"/>
    <col min="6" max="6" width="6.125" customWidth="1"/>
    <col min="7" max="7" width="8.875" customWidth="1"/>
    <col min="8" max="8" width="17.5" customWidth="1"/>
    <col min="9" max="9" width="15.375" customWidth="1"/>
    <col min="10" max="10" width="45" customWidth="1"/>
    <col min="11" max="11" width="36.375" customWidth="1"/>
    <col min="12" max="13" width="6.125" customWidth="1"/>
    <col min="14" max="14" width="8.75" customWidth="1"/>
    <col min="15" max="15" width="3.375" customWidth="1"/>
  </cols>
  <sheetData>
    <row r="1" s="1" customFormat="1" ht="22.5" spans="1:15">
      <c r="A1" s="3" t="s">
        <v>1091</v>
      </c>
      <c r="B1" s="3"/>
      <c r="C1" s="4"/>
      <c r="D1" s="4"/>
      <c r="E1" s="3"/>
      <c r="F1" s="4"/>
      <c r="G1" s="4"/>
      <c r="H1" s="4"/>
      <c r="I1" s="3"/>
      <c r="J1" s="3"/>
      <c r="K1" s="3"/>
      <c r="L1" s="3"/>
      <c r="M1" s="3"/>
      <c r="N1" s="3"/>
      <c r="O1" s="3"/>
    </row>
    <row r="2" s="1" customFormat="1" ht="16.5" spans="1:15">
      <c r="A2" s="5" t="s">
        <v>994</v>
      </c>
      <c r="B2" s="6"/>
      <c r="C2" s="6"/>
      <c r="D2" s="6"/>
      <c r="E2" s="6"/>
      <c r="F2" s="6"/>
      <c r="G2" s="6"/>
      <c r="H2" s="6"/>
      <c r="I2" s="6"/>
      <c r="J2" s="6"/>
      <c r="K2" s="6"/>
      <c r="L2" s="6"/>
      <c r="M2" s="6"/>
      <c r="N2" s="6"/>
      <c r="O2" s="6"/>
    </row>
    <row r="3" s="2" customFormat="1" ht="27" spans="1:15">
      <c r="A3" s="7" t="s">
        <v>2</v>
      </c>
      <c r="B3" s="8" t="s">
        <v>3</v>
      </c>
      <c r="C3" s="8" t="s">
        <v>4</v>
      </c>
      <c r="D3" s="8" t="s">
        <v>5</v>
      </c>
      <c r="E3" s="8" t="s">
        <v>6</v>
      </c>
      <c r="F3" s="8" t="s">
        <v>7</v>
      </c>
      <c r="G3" s="8" t="s">
        <v>8</v>
      </c>
      <c r="H3" s="8" t="s">
        <v>9</v>
      </c>
      <c r="I3" s="7" t="s">
        <v>10</v>
      </c>
      <c r="J3" s="7" t="s">
        <v>11</v>
      </c>
      <c r="K3" s="7" t="s">
        <v>13</v>
      </c>
      <c r="L3" s="7" t="s">
        <v>14</v>
      </c>
      <c r="M3" s="11" t="s">
        <v>15</v>
      </c>
      <c r="N3" s="11" t="s">
        <v>16</v>
      </c>
      <c r="O3" s="7" t="s">
        <v>17</v>
      </c>
    </row>
    <row r="4" ht="121.5" spans="1:15">
      <c r="A4" s="9" t="s">
        <v>1092</v>
      </c>
      <c r="B4" s="9" t="s">
        <v>1093</v>
      </c>
      <c r="C4" s="9" t="s">
        <v>20</v>
      </c>
      <c r="D4" s="9">
        <v>111</v>
      </c>
      <c r="E4" s="9" t="s">
        <v>1094</v>
      </c>
      <c r="F4" s="9">
        <v>2</v>
      </c>
      <c r="G4" s="9" t="s">
        <v>1095</v>
      </c>
      <c r="H4" s="9" t="s">
        <v>1096</v>
      </c>
      <c r="I4" s="23" t="s">
        <v>75</v>
      </c>
      <c r="J4" s="9" t="s">
        <v>1097</v>
      </c>
      <c r="K4" s="9" t="s">
        <v>1098</v>
      </c>
      <c r="L4" s="9"/>
      <c r="M4" s="9"/>
      <c r="N4" s="9"/>
      <c r="O4" s="9"/>
    </row>
    <row r="5" ht="27" spans="1:15">
      <c r="A5" s="9" t="s">
        <v>1099</v>
      </c>
      <c r="B5" s="9" t="s">
        <v>1093</v>
      </c>
      <c r="C5" s="9" t="s">
        <v>20</v>
      </c>
      <c r="D5" s="9">
        <v>112</v>
      </c>
      <c r="E5" s="9" t="s">
        <v>1100</v>
      </c>
      <c r="F5" s="9">
        <v>2</v>
      </c>
      <c r="G5" s="9" t="s">
        <v>1101</v>
      </c>
      <c r="H5" s="9" t="s">
        <v>1102</v>
      </c>
      <c r="I5" s="23" t="s">
        <v>75</v>
      </c>
      <c r="J5" s="9" t="s">
        <v>1103</v>
      </c>
      <c r="K5" s="9" t="s">
        <v>1104</v>
      </c>
      <c r="L5" s="9"/>
      <c r="M5" s="9"/>
      <c r="N5" s="9"/>
      <c r="O5" s="9"/>
    </row>
    <row r="6" ht="27" spans="1:15">
      <c r="A6" s="9" t="s">
        <v>1105</v>
      </c>
      <c r="B6" s="9" t="s">
        <v>1093</v>
      </c>
      <c r="C6" s="9" t="s">
        <v>20</v>
      </c>
      <c r="D6" s="9">
        <v>113</v>
      </c>
      <c r="E6" s="9" t="s">
        <v>1106</v>
      </c>
      <c r="F6" s="9">
        <v>2</v>
      </c>
      <c r="G6" s="9" t="s">
        <v>1107</v>
      </c>
      <c r="H6" s="9" t="s">
        <v>1108</v>
      </c>
      <c r="I6" s="23" t="s">
        <v>75</v>
      </c>
      <c r="J6" s="9" t="s">
        <v>1109</v>
      </c>
      <c r="K6" s="9" t="s">
        <v>1110</v>
      </c>
      <c r="L6" s="9"/>
      <c r="M6" s="9"/>
      <c r="N6" s="9"/>
      <c r="O6" s="9"/>
    </row>
    <row r="7" ht="81" spans="1:15">
      <c r="A7" s="9" t="s">
        <v>1111</v>
      </c>
      <c r="B7" s="9" t="s">
        <v>1093</v>
      </c>
      <c r="C7" s="9" t="s">
        <v>20</v>
      </c>
      <c r="D7" s="9">
        <v>114</v>
      </c>
      <c r="E7" s="9" t="s">
        <v>1112</v>
      </c>
      <c r="F7" s="9">
        <v>2</v>
      </c>
      <c r="G7" s="9" t="s">
        <v>1113</v>
      </c>
      <c r="H7" s="9" t="s">
        <v>990</v>
      </c>
      <c r="I7" s="23" t="s">
        <v>75</v>
      </c>
      <c r="J7" s="9" t="s">
        <v>1114</v>
      </c>
      <c r="K7" s="9" t="s">
        <v>1115</v>
      </c>
      <c r="L7" s="9"/>
      <c r="M7" s="9"/>
      <c r="N7" s="9"/>
      <c r="O7" s="9"/>
    </row>
    <row r="8" ht="54" spans="1:15">
      <c r="A8" s="9" t="s">
        <v>1116</v>
      </c>
      <c r="B8" s="9" t="s">
        <v>1093</v>
      </c>
      <c r="C8" s="9" t="s">
        <v>20</v>
      </c>
      <c r="D8" s="9">
        <v>115</v>
      </c>
      <c r="E8" s="9" t="s">
        <v>1117</v>
      </c>
      <c r="F8" s="9">
        <v>2</v>
      </c>
      <c r="G8" s="9" t="s">
        <v>1118</v>
      </c>
      <c r="H8" s="9" t="s">
        <v>1119</v>
      </c>
      <c r="I8" s="23" t="s">
        <v>75</v>
      </c>
      <c r="J8" s="9" t="s">
        <v>1120</v>
      </c>
      <c r="K8" s="9" t="s">
        <v>1121</v>
      </c>
      <c r="L8" s="9"/>
      <c r="M8" s="9"/>
      <c r="N8" s="9"/>
      <c r="O8" s="9"/>
    </row>
    <row r="9" ht="67.5" spans="1:15">
      <c r="A9" s="9" t="s">
        <v>1122</v>
      </c>
      <c r="B9" s="9" t="s">
        <v>1093</v>
      </c>
      <c r="C9" s="9" t="s">
        <v>20</v>
      </c>
      <c r="D9" s="9">
        <v>116</v>
      </c>
      <c r="E9" s="9" t="s">
        <v>1123</v>
      </c>
      <c r="F9" s="9">
        <v>2</v>
      </c>
      <c r="G9" s="9" t="s">
        <v>1124</v>
      </c>
      <c r="H9" s="9" t="s">
        <v>1125</v>
      </c>
      <c r="I9" s="23" t="s">
        <v>75</v>
      </c>
      <c r="J9" s="9" t="s">
        <v>1126</v>
      </c>
      <c r="K9" s="9" t="s">
        <v>1127</v>
      </c>
      <c r="L9" s="9"/>
      <c r="M9" s="9"/>
      <c r="N9" s="9"/>
      <c r="O9" s="9"/>
    </row>
    <row r="10" ht="108" spans="1:15">
      <c r="A10" s="9" t="s">
        <v>1128</v>
      </c>
      <c r="B10" s="9" t="s">
        <v>1093</v>
      </c>
      <c r="C10" s="9" t="s">
        <v>20</v>
      </c>
      <c r="D10" s="9">
        <v>117</v>
      </c>
      <c r="E10" s="9" t="s">
        <v>1129</v>
      </c>
      <c r="F10" s="9">
        <v>2</v>
      </c>
      <c r="G10" s="9" t="s">
        <v>1130</v>
      </c>
      <c r="H10" s="9" t="s">
        <v>1131</v>
      </c>
      <c r="I10" s="23" t="s">
        <v>75</v>
      </c>
      <c r="J10" s="9" t="s">
        <v>1132</v>
      </c>
      <c r="K10" s="9" t="s">
        <v>1133</v>
      </c>
      <c r="L10" s="9"/>
      <c r="M10" s="9"/>
      <c r="N10" s="9"/>
      <c r="O10" s="9"/>
    </row>
    <row r="11" ht="121.5" spans="1:15">
      <c r="A11" s="9" t="s">
        <v>1134</v>
      </c>
      <c r="B11" s="9" t="s">
        <v>1093</v>
      </c>
      <c r="C11" s="9" t="s">
        <v>20</v>
      </c>
      <c r="D11" s="9">
        <v>118</v>
      </c>
      <c r="E11" s="9" t="s">
        <v>1135</v>
      </c>
      <c r="F11" s="9">
        <v>2</v>
      </c>
      <c r="G11" s="9" t="s">
        <v>1136</v>
      </c>
      <c r="H11" s="9" t="s">
        <v>1137</v>
      </c>
      <c r="I11" s="23" t="s">
        <v>75</v>
      </c>
      <c r="J11" s="9" t="s">
        <v>1138</v>
      </c>
      <c r="K11" s="9" t="s">
        <v>1139</v>
      </c>
      <c r="L11" s="9"/>
      <c r="M11" s="9"/>
      <c r="N11" s="9"/>
      <c r="O11" s="9"/>
    </row>
    <row r="12" ht="81" spans="1:15">
      <c r="A12" s="9" t="s">
        <v>1140</v>
      </c>
      <c r="B12" s="9" t="s">
        <v>1093</v>
      </c>
      <c r="C12" s="9" t="s">
        <v>20</v>
      </c>
      <c r="D12" s="9">
        <v>119</v>
      </c>
      <c r="E12" s="9" t="s">
        <v>1141</v>
      </c>
      <c r="F12" s="9">
        <v>2</v>
      </c>
      <c r="G12" s="9" t="s">
        <v>1142</v>
      </c>
      <c r="H12" s="9" t="s">
        <v>990</v>
      </c>
      <c r="I12" s="23" t="s">
        <v>75</v>
      </c>
      <c r="J12" s="9" t="s">
        <v>1114</v>
      </c>
      <c r="K12" s="9" t="s">
        <v>1115</v>
      </c>
      <c r="L12" s="9"/>
      <c r="M12" s="9"/>
      <c r="N12" s="9"/>
      <c r="O12" s="9"/>
    </row>
    <row r="13" ht="54" spans="1:15">
      <c r="A13" s="9" t="s">
        <v>1143</v>
      </c>
      <c r="B13" s="9" t="s">
        <v>1093</v>
      </c>
      <c r="C13" s="9" t="s">
        <v>20</v>
      </c>
      <c r="D13" s="9">
        <v>120</v>
      </c>
      <c r="E13" s="9" t="s">
        <v>1144</v>
      </c>
      <c r="F13" s="9">
        <v>2</v>
      </c>
      <c r="G13" s="9" t="s">
        <v>1145</v>
      </c>
      <c r="H13" s="9" t="s">
        <v>1146</v>
      </c>
      <c r="I13" s="23" t="s">
        <v>75</v>
      </c>
      <c r="J13" s="9" t="s">
        <v>1120</v>
      </c>
      <c r="K13" s="9" t="s">
        <v>1121</v>
      </c>
      <c r="L13" s="9"/>
      <c r="M13" s="9"/>
      <c r="N13" s="9"/>
      <c r="O13" s="9"/>
    </row>
    <row r="14" ht="108" spans="1:15">
      <c r="A14" s="9" t="s">
        <v>1147</v>
      </c>
      <c r="B14" s="9" t="s">
        <v>1093</v>
      </c>
      <c r="C14" s="9" t="s">
        <v>20</v>
      </c>
      <c r="D14" s="9">
        <v>121</v>
      </c>
      <c r="E14" s="9" t="s">
        <v>1148</v>
      </c>
      <c r="F14" s="9">
        <v>2</v>
      </c>
      <c r="G14" s="9" t="s">
        <v>1149</v>
      </c>
      <c r="H14" s="9" t="s">
        <v>1131</v>
      </c>
      <c r="I14" s="23" t="s">
        <v>75</v>
      </c>
      <c r="J14" s="9" t="s">
        <v>1150</v>
      </c>
      <c r="K14" s="9" t="s">
        <v>1151</v>
      </c>
      <c r="L14" s="9"/>
      <c r="M14" s="9"/>
      <c r="N14" s="9"/>
      <c r="O14" s="9"/>
    </row>
    <row r="15" ht="67.5" spans="1:15">
      <c r="A15" s="9" t="s">
        <v>1152</v>
      </c>
      <c r="B15" s="9" t="s">
        <v>1093</v>
      </c>
      <c r="C15" s="9" t="s">
        <v>20</v>
      </c>
      <c r="D15" s="9">
        <v>122</v>
      </c>
      <c r="E15" s="9" t="s">
        <v>1153</v>
      </c>
      <c r="F15" s="9">
        <v>2</v>
      </c>
      <c r="G15" s="9" t="s">
        <v>1154</v>
      </c>
      <c r="H15" s="9" t="s">
        <v>1155</v>
      </c>
      <c r="I15" s="23" t="s">
        <v>75</v>
      </c>
      <c r="J15" s="9" t="s">
        <v>1156</v>
      </c>
      <c r="K15" s="9" t="s">
        <v>1157</v>
      </c>
      <c r="L15" s="9"/>
      <c r="M15" s="9"/>
      <c r="N15" s="9"/>
      <c r="O15" s="9"/>
    </row>
    <row r="16" ht="94.5" spans="1:15">
      <c r="A16" s="9" t="s">
        <v>1158</v>
      </c>
      <c r="B16" s="9" t="s">
        <v>1093</v>
      </c>
      <c r="C16" s="9" t="s">
        <v>20</v>
      </c>
      <c r="D16" s="9">
        <v>123</v>
      </c>
      <c r="E16" s="9" t="s">
        <v>1159</v>
      </c>
      <c r="F16" s="9">
        <v>2</v>
      </c>
      <c r="G16" s="9" t="s">
        <v>1160</v>
      </c>
      <c r="H16" s="9" t="s">
        <v>1131</v>
      </c>
      <c r="I16" s="23" t="s">
        <v>75</v>
      </c>
      <c r="J16" s="9" t="s">
        <v>1132</v>
      </c>
      <c r="K16" s="9" t="s">
        <v>1161</v>
      </c>
      <c r="L16" s="9"/>
      <c r="M16" s="9"/>
      <c r="N16" s="9"/>
      <c r="O16" s="9"/>
    </row>
    <row r="17" ht="54" spans="1:15">
      <c r="A17" s="9" t="s">
        <v>1162</v>
      </c>
      <c r="B17" s="9" t="s">
        <v>1093</v>
      </c>
      <c r="C17" s="9" t="s">
        <v>20</v>
      </c>
      <c r="D17" s="9">
        <v>124</v>
      </c>
      <c r="E17" s="9" t="s">
        <v>1163</v>
      </c>
      <c r="F17" s="9">
        <v>2</v>
      </c>
      <c r="G17" s="9" t="s">
        <v>1164</v>
      </c>
      <c r="H17" s="9" t="s">
        <v>1119</v>
      </c>
      <c r="I17" s="23" t="s">
        <v>75</v>
      </c>
      <c r="J17" s="9" t="s">
        <v>1165</v>
      </c>
      <c r="K17" s="9" t="s">
        <v>1166</v>
      </c>
      <c r="L17" s="9"/>
      <c r="M17" s="9"/>
      <c r="N17" s="9"/>
      <c r="O17" s="9"/>
    </row>
    <row r="18" spans="1:15">
      <c r="A18" s="10"/>
      <c r="B18" s="10"/>
      <c r="C18" s="10"/>
      <c r="D18" s="10"/>
      <c r="E18" s="10"/>
      <c r="F18" s="10"/>
      <c r="G18" s="10"/>
      <c r="H18" s="10"/>
      <c r="I18" s="10"/>
      <c r="J18" s="10"/>
      <c r="K18" s="10"/>
      <c r="L18" s="10"/>
      <c r="M18" s="10"/>
      <c r="N18" s="10"/>
      <c r="O18" s="10"/>
    </row>
    <row r="19" spans="1:15">
      <c r="A19" s="10"/>
      <c r="B19" s="10"/>
      <c r="C19" s="10"/>
      <c r="D19" s="10"/>
      <c r="E19" s="10"/>
      <c r="F19" s="10"/>
      <c r="G19" s="10"/>
      <c r="H19" s="10"/>
      <c r="I19" s="10"/>
      <c r="J19" s="10"/>
      <c r="K19" s="10"/>
      <c r="L19" s="10"/>
      <c r="M19" s="10"/>
      <c r="N19" s="10"/>
      <c r="O19" s="10"/>
    </row>
    <row r="20" spans="1:15">
      <c r="A20" s="10"/>
      <c r="B20" s="10"/>
      <c r="C20" s="10"/>
      <c r="D20" s="10"/>
      <c r="E20" s="10"/>
      <c r="F20" s="10"/>
      <c r="G20" s="10"/>
      <c r="H20" s="10"/>
      <c r="I20" s="10"/>
      <c r="J20" s="10"/>
      <c r="K20" s="10"/>
      <c r="L20" s="10"/>
      <c r="M20" s="10"/>
      <c r="N20" s="10"/>
      <c r="O20" s="10"/>
    </row>
    <row r="21" spans="1:15">
      <c r="A21" s="10"/>
      <c r="B21" s="10"/>
      <c r="C21" s="10"/>
      <c r="D21" s="10"/>
      <c r="E21" s="10"/>
      <c r="F21" s="10"/>
      <c r="G21" s="10"/>
      <c r="H21" s="10"/>
      <c r="I21" s="10"/>
      <c r="J21" s="10"/>
      <c r="K21" s="10"/>
      <c r="L21" s="10"/>
      <c r="M21" s="10"/>
      <c r="N21" s="10"/>
      <c r="O21" s="10"/>
    </row>
    <row r="22" spans="1:15">
      <c r="A22" s="10"/>
      <c r="B22" s="10"/>
      <c r="C22" s="10"/>
      <c r="D22" s="10"/>
      <c r="E22" s="10"/>
      <c r="F22" s="10"/>
      <c r="G22" s="10"/>
      <c r="H22" s="10"/>
      <c r="I22" s="10"/>
      <c r="J22" s="10"/>
      <c r="K22" s="10"/>
      <c r="L22" s="10"/>
      <c r="M22" s="10"/>
      <c r="N22" s="10"/>
      <c r="O22" s="10"/>
    </row>
    <row r="23" spans="1:15">
      <c r="A23" s="10"/>
      <c r="B23" s="10"/>
      <c r="C23" s="10"/>
      <c r="D23" s="10"/>
      <c r="E23" s="10"/>
      <c r="F23" s="10"/>
      <c r="G23" s="10"/>
      <c r="H23" s="10"/>
      <c r="I23" s="10"/>
      <c r="J23" s="10"/>
      <c r="K23" s="10"/>
      <c r="L23" s="10"/>
      <c r="M23" s="10"/>
      <c r="N23" s="10"/>
      <c r="O23" s="10"/>
    </row>
    <row r="24" spans="1:15">
      <c r="A24" s="10"/>
      <c r="B24" s="10"/>
      <c r="C24" s="10"/>
      <c r="D24" s="10"/>
      <c r="E24" s="10"/>
      <c r="F24" s="10"/>
      <c r="G24" s="10"/>
      <c r="H24" s="10"/>
      <c r="I24" s="10"/>
      <c r="J24" s="10"/>
      <c r="K24" s="10"/>
      <c r="L24" s="10"/>
      <c r="M24" s="10"/>
      <c r="N24" s="10"/>
      <c r="O24" s="10"/>
    </row>
    <row r="25" spans="1:15">
      <c r="A25" s="10"/>
      <c r="B25" s="10"/>
      <c r="C25" s="10"/>
      <c r="D25" s="10"/>
      <c r="E25" s="10"/>
      <c r="F25" s="10"/>
      <c r="G25" s="10"/>
      <c r="H25" s="10"/>
      <c r="I25" s="10"/>
      <c r="J25" s="10"/>
      <c r="K25" s="10"/>
      <c r="L25" s="10"/>
      <c r="M25" s="10"/>
      <c r="N25" s="10"/>
      <c r="O25" s="10"/>
    </row>
    <row r="26" spans="1:15">
      <c r="A26" s="10"/>
      <c r="B26" s="10"/>
      <c r="C26" s="10"/>
      <c r="D26" s="10"/>
      <c r="E26" s="10"/>
      <c r="F26" s="10"/>
      <c r="G26" s="10"/>
      <c r="H26" s="10"/>
      <c r="I26" s="10"/>
      <c r="J26" s="10"/>
      <c r="K26" s="10"/>
      <c r="L26" s="10"/>
      <c r="M26" s="10"/>
      <c r="N26" s="10"/>
      <c r="O26" s="10"/>
    </row>
    <row r="27" spans="1:15">
      <c r="A27" s="10"/>
      <c r="B27" s="10"/>
      <c r="C27" s="10"/>
      <c r="D27" s="10"/>
      <c r="E27" s="10"/>
      <c r="F27" s="10"/>
      <c r="G27" s="10"/>
      <c r="H27" s="10"/>
      <c r="I27" s="10"/>
      <c r="J27" s="10"/>
      <c r="K27" s="10"/>
      <c r="L27" s="10"/>
      <c r="M27" s="10"/>
      <c r="N27" s="10"/>
      <c r="O27" s="10"/>
    </row>
    <row r="28" spans="1:15">
      <c r="A28" s="10"/>
      <c r="B28" s="10"/>
      <c r="C28" s="10"/>
      <c r="D28" s="10"/>
      <c r="E28" s="10"/>
      <c r="F28" s="10"/>
      <c r="G28" s="10"/>
      <c r="H28" s="10"/>
      <c r="I28" s="10"/>
      <c r="J28" s="10"/>
      <c r="K28" s="10"/>
      <c r="L28" s="10"/>
      <c r="M28" s="10"/>
      <c r="N28" s="10"/>
      <c r="O28" s="10"/>
    </row>
    <row r="29" spans="1:15">
      <c r="A29" s="10"/>
      <c r="B29" s="10"/>
      <c r="C29" s="10"/>
      <c r="D29" s="10"/>
      <c r="E29" s="10"/>
      <c r="F29" s="10"/>
      <c r="G29" s="10"/>
      <c r="H29" s="10"/>
      <c r="I29" s="10"/>
      <c r="J29" s="10"/>
      <c r="K29" s="10"/>
      <c r="L29" s="10"/>
      <c r="M29" s="10"/>
      <c r="N29" s="10"/>
      <c r="O29" s="10"/>
    </row>
    <row r="30" spans="1:15">
      <c r="A30" s="10"/>
      <c r="B30" s="10"/>
      <c r="C30" s="10"/>
      <c r="D30" s="10"/>
      <c r="E30" s="10"/>
      <c r="F30" s="10"/>
      <c r="G30" s="10"/>
      <c r="H30" s="10"/>
      <c r="I30" s="10"/>
      <c r="J30" s="10"/>
      <c r="K30" s="10"/>
      <c r="L30" s="10"/>
      <c r="M30" s="10"/>
      <c r="N30" s="10"/>
      <c r="O30" s="10"/>
    </row>
    <row r="31" spans="1:15">
      <c r="A31" s="10"/>
      <c r="B31" s="10"/>
      <c r="C31" s="10"/>
      <c r="D31" s="10"/>
      <c r="E31" s="10"/>
      <c r="F31" s="10"/>
      <c r="G31" s="10"/>
      <c r="H31" s="10"/>
      <c r="I31" s="10"/>
      <c r="J31" s="10"/>
      <c r="K31" s="10"/>
      <c r="L31" s="10"/>
      <c r="M31" s="10"/>
      <c r="N31" s="10"/>
      <c r="O31" s="10"/>
    </row>
    <row r="32" spans="1:15">
      <c r="A32" s="10"/>
      <c r="B32" s="10"/>
      <c r="C32" s="10"/>
      <c r="D32" s="10"/>
      <c r="E32" s="10"/>
      <c r="F32" s="10"/>
      <c r="G32" s="10"/>
      <c r="H32" s="10"/>
      <c r="I32" s="10"/>
      <c r="J32" s="10"/>
      <c r="K32" s="10"/>
      <c r="L32" s="10"/>
      <c r="M32" s="10"/>
      <c r="N32" s="10"/>
      <c r="O32" s="10"/>
    </row>
    <row r="33" spans="1:15">
      <c r="A33" s="10"/>
      <c r="B33" s="10"/>
      <c r="C33" s="10"/>
      <c r="D33" s="10"/>
      <c r="E33" s="10"/>
      <c r="F33" s="10"/>
      <c r="G33" s="10"/>
      <c r="H33" s="10"/>
      <c r="I33" s="10"/>
      <c r="J33" s="10"/>
      <c r="K33" s="10"/>
      <c r="L33" s="10"/>
      <c r="M33" s="10"/>
      <c r="N33" s="10"/>
      <c r="O33" s="10"/>
    </row>
    <row r="34" spans="1:15">
      <c r="A34" s="10"/>
      <c r="B34" s="10"/>
      <c r="C34" s="10"/>
      <c r="D34" s="10"/>
      <c r="E34" s="10"/>
      <c r="F34" s="10"/>
      <c r="G34" s="10"/>
      <c r="H34" s="10"/>
      <c r="I34" s="10"/>
      <c r="J34" s="10"/>
      <c r="K34" s="10"/>
      <c r="L34" s="10"/>
      <c r="M34" s="10"/>
      <c r="N34" s="10"/>
      <c r="O34" s="10"/>
    </row>
    <row r="35" spans="1:15">
      <c r="A35" s="10"/>
      <c r="B35" s="10"/>
      <c r="C35" s="10"/>
      <c r="D35" s="10"/>
      <c r="E35" s="10"/>
      <c r="F35" s="10"/>
      <c r="G35" s="10"/>
      <c r="H35" s="10"/>
      <c r="I35" s="10"/>
      <c r="J35" s="10"/>
      <c r="K35" s="10"/>
      <c r="L35" s="10"/>
      <c r="M35" s="10"/>
      <c r="N35" s="10"/>
      <c r="O35" s="10"/>
    </row>
    <row r="36" spans="1:15">
      <c r="A36" s="10"/>
      <c r="B36" s="10"/>
      <c r="C36" s="10"/>
      <c r="D36" s="10"/>
      <c r="E36" s="10"/>
      <c r="F36" s="10"/>
      <c r="G36" s="10"/>
      <c r="H36" s="10"/>
      <c r="I36" s="10"/>
      <c r="J36" s="10"/>
      <c r="K36" s="10"/>
      <c r="L36" s="10"/>
      <c r="M36" s="10"/>
      <c r="N36" s="10"/>
      <c r="O36" s="10"/>
    </row>
    <row r="37" spans="1:15">
      <c r="A37" s="10"/>
      <c r="B37" s="10"/>
      <c r="C37" s="10"/>
      <c r="D37" s="10"/>
      <c r="E37" s="10"/>
      <c r="F37" s="10"/>
      <c r="G37" s="10"/>
      <c r="H37" s="10"/>
      <c r="I37" s="10"/>
      <c r="J37" s="10"/>
      <c r="K37" s="10"/>
      <c r="L37" s="10"/>
      <c r="M37" s="10"/>
      <c r="N37" s="10"/>
      <c r="O37" s="10"/>
    </row>
    <row r="38" spans="1:15">
      <c r="A38" s="10"/>
      <c r="B38" s="10"/>
      <c r="C38" s="10"/>
      <c r="D38" s="10"/>
      <c r="E38" s="10"/>
      <c r="F38" s="10"/>
      <c r="G38" s="10"/>
      <c r="H38" s="10"/>
      <c r="I38" s="10"/>
      <c r="J38" s="10"/>
      <c r="K38" s="10"/>
      <c r="L38" s="10"/>
      <c r="M38" s="10"/>
      <c r="N38" s="10"/>
      <c r="O38" s="10"/>
    </row>
    <row r="39" spans="1:15">
      <c r="A39" s="10"/>
      <c r="B39" s="10"/>
      <c r="C39" s="10"/>
      <c r="D39" s="10"/>
      <c r="E39" s="10"/>
      <c r="F39" s="10"/>
      <c r="G39" s="10"/>
      <c r="H39" s="10"/>
      <c r="I39" s="10"/>
      <c r="J39" s="10"/>
      <c r="K39" s="10"/>
      <c r="L39" s="10"/>
      <c r="M39" s="10"/>
      <c r="N39" s="10"/>
      <c r="O39" s="10"/>
    </row>
    <row r="40" spans="1:15">
      <c r="A40" s="10"/>
      <c r="B40" s="10"/>
      <c r="C40" s="10"/>
      <c r="D40" s="10"/>
      <c r="E40" s="10"/>
      <c r="F40" s="10"/>
      <c r="G40" s="10"/>
      <c r="H40" s="10"/>
      <c r="I40" s="10"/>
      <c r="J40" s="10"/>
      <c r="K40" s="10"/>
      <c r="L40" s="10"/>
      <c r="M40" s="10"/>
      <c r="N40" s="10"/>
      <c r="O40" s="10"/>
    </row>
    <row r="41" spans="1:15">
      <c r="A41" s="10"/>
      <c r="B41" s="10"/>
      <c r="C41" s="10"/>
      <c r="D41" s="10"/>
      <c r="E41" s="10"/>
      <c r="F41" s="10"/>
      <c r="G41" s="10"/>
      <c r="H41" s="10"/>
      <c r="I41" s="10"/>
      <c r="J41" s="10"/>
      <c r="K41" s="10"/>
      <c r="L41" s="10"/>
      <c r="M41" s="10"/>
      <c r="N41" s="10"/>
      <c r="O41" s="10"/>
    </row>
    <row r="42" spans="1:15">
      <c r="A42" s="10"/>
      <c r="B42" s="10"/>
      <c r="C42" s="10"/>
      <c r="D42" s="10"/>
      <c r="E42" s="10"/>
      <c r="F42" s="10"/>
      <c r="G42" s="10"/>
      <c r="H42" s="10"/>
      <c r="I42" s="10"/>
      <c r="J42" s="10"/>
      <c r="K42" s="10"/>
      <c r="L42" s="10"/>
      <c r="M42" s="10"/>
      <c r="N42" s="10"/>
      <c r="O42" s="10"/>
    </row>
    <row r="43" spans="1:15">
      <c r="A43" s="10"/>
      <c r="B43" s="10"/>
      <c r="C43" s="10"/>
      <c r="D43" s="10"/>
      <c r="E43" s="10"/>
      <c r="F43" s="10"/>
      <c r="G43" s="10"/>
      <c r="H43" s="10"/>
      <c r="I43" s="10"/>
      <c r="J43" s="10"/>
      <c r="K43" s="10"/>
      <c r="L43" s="10"/>
      <c r="M43" s="10"/>
      <c r="N43" s="10"/>
      <c r="O43" s="10"/>
    </row>
    <row r="44" spans="1:15">
      <c r="A44" s="10"/>
      <c r="B44" s="10"/>
      <c r="C44" s="10"/>
      <c r="D44" s="10"/>
      <c r="E44" s="10"/>
      <c r="F44" s="10"/>
      <c r="G44" s="10"/>
      <c r="H44" s="10"/>
      <c r="I44" s="10"/>
      <c r="J44" s="10"/>
      <c r="K44" s="10"/>
      <c r="L44" s="10"/>
      <c r="M44" s="10"/>
      <c r="N44" s="10"/>
      <c r="O44" s="10"/>
    </row>
    <row r="45" spans="1:15">
      <c r="A45" s="10"/>
      <c r="B45" s="10"/>
      <c r="C45" s="10"/>
      <c r="D45" s="10"/>
      <c r="E45" s="10"/>
      <c r="F45" s="10"/>
      <c r="G45" s="10"/>
      <c r="H45" s="10"/>
      <c r="I45" s="10"/>
      <c r="J45" s="10"/>
      <c r="K45" s="10"/>
      <c r="L45" s="10"/>
      <c r="M45" s="10"/>
      <c r="N45" s="10"/>
      <c r="O45" s="10"/>
    </row>
    <row r="46" spans="1:15">
      <c r="A46" s="10"/>
      <c r="B46" s="10"/>
      <c r="C46" s="10"/>
      <c r="D46" s="10"/>
      <c r="E46" s="10"/>
      <c r="F46" s="10"/>
      <c r="G46" s="10"/>
      <c r="H46" s="10"/>
      <c r="I46" s="10"/>
      <c r="J46" s="10"/>
      <c r="K46" s="10"/>
      <c r="L46" s="10"/>
      <c r="M46" s="10"/>
      <c r="N46" s="10"/>
      <c r="O46" s="10"/>
    </row>
    <row r="47" spans="1:15">
      <c r="A47" s="10"/>
      <c r="B47" s="10"/>
      <c r="C47" s="10"/>
      <c r="D47" s="10"/>
      <c r="E47" s="10"/>
      <c r="F47" s="10"/>
      <c r="G47" s="10"/>
      <c r="H47" s="10"/>
      <c r="I47" s="10"/>
      <c r="J47" s="10"/>
      <c r="K47" s="10"/>
      <c r="L47" s="10"/>
      <c r="M47" s="10"/>
      <c r="N47" s="10"/>
      <c r="O47" s="10"/>
    </row>
    <row r="48" spans="1:15">
      <c r="A48" s="10"/>
      <c r="B48" s="10"/>
      <c r="C48" s="10"/>
      <c r="D48" s="10"/>
      <c r="E48" s="10"/>
      <c r="F48" s="10"/>
      <c r="G48" s="10"/>
      <c r="H48" s="10"/>
      <c r="I48" s="10"/>
      <c r="J48" s="10"/>
      <c r="K48" s="10"/>
      <c r="L48" s="10"/>
      <c r="M48" s="10"/>
      <c r="N48" s="10"/>
      <c r="O48" s="10"/>
    </row>
    <row r="49" spans="1:15">
      <c r="A49" s="10"/>
      <c r="B49" s="10"/>
      <c r="C49" s="10"/>
      <c r="D49" s="10"/>
      <c r="E49" s="10"/>
      <c r="F49" s="10"/>
      <c r="G49" s="10"/>
      <c r="H49" s="10"/>
      <c r="I49" s="10"/>
      <c r="J49" s="10"/>
      <c r="K49" s="10"/>
      <c r="L49" s="10"/>
      <c r="M49" s="10"/>
      <c r="N49" s="10"/>
      <c r="O49" s="10"/>
    </row>
    <row r="50" spans="1:15">
      <c r="A50" s="10"/>
      <c r="B50" s="10"/>
      <c r="C50" s="10"/>
      <c r="D50" s="10"/>
      <c r="E50" s="10"/>
      <c r="F50" s="10"/>
      <c r="G50" s="10"/>
      <c r="H50" s="10"/>
      <c r="I50" s="10"/>
      <c r="J50" s="10"/>
      <c r="K50" s="10"/>
      <c r="L50" s="10"/>
      <c r="M50" s="10"/>
      <c r="N50" s="10"/>
      <c r="O50" s="10"/>
    </row>
    <row r="51" spans="1:15">
      <c r="A51" s="10"/>
      <c r="B51" s="10"/>
      <c r="C51" s="10"/>
      <c r="D51" s="10"/>
      <c r="E51" s="10"/>
      <c r="F51" s="10"/>
      <c r="G51" s="10"/>
      <c r="H51" s="10"/>
      <c r="I51" s="10"/>
      <c r="J51" s="10"/>
      <c r="K51" s="10"/>
      <c r="L51" s="10"/>
      <c r="M51" s="10"/>
      <c r="N51" s="10"/>
      <c r="O51" s="10"/>
    </row>
    <row r="52" spans="1:15">
      <c r="A52" s="10"/>
      <c r="B52" s="10"/>
      <c r="C52" s="10"/>
      <c r="D52" s="10"/>
      <c r="E52" s="10"/>
      <c r="F52" s="10"/>
      <c r="G52" s="10"/>
      <c r="H52" s="10"/>
      <c r="I52" s="10"/>
      <c r="J52" s="10"/>
      <c r="K52" s="10"/>
      <c r="L52" s="10"/>
      <c r="M52" s="10"/>
      <c r="N52" s="10"/>
      <c r="O52" s="10"/>
    </row>
    <row r="53" spans="1:15">
      <c r="A53" s="10"/>
      <c r="B53" s="10"/>
      <c r="C53" s="10"/>
      <c r="D53" s="10"/>
      <c r="E53" s="10"/>
      <c r="F53" s="10"/>
      <c r="G53" s="10"/>
      <c r="H53" s="10"/>
      <c r="I53" s="10"/>
      <c r="J53" s="10"/>
      <c r="K53" s="10"/>
      <c r="L53" s="10"/>
      <c r="M53" s="10"/>
      <c r="N53" s="10"/>
      <c r="O53" s="10"/>
    </row>
    <row r="54" spans="1:15">
      <c r="A54" s="10"/>
      <c r="B54" s="10"/>
      <c r="C54" s="10"/>
      <c r="D54" s="10"/>
      <c r="E54" s="10"/>
      <c r="F54" s="10"/>
      <c r="G54" s="10"/>
      <c r="H54" s="10"/>
      <c r="I54" s="10"/>
      <c r="J54" s="10"/>
      <c r="K54" s="10"/>
      <c r="L54" s="10"/>
      <c r="M54" s="10"/>
      <c r="N54" s="10"/>
      <c r="O54" s="10"/>
    </row>
    <row r="55" spans="1:15">
      <c r="A55" s="10"/>
      <c r="B55" s="10"/>
      <c r="C55" s="10"/>
      <c r="D55" s="10"/>
      <c r="E55" s="10"/>
      <c r="F55" s="10"/>
      <c r="G55" s="10"/>
      <c r="H55" s="10"/>
      <c r="I55" s="10"/>
      <c r="J55" s="10"/>
      <c r="K55" s="10"/>
      <c r="L55" s="10"/>
      <c r="M55" s="10"/>
      <c r="N55" s="10"/>
      <c r="O55" s="10"/>
    </row>
    <row r="56" spans="1:15">
      <c r="A56" s="10"/>
      <c r="B56" s="10"/>
      <c r="C56" s="10"/>
      <c r="D56" s="10"/>
      <c r="E56" s="10"/>
      <c r="F56" s="10"/>
      <c r="G56" s="10"/>
      <c r="H56" s="10"/>
      <c r="I56" s="10"/>
      <c r="J56" s="10"/>
      <c r="K56" s="10"/>
      <c r="L56" s="10"/>
      <c r="M56" s="10"/>
      <c r="N56" s="10"/>
      <c r="O56" s="10"/>
    </row>
    <row r="57" spans="1:15">
      <c r="A57" s="10"/>
      <c r="B57" s="10"/>
      <c r="C57" s="10"/>
      <c r="D57" s="10"/>
      <c r="E57" s="10"/>
      <c r="F57" s="10"/>
      <c r="G57" s="10"/>
      <c r="H57" s="10"/>
      <c r="I57" s="10"/>
      <c r="J57" s="10"/>
      <c r="K57" s="10"/>
      <c r="L57" s="10"/>
      <c r="M57" s="10"/>
      <c r="N57" s="10"/>
      <c r="O57" s="10"/>
    </row>
    <row r="58" spans="1:15">
      <c r="A58" s="10"/>
      <c r="B58" s="10"/>
      <c r="C58" s="10"/>
      <c r="D58" s="10"/>
      <c r="E58" s="10"/>
      <c r="F58" s="10"/>
      <c r="G58" s="10"/>
      <c r="H58" s="10"/>
      <c r="I58" s="10"/>
      <c r="J58" s="10"/>
      <c r="K58" s="10"/>
      <c r="L58" s="10"/>
      <c r="M58" s="10"/>
      <c r="N58" s="10"/>
      <c r="O58" s="10"/>
    </row>
    <row r="59" spans="1:15">
      <c r="A59" s="10"/>
      <c r="B59" s="10"/>
      <c r="C59" s="10"/>
      <c r="D59" s="10"/>
      <c r="E59" s="10"/>
      <c r="F59" s="10"/>
      <c r="G59" s="10"/>
      <c r="H59" s="10"/>
      <c r="I59" s="10"/>
      <c r="J59" s="10"/>
      <c r="K59" s="10"/>
      <c r="L59" s="10"/>
      <c r="M59" s="10"/>
      <c r="N59" s="10"/>
      <c r="O59" s="10"/>
    </row>
    <row r="60" spans="1:15">
      <c r="A60" s="10"/>
      <c r="B60" s="10"/>
      <c r="C60" s="10"/>
      <c r="D60" s="10"/>
      <c r="E60" s="10"/>
      <c r="F60" s="10"/>
      <c r="G60" s="10"/>
      <c r="H60" s="10"/>
      <c r="I60" s="10"/>
      <c r="J60" s="10"/>
      <c r="K60" s="10"/>
      <c r="L60" s="10"/>
      <c r="M60" s="10"/>
      <c r="N60" s="10"/>
      <c r="O60" s="10"/>
    </row>
    <row r="61" spans="1:15">
      <c r="A61" s="10"/>
      <c r="B61" s="10"/>
      <c r="C61" s="10"/>
      <c r="D61" s="10"/>
      <c r="E61" s="10"/>
      <c r="F61" s="10"/>
      <c r="G61" s="10"/>
      <c r="H61" s="10"/>
      <c r="I61" s="10"/>
      <c r="J61" s="10"/>
      <c r="K61" s="10"/>
      <c r="L61" s="10"/>
      <c r="M61" s="10"/>
      <c r="N61" s="10"/>
      <c r="O61" s="10"/>
    </row>
    <row r="62" spans="1:15">
      <c r="A62" s="10"/>
      <c r="B62" s="10"/>
      <c r="C62" s="10"/>
      <c r="D62" s="10"/>
      <c r="E62" s="10"/>
      <c r="F62" s="10"/>
      <c r="G62" s="10"/>
      <c r="H62" s="10"/>
      <c r="I62" s="10"/>
      <c r="J62" s="10"/>
      <c r="K62" s="10"/>
      <c r="L62" s="10"/>
      <c r="M62" s="10"/>
      <c r="N62" s="10"/>
      <c r="O62" s="10"/>
    </row>
    <row r="63" spans="1:15">
      <c r="A63" s="10"/>
      <c r="B63" s="10"/>
      <c r="C63" s="10"/>
      <c r="D63" s="10"/>
      <c r="E63" s="10"/>
      <c r="F63" s="10"/>
      <c r="G63" s="10"/>
      <c r="H63" s="10"/>
      <c r="I63" s="10"/>
      <c r="J63" s="10"/>
      <c r="K63" s="10"/>
      <c r="L63" s="10"/>
      <c r="M63" s="10"/>
      <c r="N63" s="10"/>
      <c r="O63" s="10"/>
    </row>
    <row r="64" spans="1:15">
      <c r="A64" s="10"/>
      <c r="B64" s="10"/>
      <c r="C64" s="10"/>
      <c r="D64" s="10"/>
      <c r="E64" s="10"/>
      <c r="F64" s="10"/>
      <c r="G64" s="10"/>
      <c r="H64" s="10"/>
      <c r="I64" s="10"/>
      <c r="J64" s="10"/>
      <c r="K64" s="10"/>
      <c r="L64" s="10"/>
      <c r="M64" s="10"/>
      <c r="N64" s="10"/>
      <c r="O64" s="10"/>
    </row>
    <row r="65" spans="1:15">
      <c r="A65" s="10"/>
      <c r="B65" s="10"/>
      <c r="C65" s="10"/>
      <c r="D65" s="10"/>
      <c r="E65" s="10"/>
      <c r="F65" s="10"/>
      <c r="G65" s="10"/>
      <c r="H65" s="10"/>
      <c r="I65" s="10"/>
      <c r="J65" s="10"/>
      <c r="K65" s="10"/>
      <c r="L65" s="10"/>
      <c r="M65" s="10"/>
      <c r="N65" s="10"/>
      <c r="O65" s="10"/>
    </row>
    <row r="66" spans="1:15">
      <c r="A66" s="10"/>
      <c r="B66" s="10"/>
      <c r="C66" s="10"/>
      <c r="D66" s="10"/>
      <c r="E66" s="10"/>
      <c r="F66" s="10"/>
      <c r="G66" s="10"/>
      <c r="H66" s="10"/>
      <c r="I66" s="10"/>
      <c r="J66" s="10"/>
      <c r="K66" s="10"/>
      <c r="L66" s="10"/>
      <c r="M66" s="10"/>
      <c r="N66" s="10"/>
      <c r="O66" s="10"/>
    </row>
    <row r="67" spans="1:15">
      <c r="A67" s="10"/>
      <c r="B67" s="10"/>
      <c r="C67" s="10"/>
      <c r="D67" s="10"/>
      <c r="E67" s="10"/>
      <c r="F67" s="10"/>
      <c r="G67" s="10"/>
      <c r="H67" s="10"/>
      <c r="I67" s="10"/>
      <c r="J67" s="10"/>
      <c r="K67" s="10"/>
      <c r="L67" s="10"/>
      <c r="M67" s="10"/>
      <c r="N67" s="10"/>
      <c r="O67" s="10"/>
    </row>
    <row r="68" spans="1:15">
      <c r="A68" s="10"/>
      <c r="B68" s="10"/>
      <c r="C68" s="10"/>
      <c r="D68" s="10"/>
      <c r="E68" s="10"/>
      <c r="F68" s="10"/>
      <c r="G68" s="10"/>
      <c r="H68" s="10"/>
      <c r="I68" s="10"/>
      <c r="J68" s="10"/>
      <c r="K68" s="10"/>
      <c r="L68" s="10"/>
      <c r="M68" s="10"/>
      <c r="N68" s="10"/>
      <c r="O68" s="10"/>
    </row>
    <row r="69" spans="1:15">
      <c r="A69" s="10"/>
      <c r="B69" s="10"/>
      <c r="C69" s="10"/>
      <c r="D69" s="10"/>
      <c r="E69" s="10"/>
      <c r="F69" s="10"/>
      <c r="G69" s="10"/>
      <c r="H69" s="10"/>
      <c r="I69" s="10"/>
      <c r="J69" s="10"/>
      <c r="K69" s="10"/>
      <c r="L69" s="10"/>
      <c r="M69" s="10"/>
      <c r="N69" s="10"/>
      <c r="O69" s="10"/>
    </row>
    <row r="70" spans="1:15">
      <c r="A70" s="10"/>
      <c r="B70" s="10"/>
      <c r="C70" s="10"/>
      <c r="D70" s="10"/>
      <c r="E70" s="10"/>
      <c r="F70" s="10"/>
      <c r="G70" s="10"/>
      <c r="H70" s="10"/>
      <c r="I70" s="10"/>
      <c r="J70" s="10"/>
      <c r="K70" s="10"/>
      <c r="L70" s="10"/>
      <c r="M70" s="10"/>
      <c r="N70" s="10"/>
      <c r="O70" s="10"/>
    </row>
    <row r="71" spans="1:15">
      <c r="A71" s="10"/>
      <c r="B71" s="10"/>
      <c r="C71" s="10"/>
      <c r="D71" s="10"/>
      <c r="E71" s="10"/>
      <c r="F71" s="10"/>
      <c r="G71" s="10"/>
      <c r="H71" s="10"/>
      <c r="I71" s="10"/>
      <c r="J71" s="10"/>
      <c r="K71" s="10"/>
      <c r="L71" s="10"/>
      <c r="M71" s="10"/>
      <c r="N71" s="10"/>
      <c r="O71" s="10"/>
    </row>
    <row r="72" spans="1:15">
      <c r="A72" s="10"/>
      <c r="B72" s="10"/>
      <c r="C72" s="10"/>
      <c r="D72" s="10"/>
      <c r="E72" s="10"/>
      <c r="F72" s="10"/>
      <c r="G72" s="10"/>
      <c r="H72" s="10"/>
      <c r="I72" s="10"/>
      <c r="J72" s="10"/>
      <c r="K72" s="10"/>
      <c r="L72" s="10"/>
      <c r="M72" s="10"/>
      <c r="N72" s="10"/>
      <c r="O72" s="10"/>
    </row>
    <row r="73" spans="1:15">
      <c r="A73" s="10"/>
      <c r="B73" s="10"/>
      <c r="C73" s="10"/>
      <c r="D73" s="10"/>
      <c r="E73" s="10"/>
      <c r="F73" s="10"/>
      <c r="G73" s="10"/>
      <c r="H73" s="10"/>
      <c r="I73" s="10"/>
      <c r="J73" s="10"/>
      <c r="K73" s="10"/>
      <c r="L73" s="10"/>
      <c r="M73" s="10"/>
      <c r="N73" s="10"/>
      <c r="O73" s="10"/>
    </row>
    <row r="74" spans="1:15">
      <c r="A74" s="10"/>
      <c r="B74" s="10"/>
      <c r="C74" s="10"/>
      <c r="D74" s="10"/>
      <c r="E74" s="10"/>
      <c r="F74" s="10"/>
      <c r="G74" s="10"/>
      <c r="H74" s="10"/>
      <c r="I74" s="10"/>
      <c r="J74" s="10"/>
      <c r="K74" s="10"/>
      <c r="L74" s="10"/>
      <c r="M74" s="10"/>
      <c r="N74" s="10"/>
      <c r="O74" s="10"/>
    </row>
    <row r="75" spans="1:15">
      <c r="A75" s="10"/>
      <c r="B75" s="10"/>
      <c r="C75" s="10"/>
      <c r="D75" s="10"/>
      <c r="E75" s="10"/>
      <c r="F75" s="10"/>
      <c r="G75" s="10"/>
      <c r="H75" s="10"/>
      <c r="I75" s="10"/>
      <c r="J75" s="10"/>
      <c r="K75" s="10"/>
      <c r="L75" s="10"/>
      <c r="M75" s="10"/>
      <c r="N75" s="10"/>
      <c r="O75" s="10"/>
    </row>
    <row r="76" spans="1:15">
      <c r="A76" s="10"/>
      <c r="B76" s="10"/>
      <c r="C76" s="10"/>
      <c r="D76" s="10"/>
      <c r="E76" s="10"/>
      <c r="F76" s="10"/>
      <c r="G76" s="10"/>
      <c r="H76" s="10"/>
      <c r="I76" s="10"/>
      <c r="J76" s="10"/>
      <c r="K76" s="10"/>
      <c r="L76" s="10"/>
      <c r="M76" s="10"/>
      <c r="N76" s="10"/>
      <c r="O76" s="10"/>
    </row>
    <row r="77" spans="1:15">
      <c r="A77" s="10"/>
      <c r="B77" s="10"/>
      <c r="C77" s="10"/>
      <c r="D77" s="10"/>
      <c r="E77" s="10"/>
      <c r="F77" s="10"/>
      <c r="G77" s="10"/>
      <c r="H77" s="10"/>
      <c r="I77" s="10"/>
      <c r="J77" s="10"/>
      <c r="K77" s="10"/>
      <c r="L77" s="10"/>
      <c r="M77" s="10"/>
      <c r="N77" s="10"/>
      <c r="O77" s="10"/>
    </row>
    <row r="78" spans="1:15">
      <c r="A78" s="10"/>
      <c r="B78" s="10"/>
      <c r="C78" s="10"/>
      <c r="D78" s="10"/>
      <c r="E78" s="10"/>
      <c r="F78" s="10"/>
      <c r="G78" s="10"/>
      <c r="H78" s="10"/>
      <c r="I78" s="10"/>
      <c r="J78" s="10"/>
      <c r="K78" s="10"/>
      <c r="L78" s="10"/>
      <c r="M78" s="10"/>
      <c r="N78" s="10"/>
      <c r="O78" s="10"/>
    </row>
    <row r="79" spans="1:15">
      <c r="A79" s="10"/>
      <c r="B79" s="10"/>
      <c r="C79" s="10"/>
      <c r="D79" s="10"/>
      <c r="E79" s="10"/>
      <c r="F79" s="10"/>
      <c r="G79" s="10"/>
      <c r="H79" s="10"/>
      <c r="I79" s="10"/>
      <c r="J79" s="10"/>
      <c r="K79" s="10"/>
      <c r="L79" s="10"/>
      <c r="M79" s="10"/>
      <c r="N79" s="10"/>
      <c r="O79" s="10"/>
    </row>
    <row r="80" spans="1:15">
      <c r="A80" s="10"/>
      <c r="B80" s="10"/>
      <c r="C80" s="10"/>
      <c r="D80" s="10"/>
      <c r="E80" s="10"/>
      <c r="F80" s="10"/>
      <c r="G80" s="10"/>
      <c r="H80" s="10"/>
      <c r="I80" s="10"/>
      <c r="J80" s="10"/>
      <c r="K80" s="10"/>
      <c r="L80" s="10"/>
      <c r="M80" s="10"/>
      <c r="N80" s="10"/>
      <c r="O80" s="10"/>
    </row>
    <row r="81" spans="1:15">
      <c r="A81" s="10"/>
      <c r="B81" s="10"/>
      <c r="C81" s="10"/>
      <c r="D81" s="10"/>
      <c r="E81" s="10"/>
      <c r="F81" s="10"/>
      <c r="G81" s="10"/>
      <c r="H81" s="10"/>
      <c r="I81" s="10"/>
      <c r="J81" s="10"/>
      <c r="K81" s="10"/>
      <c r="L81" s="10"/>
      <c r="M81" s="10"/>
      <c r="N81" s="10"/>
      <c r="O81" s="10"/>
    </row>
    <row r="82" spans="1:15">
      <c r="A82" s="10"/>
      <c r="B82" s="10"/>
      <c r="C82" s="10"/>
      <c r="D82" s="10"/>
      <c r="E82" s="10"/>
      <c r="F82" s="10"/>
      <c r="G82" s="10"/>
      <c r="H82" s="10"/>
      <c r="I82" s="10"/>
      <c r="J82" s="10"/>
      <c r="K82" s="10"/>
      <c r="L82" s="10"/>
      <c r="M82" s="10"/>
      <c r="N82" s="10"/>
      <c r="O82" s="10"/>
    </row>
    <row r="83" spans="1:15">
      <c r="A83" s="10"/>
      <c r="B83" s="10"/>
      <c r="C83" s="10"/>
      <c r="D83" s="10"/>
      <c r="E83" s="10"/>
      <c r="F83" s="10"/>
      <c r="G83" s="10"/>
      <c r="H83" s="10"/>
      <c r="I83" s="10"/>
      <c r="J83" s="10"/>
      <c r="K83" s="10"/>
      <c r="L83" s="10"/>
      <c r="M83" s="10"/>
      <c r="N83" s="10"/>
      <c r="O83" s="10"/>
    </row>
    <row r="84" spans="1:15">
      <c r="A84" s="10"/>
      <c r="B84" s="10"/>
      <c r="C84" s="10"/>
      <c r="D84" s="10"/>
      <c r="E84" s="10"/>
      <c r="F84" s="10"/>
      <c r="G84" s="10"/>
      <c r="H84" s="10"/>
      <c r="I84" s="10"/>
      <c r="J84" s="10"/>
      <c r="K84" s="10"/>
      <c r="L84" s="10"/>
      <c r="M84" s="10"/>
      <c r="N84" s="10"/>
      <c r="O84" s="10"/>
    </row>
    <row r="85" spans="1:15">
      <c r="A85" s="10"/>
      <c r="B85" s="10"/>
      <c r="C85" s="10"/>
      <c r="D85" s="10"/>
      <c r="E85" s="10"/>
      <c r="F85" s="10"/>
      <c r="G85" s="10"/>
      <c r="H85" s="10"/>
      <c r="I85" s="10"/>
      <c r="J85" s="10"/>
      <c r="K85" s="10"/>
      <c r="L85" s="10"/>
      <c r="M85" s="10"/>
      <c r="N85" s="10"/>
      <c r="O85" s="10"/>
    </row>
    <row r="86" spans="1:15">
      <c r="A86" s="10"/>
      <c r="B86" s="10"/>
      <c r="C86" s="10"/>
      <c r="D86" s="10"/>
      <c r="E86" s="10"/>
      <c r="F86" s="10"/>
      <c r="G86" s="10"/>
      <c r="H86" s="10"/>
      <c r="I86" s="10"/>
      <c r="J86" s="10"/>
      <c r="K86" s="10"/>
      <c r="L86" s="10"/>
      <c r="M86" s="10"/>
      <c r="N86" s="10"/>
      <c r="O86" s="10"/>
    </row>
    <row r="87" spans="1:15">
      <c r="A87" s="10"/>
      <c r="B87" s="10"/>
      <c r="C87" s="10"/>
      <c r="D87" s="10"/>
      <c r="E87" s="10"/>
      <c r="F87" s="10"/>
      <c r="G87" s="10"/>
      <c r="H87" s="10"/>
      <c r="I87" s="10"/>
      <c r="J87" s="10"/>
      <c r="K87" s="10"/>
      <c r="L87" s="10"/>
      <c r="M87" s="10"/>
      <c r="N87" s="10"/>
      <c r="O87" s="10"/>
    </row>
    <row r="88" spans="1:15">
      <c r="A88" s="10"/>
      <c r="B88" s="10"/>
      <c r="C88" s="10"/>
      <c r="D88" s="10"/>
      <c r="E88" s="10"/>
      <c r="F88" s="10"/>
      <c r="G88" s="10"/>
      <c r="H88" s="10"/>
      <c r="I88" s="10"/>
      <c r="J88" s="10"/>
      <c r="K88" s="10"/>
      <c r="L88" s="10"/>
      <c r="M88" s="10"/>
      <c r="N88" s="10"/>
      <c r="O88" s="10"/>
    </row>
    <row r="89" spans="1:15">
      <c r="A89" s="10"/>
      <c r="B89" s="10"/>
      <c r="C89" s="10"/>
      <c r="D89" s="10"/>
      <c r="E89" s="10"/>
      <c r="F89" s="10"/>
      <c r="G89" s="10"/>
      <c r="H89" s="10"/>
      <c r="I89" s="10"/>
      <c r="J89" s="10"/>
      <c r="K89" s="10"/>
      <c r="L89" s="10"/>
      <c r="M89" s="10"/>
      <c r="N89" s="10"/>
      <c r="O89" s="10"/>
    </row>
    <row r="90" spans="1:15">
      <c r="A90" s="10"/>
      <c r="B90" s="10"/>
      <c r="C90" s="10"/>
      <c r="D90" s="10"/>
      <c r="E90" s="10"/>
      <c r="F90" s="10"/>
      <c r="G90" s="10"/>
      <c r="H90" s="10"/>
      <c r="I90" s="10"/>
      <c r="J90" s="10"/>
      <c r="K90" s="10"/>
      <c r="L90" s="10"/>
      <c r="M90" s="10"/>
      <c r="N90" s="10"/>
      <c r="O90" s="10"/>
    </row>
    <row r="91" spans="1:15">
      <c r="A91" s="10"/>
      <c r="B91" s="10"/>
      <c r="C91" s="10"/>
      <c r="D91" s="10"/>
      <c r="E91" s="10"/>
      <c r="F91" s="10"/>
      <c r="G91" s="10"/>
      <c r="H91" s="10"/>
      <c r="I91" s="10"/>
      <c r="J91" s="10"/>
      <c r="K91" s="10"/>
      <c r="L91" s="10"/>
      <c r="M91" s="10"/>
      <c r="N91" s="10"/>
      <c r="O91" s="10"/>
    </row>
    <row r="92" spans="1:15">
      <c r="A92" s="10"/>
      <c r="B92" s="10"/>
      <c r="C92" s="10"/>
      <c r="D92" s="10"/>
      <c r="E92" s="10"/>
      <c r="F92" s="10"/>
      <c r="G92" s="10"/>
      <c r="H92" s="10"/>
      <c r="I92" s="10"/>
      <c r="J92" s="10"/>
      <c r="K92" s="10"/>
      <c r="L92" s="10"/>
      <c r="M92" s="10"/>
      <c r="N92" s="10"/>
      <c r="O92" s="10"/>
    </row>
    <row r="93" spans="1:15">
      <c r="A93" s="10"/>
      <c r="B93" s="10"/>
      <c r="C93" s="10"/>
      <c r="D93" s="10"/>
      <c r="E93" s="10"/>
      <c r="F93" s="10"/>
      <c r="G93" s="10"/>
      <c r="H93" s="10"/>
      <c r="I93" s="10"/>
      <c r="J93" s="10"/>
      <c r="K93" s="10"/>
      <c r="L93" s="10"/>
      <c r="M93" s="10"/>
      <c r="N93" s="10"/>
      <c r="O93" s="10"/>
    </row>
    <row r="94" spans="1:15">
      <c r="A94" s="10"/>
      <c r="B94" s="10"/>
      <c r="C94" s="10"/>
      <c r="D94" s="10"/>
      <c r="E94" s="10"/>
      <c r="F94" s="10"/>
      <c r="G94" s="10"/>
      <c r="H94" s="10"/>
      <c r="I94" s="10"/>
      <c r="J94" s="10"/>
      <c r="K94" s="10"/>
      <c r="L94" s="10"/>
      <c r="M94" s="10"/>
      <c r="N94" s="10"/>
      <c r="O94" s="10"/>
    </row>
    <row r="95" spans="1:15">
      <c r="A95" s="10"/>
      <c r="B95" s="10"/>
      <c r="C95" s="10"/>
      <c r="D95" s="10"/>
      <c r="E95" s="10"/>
      <c r="F95" s="10"/>
      <c r="G95" s="10"/>
      <c r="H95" s="10"/>
      <c r="I95" s="10"/>
      <c r="J95" s="10"/>
      <c r="K95" s="10"/>
      <c r="L95" s="10"/>
      <c r="M95" s="10"/>
      <c r="N95" s="10"/>
      <c r="O95" s="10"/>
    </row>
    <row r="96" spans="1:15">
      <c r="A96" s="10"/>
      <c r="B96" s="10"/>
      <c r="C96" s="10"/>
      <c r="D96" s="10"/>
      <c r="E96" s="10"/>
      <c r="F96" s="10"/>
      <c r="G96" s="10"/>
      <c r="H96" s="10"/>
      <c r="I96" s="10"/>
      <c r="J96" s="10"/>
      <c r="K96" s="10"/>
      <c r="L96" s="10"/>
      <c r="M96" s="10"/>
      <c r="N96" s="10"/>
      <c r="O96" s="10"/>
    </row>
    <row r="97" spans="1:15">
      <c r="A97" s="10"/>
      <c r="B97" s="10"/>
      <c r="C97" s="10"/>
      <c r="D97" s="10"/>
      <c r="E97" s="10"/>
      <c r="F97" s="10"/>
      <c r="G97" s="10"/>
      <c r="H97" s="10"/>
      <c r="I97" s="10"/>
      <c r="J97" s="10"/>
      <c r="K97" s="10"/>
      <c r="L97" s="10"/>
      <c r="M97" s="10"/>
      <c r="N97" s="10"/>
      <c r="O97" s="10"/>
    </row>
    <row r="98" spans="1:15">
      <c r="A98" s="10"/>
      <c r="B98" s="10"/>
      <c r="C98" s="10"/>
      <c r="D98" s="10"/>
      <c r="E98" s="10"/>
      <c r="F98" s="10"/>
      <c r="G98" s="10"/>
      <c r="H98" s="10"/>
      <c r="I98" s="10"/>
      <c r="J98" s="10"/>
      <c r="K98" s="10"/>
      <c r="L98" s="10"/>
      <c r="M98" s="10"/>
      <c r="N98" s="10"/>
      <c r="O98" s="10"/>
    </row>
    <row r="99" spans="1:15">
      <c r="A99" s="10"/>
      <c r="B99" s="10"/>
      <c r="C99" s="10"/>
      <c r="D99" s="10"/>
      <c r="E99" s="10"/>
      <c r="F99" s="10"/>
      <c r="G99" s="10"/>
      <c r="H99" s="10"/>
      <c r="I99" s="10"/>
      <c r="J99" s="10"/>
      <c r="K99" s="10"/>
      <c r="L99" s="10"/>
      <c r="M99" s="10"/>
      <c r="N99" s="10"/>
      <c r="O99" s="10"/>
    </row>
    <row r="100" spans="1:15">
      <c r="A100" s="10"/>
      <c r="B100" s="10"/>
      <c r="C100" s="10"/>
      <c r="D100" s="10"/>
      <c r="E100" s="10"/>
      <c r="F100" s="10"/>
      <c r="G100" s="10"/>
      <c r="H100" s="10"/>
      <c r="I100" s="10"/>
      <c r="J100" s="10"/>
      <c r="K100" s="10"/>
      <c r="L100" s="10"/>
      <c r="M100" s="10"/>
      <c r="N100" s="10"/>
      <c r="O100" s="10"/>
    </row>
    <row r="101" spans="1:15">
      <c r="A101" s="10"/>
      <c r="B101" s="10"/>
      <c r="C101" s="10"/>
      <c r="D101" s="10"/>
      <c r="E101" s="10"/>
      <c r="F101" s="10"/>
      <c r="G101" s="10"/>
      <c r="H101" s="10"/>
      <c r="I101" s="10"/>
      <c r="J101" s="10"/>
      <c r="K101" s="10"/>
      <c r="L101" s="10"/>
      <c r="M101" s="10"/>
      <c r="N101" s="10"/>
      <c r="O101" s="10"/>
    </row>
    <row r="102" spans="1:15">
      <c r="A102" s="10"/>
      <c r="B102" s="10"/>
      <c r="C102" s="10"/>
      <c r="D102" s="10"/>
      <c r="E102" s="10"/>
      <c r="F102" s="10"/>
      <c r="G102" s="10"/>
      <c r="H102" s="10"/>
      <c r="I102" s="10"/>
      <c r="J102" s="10"/>
      <c r="K102" s="10"/>
      <c r="L102" s="10"/>
      <c r="M102" s="10"/>
      <c r="N102" s="10"/>
      <c r="O102" s="10"/>
    </row>
    <row r="103" spans="1:15">
      <c r="A103" s="10"/>
      <c r="B103" s="10"/>
      <c r="C103" s="10"/>
      <c r="D103" s="10"/>
      <c r="E103" s="10"/>
      <c r="F103" s="10"/>
      <c r="G103" s="10"/>
      <c r="H103" s="10"/>
      <c r="I103" s="10"/>
      <c r="J103" s="10"/>
      <c r="K103" s="10"/>
      <c r="L103" s="10"/>
      <c r="M103" s="10"/>
      <c r="N103" s="10"/>
      <c r="O103" s="10"/>
    </row>
    <row r="104" spans="1:15">
      <c r="A104" s="10"/>
      <c r="B104" s="10"/>
      <c r="C104" s="10"/>
      <c r="D104" s="10"/>
      <c r="E104" s="10"/>
      <c r="F104" s="10"/>
      <c r="G104" s="10"/>
      <c r="H104" s="10"/>
      <c r="I104" s="10"/>
      <c r="J104" s="10"/>
      <c r="K104" s="10"/>
      <c r="L104" s="10"/>
      <c r="M104" s="10"/>
      <c r="N104" s="10"/>
      <c r="O104" s="10"/>
    </row>
    <row r="105" spans="1:15">
      <c r="A105" s="10"/>
      <c r="B105" s="10"/>
      <c r="C105" s="10"/>
      <c r="D105" s="10"/>
      <c r="E105" s="10"/>
      <c r="F105" s="10"/>
      <c r="G105" s="10"/>
      <c r="H105" s="10"/>
      <c r="I105" s="10"/>
      <c r="J105" s="10"/>
      <c r="K105" s="10"/>
      <c r="L105" s="10"/>
      <c r="M105" s="10"/>
      <c r="N105" s="10"/>
      <c r="O105" s="10"/>
    </row>
    <row r="106" spans="1:15">
      <c r="A106" s="10"/>
      <c r="B106" s="10"/>
      <c r="C106" s="10"/>
      <c r="D106" s="10"/>
      <c r="E106" s="10"/>
      <c r="F106" s="10"/>
      <c r="G106" s="10"/>
      <c r="H106" s="10"/>
      <c r="I106" s="10"/>
      <c r="J106" s="10"/>
      <c r="K106" s="10"/>
      <c r="L106" s="10"/>
      <c r="M106" s="10"/>
      <c r="N106" s="10"/>
      <c r="O106" s="10"/>
    </row>
    <row r="107" spans="1:15">
      <c r="A107" s="10"/>
      <c r="B107" s="10"/>
      <c r="C107" s="10"/>
      <c r="D107" s="10"/>
      <c r="E107" s="10"/>
      <c r="F107" s="10"/>
      <c r="G107" s="10"/>
      <c r="H107" s="10"/>
      <c r="I107" s="10"/>
      <c r="J107" s="10"/>
      <c r="K107" s="10"/>
      <c r="L107" s="10"/>
      <c r="M107" s="10"/>
      <c r="N107" s="10"/>
      <c r="O107" s="10"/>
    </row>
    <row r="108" spans="1:15">
      <c r="A108" s="10"/>
      <c r="B108" s="10"/>
      <c r="C108" s="10"/>
      <c r="D108" s="10"/>
      <c r="E108" s="10"/>
      <c r="F108" s="10"/>
      <c r="G108" s="10"/>
      <c r="H108" s="10"/>
      <c r="I108" s="10"/>
      <c r="J108" s="10"/>
      <c r="K108" s="10"/>
      <c r="L108" s="10"/>
      <c r="M108" s="10"/>
      <c r="N108" s="10"/>
      <c r="O108" s="10"/>
    </row>
    <row r="109" spans="1:15">
      <c r="A109" s="10"/>
      <c r="B109" s="10"/>
      <c r="C109" s="10"/>
      <c r="D109" s="10"/>
      <c r="E109" s="10"/>
      <c r="F109" s="10"/>
      <c r="G109" s="10"/>
      <c r="H109" s="10"/>
      <c r="I109" s="10"/>
      <c r="J109" s="10"/>
      <c r="K109" s="10"/>
      <c r="L109" s="10"/>
      <c r="M109" s="10"/>
      <c r="N109" s="10"/>
      <c r="O109" s="10"/>
    </row>
    <row r="110" spans="1:15">
      <c r="A110" s="10"/>
      <c r="B110" s="10"/>
      <c r="C110" s="10"/>
      <c r="D110" s="10"/>
      <c r="E110" s="10"/>
      <c r="F110" s="10"/>
      <c r="G110" s="10"/>
      <c r="H110" s="10"/>
      <c r="I110" s="10"/>
      <c r="J110" s="10"/>
      <c r="K110" s="10"/>
      <c r="L110" s="10"/>
      <c r="M110" s="10"/>
      <c r="N110" s="10"/>
      <c r="O110" s="10"/>
    </row>
    <row r="111" spans="1:15">
      <c r="A111" s="10"/>
      <c r="B111" s="10"/>
      <c r="C111" s="10"/>
      <c r="D111" s="10"/>
      <c r="E111" s="10"/>
      <c r="F111" s="10"/>
      <c r="G111" s="10"/>
      <c r="H111" s="10"/>
      <c r="I111" s="10"/>
      <c r="J111" s="10"/>
      <c r="K111" s="10"/>
      <c r="L111" s="10"/>
      <c r="M111" s="10"/>
      <c r="N111" s="10"/>
      <c r="O111" s="10"/>
    </row>
    <row r="112" spans="1:15">
      <c r="A112" s="10"/>
      <c r="B112" s="10"/>
      <c r="C112" s="10"/>
      <c r="D112" s="10"/>
      <c r="E112" s="10"/>
      <c r="F112" s="10"/>
      <c r="G112" s="10"/>
      <c r="H112" s="10"/>
      <c r="I112" s="10"/>
      <c r="J112" s="10"/>
      <c r="K112" s="10"/>
      <c r="L112" s="10"/>
      <c r="M112" s="10"/>
      <c r="N112" s="10"/>
      <c r="O112" s="10"/>
    </row>
    <row r="113" spans="1:15">
      <c r="A113" s="10"/>
      <c r="B113" s="10"/>
      <c r="C113" s="10"/>
      <c r="D113" s="10"/>
      <c r="E113" s="10"/>
      <c r="F113" s="10"/>
      <c r="G113" s="10"/>
      <c r="H113" s="10"/>
      <c r="I113" s="10"/>
      <c r="J113" s="10"/>
      <c r="K113" s="10"/>
      <c r="L113" s="10"/>
      <c r="M113" s="10"/>
      <c r="N113" s="10"/>
      <c r="O113" s="10"/>
    </row>
    <row r="114" spans="1:15">
      <c r="A114" s="10"/>
      <c r="B114" s="10"/>
      <c r="C114" s="10"/>
      <c r="D114" s="10"/>
      <c r="E114" s="10"/>
      <c r="F114" s="10"/>
      <c r="G114" s="10"/>
      <c r="H114" s="10"/>
      <c r="I114" s="10"/>
      <c r="J114" s="10"/>
      <c r="K114" s="10"/>
      <c r="L114" s="10"/>
      <c r="M114" s="10"/>
      <c r="N114" s="10"/>
      <c r="O114" s="10"/>
    </row>
    <row r="115" spans="1:15">
      <c r="A115" s="10"/>
      <c r="B115" s="10"/>
      <c r="C115" s="10"/>
      <c r="D115" s="10"/>
      <c r="E115" s="10"/>
      <c r="F115" s="10"/>
      <c r="G115" s="10"/>
      <c r="H115" s="10"/>
      <c r="I115" s="10"/>
      <c r="J115" s="10"/>
      <c r="K115" s="10"/>
      <c r="L115" s="10"/>
      <c r="M115" s="10"/>
      <c r="N115" s="10"/>
      <c r="O115" s="10"/>
    </row>
    <row r="116" spans="1:15">
      <c r="A116" s="10"/>
      <c r="B116" s="10"/>
      <c r="C116" s="10"/>
      <c r="D116" s="10"/>
      <c r="E116" s="10"/>
      <c r="F116" s="10"/>
      <c r="G116" s="10"/>
      <c r="H116" s="10"/>
      <c r="I116" s="10"/>
      <c r="J116" s="10"/>
      <c r="K116" s="10"/>
      <c r="L116" s="10"/>
      <c r="M116" s="10"/>
      <c r="N116" s="10"/>
      <c r="O116" s="10"/>
    </row>
    <row r="117" spans="1:15">
      <c r="A117" s="10"/>
      <c r="B117" s="10"/>
      <c r="C117" s="10"/>
      <c r="D117" s="10"/>
      <c r="E117" s="10"/>
      <c r="F117" s="10"/>
      <c r="G117" s="10"/>
      <c r="H117" s="10"/>
      <c r="I117" s="10"/>
      <c r="J117" s="10"/>
      <c r="K117" s="10"/>
      <c r="L117" s="10"/>
      <c r="M117" s="10"/>
      <c r="N117" s="10"/>
      <c r="O117" s="10"/>
    </row>
    <row r="118" spans="1:15">
      <c r="A118" s="10"/>
      <c r="B118" s="10"/>
      <c r="C118" s="10"/>
      <c r="D118" s="10"/>
      <c r="E118" s="10"/>
      <c r="F118" s="10"/>
      <c r="G118" s="10"/>
      <c r="H118" s="10"/>
      <c r="I118" s="10"/>
      <c r="J118" s="10"/>
      <c r="K118" s="10"/>
      <c r="L118" s="10"/>
      <c r="M118" s="10"/>
      <c r="N118" s="10"/>
      <c r="O118" s="10"/>
    </row>
    <row r="119" spans="1:15">
      <c r="A119" s="10"/>
      <c r="B119" s="10"/>
      <c r="C119" s="10"/>
      <c r="D119" s="10"/>
      <c r="E119" s="10"/>
      <c r="F119" s="10"/>
      <c r="G119" s="10"/>
      <c r="H119" s="10"/>
      <c r="I119" s="10"/>
      <c r="J119" s="10"/>
      <c r="K119" s="10"/>
      <c r="L119" s="10"/>
      <c r="M119" s="10"/>
      <c r="N119" s="10"/>
      <c r="O119" s="10"/>
    </row>
    <row r="120" spans="1:15">
      <c r="A120" s="10"/>
      <c r="B120" s="10"/>
      <c r="C120" s="10"/>
      <c r="D120" s="10"/>
      <c r="E120" s="10"/>
      <c r="F120" s="10"/>
      <c r="G120" s="10"/>
      <c r="H120" s="10"/>
      <c r="I120" s="10"/>
      <c r="J120" s="10"/>
      <c r="K120" s="10"/>
      <c r="L120" s="10"/>
      <c r="M120" s="10"/>
      <c r="N120" s="10"/>
      <c r="O120" s="10"/>
    </row>
    <row r="121" spans="1:15">
      <c r="A121" s="10"/>
      <c r="B121" s="10"/>
      <c r="C121" s="10"/>
      <c r="D121" s="10"/>
      <c r="E121" s="10"/>
      <c r="F121" s="10"/>
      <c r="G121" s="10"/>
      <c r="H121" s="10"/>
      <c r="I121" s="10"/>
      <c r="J121" s="10"/>
      <c r="K121" s="10"/>
      <c r="L121" s="10"/>
      <c r="M121" s="10"/>
      <c r="N121" s="10"/>
      <c r="O121" s="10"/>
    </row>
    <row r="122" spans="1:15">
      <c r="A122" s="10"/>
      <c r="B122" s="10"/>
      <c r="C122" s="10"/>
      <c r="D122" s="10"/>
      <c r="E122" s="10"/>
      <c r="F122" s="10"/>
      <c r="G122" s="10"/>
      <c r="H122" s="10"/>
      <c r="I122" s="10"/>
      <c r="J122" s="10"/>
      <c r="K122" s="10"/>
      <c r="L122" s="10"/>
      <c r="M122" s="10"/>
      <c r="N122" s="10"/>
      <c r="O122" s="10"/>
    </row>
    <row r="123" spans="1:15">
      <c r="A123" s="10"/>
      <c r="B123" s="10"/>
      <c r="C123" s="10"/>
      <c r="D123" s="10"/>
      <c r="E123" s="10"/>
      <c r="F123" s="10"/>
      <c r="G123" s="10"/>
      <c r="H123" s="10"/>
      <c r="I123" s="10"/>
      <c r="J123" s="10"/>
      <c r="K123" s="10"/>
      <c r="L123" s="10"/>
      <c r="M123" s="10"/>
      <c r="N123" s="10"/>
      <c r="O123" s="10"/>
    </row>
    <row r="124" spans="1:15">
      <c r="A124" s="10"/>
      <c r="B124" s="10"/>
      <c r="C124" s="10"/>
      <c r="D124" s="10"/>
      <c r="E124" s="10"/>
      <c r="F124" s="10"/>
      <c r="G124" s="10"/>
      <c r="H124" s="10"/>
      <c r="I124" s="10"/>
      <c r="J124" s="10"/>
      <c r="K124" s="10"/>
      <c r="L124" s="10"/>
      <c r="M124" s="10"/>
      <c r="N124" s="10"/>
      <c r="O124" s="10"/>
    </row>
    <row r="125" spans="1:15">
      <c r="A125" s="10"/>
      <c r="B125" s="10"/>
      <c r="C125" s="10"/>
      <c r="D125" s="10"/>
      <c r="E125" s="10"/>
      <c r="F125" s="10"/>
      <c r="G125" s="10"/>
      <c r="H125" s="10"/>
      <c r="I125" s="10"/>
      <c r="J125" s="10"/>
      <c r="K125" s="10"/>
      <c r="L125" s="10"/>
      <c r="M125" s="10"/>
      <c r="N125" s="10"/>
      <c r="O125" s="10"/>
    </row>
    <row r="126" spans="1:15">
      <c r="A126" s="10"/>
      <c r="B126" s="10"/>
      <c r="C126" s="10"/>
      <c r="D126" s="10"/>
      <c r="E126" s="10"/>
      <c r="F126" s="10"/>
      <c r="G126" s="10"/>
      <c r="H126" s="10"/>
      <c r="I126" s="10"/>
      <c r="J126" s="10"/>
      <c r="K126" s="10"/>
      <c r="L126" s="10"/>
      <c r="M126" s="10"/>
      <c r="N126" s="10"/>
      <c r="O126" s="10"/>
    </row>
    <row r="127" spans="1:15">
      <c r="A127" s="10"/>
      <c r="B127" s="10"/>
      <c r="C127" s="10"/>
      <c r="D127" s="10"/>
      <c r="E127" s="10"/>
      <c r="F127" s="10"/>
      <c r="G127" s="10"/>
      <c r="H127" s="10"/>
      <c r="I127" s="10"/>
      <c r="J127" s="10"/>
      <c r="K127" s="10"/>
      <c r="L127" s="10"/>
      <c r="M127" s="10"/>
      <c r="N127" s="10"/>
      <c r="O127" s="10"/>
    </row>
    <row r="128" spans="1:15">
      <c r="A128" s="10"/>
      <c r="B128" s="10"/>
      <c r="C128" s="10"/>
      <c r="D128" s="10"/>
      <c r="E128" s="10"/>
      <c r="F128" s="10"/>
      <c r="G128" s="10"/>
      <c r="H128" s="10"/>
      <c r="I128" s="10"/>
      <c r="J128" s="10"/>
      <c r="K128" s="10"/>
      <c r="L128" s="10"/>
      <c r="M128" s="10"/>
      <c r="N128" s="10"/>
      <c r="O128" s="10"/>
    </row>
    <row r="129" spans="1:15">
      <c r="A129" s="10"/>
      <c r="B129" s="10"/>
      <c r="C129" s="10"/>
      <c r="D129" s="10"/>
      <c r="E129" s="10"/>
      <c r="F129" s="10"/>
      <c r="G129" s="10"/>
      <c r="H129" s="10"/>
      <c r="I129" s="10"/>
      <c r="J129" s="10"/>
      <c r="K129" s="10"/>
      <c r="L129" s="10"/>
      <c r="M129" s="10"/>
      <c r="N129" s="10"/>
      <c r="O129" s="10"/>
    </row>
    <row r="130" spans="1:15">
      <c r="A130" s="10"/>
      <c r="B130" s="10"/>
      <c r="C130" s="10"/>
      <c r="D130" s="10"/>
      <c r="E130" s="10"/>
      <c r="F130" s="10"/>
      <c r="G130" s="10"/>
      <c r="H130" s="10"/>
      <c r="I130" s="10"/>
      <c r="J130" s="10"/>
      <c r="K130" s="10"/>
      <c r="L130" s="10"/>
      <c r="M130" s="10"/>
      <c r="N130" s="10"/>
      <c r="O130" s="10"/>
    </row>
    <row r="131" spans="1:15">
      <c r="A131" s="10"/>
      <c r="B131" s="10"/>
      <c r="C131" s="10"/>
      <c r="D131" s="10"/>
      <c r="E131" s="10"/>
      <c r="F131" s="10"/>
      <c r="G131" s="10"/>
      <c r="H131" s="10"/>
      <c r="I131" s="10"/>
      <c r="J131" s="10"/>
      <c r="K131" s="10"/>
      <c r="L131" s="10"/>
      <c r="M131" s="10"/>
      <c r="N131" s="10"/>
      <c r="O131" s="10"/>
    </row>
    <row r="132" spans="1:15">
      <c r="A132" s="10"/>
      <c r="B132" s="10"/>
      <c r="C132" s="10"/>
      <c r="D132" s="10"/>
      <c r="E132" s="10"/>
      <c r="F132" s="10"/>
      <c r="G132" s="10"/>
      <c r="H132" s="10"/>
      <c r="I132" s="10"/>
      <c r="J132" s="10"/>
      <c r="K132" s="10"/>
      <c r="L132" s="10"/>
      <c r="M132" s="10"/>
      <c r="N132" s="10"/>
      <c r="O132" s="10"/>
    </row>
    <row r="133" spans="1:15">
      <c r="A133" s="10"/>
      <c r="B133" s="10"/>
      <c r="C133" s="10"/>
      <c r="D133" s="10"/>
      <c r="E133" s="10"/>
      <c r="F133" s="10"/>
      <c r="G133" s="10"/>
      <c r="H133" s="10"/>
      <c r="I133" s="10"/>
      <c r="J133" s="10"/>
      <c r="K133" s="10"/>
      <c r="L133" s="10"/>
      <c r="M133" s="10"/>
      <c r="N133" s="10"/>
      <c r="O133" s="10"/>
    </row>
    <row r="134" spans="1:15">
      <c r="A134" s="10"/>
      <c r="B134" s="10"/>
      <c r="C134" s="10"/>
      <c r="D134" s="10"/>
      <c r="E134" s="10"/>
      <c r="F134" s="10"/>
      <c r="G134" s="10"/>
      <c r="H134" s="10"/>
      <c r="I134" s="10"/>
      <c r="J134" s="10"/>
      <c r="K134" s="10"/>
      <c r="L134" s="10"/>
      <c r="M134" s="10"/>
      <c r="N134" s="10"/>
      <c r="O134" s="10"/>
    </row>
    <row r="135" spans="1:15">
      <c r="A135" s="10"/>
      <c r="B135" s="10"/>
      <c r="C135" s="10"/>
      <c r="D135" s="10"/>
      <c r="E135" s="10"/>
      <c r="F135" s="10"/>
      <c r="G135" s="10"/>
      <c r="H135" s="10"/>
      <c r="I135" s="10"/>
      <c r="J135" s="10"/>
      <c r="K135" s="10"/>
      <c r="L135" s="10"/>
      <c r="M135" s="10"/>
      <c r="N135" s="10"/>
      <c r="O135" s="10"/>
    </row>
    <row r="136" spans="1:15">
      <c r="A136" s="10"/>
      <c r="B136" s="10"/>
      <c r="C136" s="10"/>
      <c r="D136" s="10"/>
      <c r="E136" s="10"/>
      <c r="F136" s="10"/>
      <c r="G136" s="10"/>
      <c r="H136" s="10"/>
      <c r="I136" s="10"/>
      <c r="J136" s="10"/>
      <c r="K136" s="10"/>
      <c r="L136" s="10"/>
      <c r="M136" s="10"/>
      <c r="N136" s="10"/>
      <c r="O136" s="10"/>
    </row>
    <row r="137" spans="1:15">
      <c r="A137" s="10"/>
      <c r="B137" s="10"/>
      <c r="C137" s="10"/>
      <c r="D137" s="10"/>
      <c r="E137" s="10"/>
      <c r="F137" s="10"/>
      <c r="G137" s="10"/>
      <c r="H137" s="10"/>
      <c r="I137" s="10"/>
      <c r="J137" s="10"/>
      <c r="K137" s="10"/>
      <c r="L137" s="10"/>
      <c r="M137" s="10"/>
      <c r="N137" s="10"/>
      <c r="O137" s="10"/>
    </row>
    <row r="138" spans="1:15">
      <c r="A138" s="10"/>
      <c r="B138" s="10"/>
      <c r="C138" s="10"/>
      <c r="D138" s="10"/>
      <c r="E138" s="10"/>
      <c r="F138" s="10"/>
      <c r="G138" s="10"/>
      <c r="H138" s="10"/>
      <c r="I138" s="10"/>
      <c r="J138" s="10"/>
      <c r="K138" s="10"/>
      <c r="L138" s="10"/>
      <c r="M138" s="10"/>
      <c r="N138" s="10"/>
      <c r="O138" s="10"/>
    </row>
    <row r="139" spans="1:15">
      <c r="A139" s="10"/>
      <c r="B139" s="10"/>
      <c r="C139" s="10"/>
      <c r="D139" s="10"/>
      <c r="E139" s="10"/>
      <c r="F139" s="10"/>
      <c r="G139" s="10"/>
      <c r="H139" s="10"/>
      <c r="I139" s="10"/>
      <c r="J139" s="10"/>
      <c r="K139" s="10"/>
      <c r="L139" s="10"/>
      <c r="M139" s="10"/>
      <c r="N139" s="10"/>
      <c r="O139" s="10"/>
    </row>
    <row r="140" spans="1:15">
      <c r="A140" s="10"/>
      <c r="B140" s="10"/>
      <c r="C140" s="10"/>
      <c r="D140" s="10"/>
      <c r="E140" s="10"/>
      <c r="F140" s="10"/>
      <c r="G140" s="10"/>
      <c r="H140" s="10"/>
      <c r="I140" s="10"/>
      <c r="J140" s="10"/>
      <c r="K140" s="10"/>
      <c r="L140" s="10"/>
      <c r="M140" s="10"/>
      <c r="N140" s="10"/>
      <c r="O140" s="10"/>
    </row>
    <row r="141" spans="1:15">
      <c r="A141" s="10"/>
      <c r="B141" s="10"/>
      <c r="C141" s="10"/>
      <c r="D141" s="10"/>
      <c r="E141" s="10"/>
      <c r="F141" s="10"/>
      <c r="G141" s="10"/>
      <c r="H141" s="10"/>
      <c r="I141" s="10"/>
      <c r="J141" s="10"/>
      <c r="K141" s="10"/>
      <c r="L141" s="10"/>
      <c r="M141" s="10"/>
      <c r="N141" s="10"/>
      <c r="O141" s="10"/>
    </row>
    <row r="142" spans="1:15">
      <c r="A142" s="10"/>
      <c r="B142" s="10"/>
      <c r="C142" s="10"/>
      <c r="D142" s="10"/>
      <c r="E142" s="10"/>
      <c r="F142" s="10"/>
      <c r="G142" s="10"/>
      <c r="H142" s="10"/>
      <c r="I142" s="10"/>
      <c r="J142" s="10"/>
      <c r="K142" s="10"/>
      <c r="L142" s="10"/>
      <c r="M142" s="10"/>
      <c r="N142" s="10"/>
      <c r="O142" s="10"/>
    </row>
    <row r="143" spans="1:15">
      <c r="A143" s="10"/>
      <c r="B143" s="10"/>
      <c r="C143" s="10"/>
      <c r="D143" s="10"/>
      <c r="E143" s="10"/>
      <c r="F143" s="10"/>
      <c r="G143" s="10"/>
      <c r="H143" s="10"/>
      <c r="I143" s="10"/>
      <c r="J143" s="10"/>
      <c r="K143" s="10"/>
      <c r="L143" s="10"/>
      <c r="M143" s="10"/>
      <c r="N143" s="10"/>
      <c r="O143" s="10"/>
    </row>
    <row r="144" spans="1:15">
      <c r="A144" s="10"/>
      <c r="B144" s="10"/>
      <c r="C144" s="10"/>
      <c r="D144" s="10"/>
      <c r="E144" s="10"/>
      <c r="F144" s="10"/>
      <c r="G144" s="10"/>
      <c r="H144" s="10"/>
      <c r="I144" s="10"/>
      <c r="J144" s="10"/>
      <c r="K144" s="10"/>
      <c r="L144" s="10"/>
      <c r="M144" s="10"/>
      <c r="N144" s="10"/>
      <c r="O144" s="10"/>
    </row>
    <row r="145" spans="1:15">
      <c r="A145" s="10"/>
      <c r="B145" s="10"/>
      <c r="C145" s="10"/>
      <c r="D145" s="10"/>
      <c r="E145" s="10"/>
      <c r="F145" s="10"/>
      <c r="G145" s="10"/>
      <c r="H145" s="10"/>
      <c r="I145" s="10"/>
      <c r="J145" s="10"/>
      <c r="K145" s="10"/>
      <c r="L145" s="10"/>
      <c r="M145" s="10"/>
      <c r="N145" s="10"/>
      <c r="O145" s="10"/>
    </row>
    <row r="146" spans="1:15">
      <c r="A146" s="10"/>
      <c r="B146" s="10"/>
      <c r="C146" s="10"/>
      <c r="D146" s="10"/>
      <c r="E146" s="10"/>
      <c r="F146" s="10"/>
      <c r="G146" s="10"/>
      <c r="H146" s="10"/>
      <c r="I146" s="10"/>
      <c r="J146" s="10"/>
      <c r="K146" s="10"/>
      <c r="L146" s="10"/>
      <c r="M146" s="10"/>
      <c r="N146" s="10"/>
      <c r="O146" s="10"/>
    </row>
    <row r="147" spans="1:15">
      <c r="A147" s="10"/>
      <c r="B147" s="10"/>
      <c r="C147" s="10"/>
      <c r="D147" s="10"/>
      <c r="E147" s="10"/>
      <c r="F147" s="10"/>
      <c r="G147" s="10"/>
      <c r="H147" s="10"/>
      <c r="I147" s="10"/>
      <c r="J147" s="10"/>
      <c r="K147" s="10"/>
      <c r="L147" s="10"/>
      <c r="M147" s="10"/>
      <c r="N147" s="10"/>
      <c r="O147" s="10"/>
    </row>
    <row r="148" spans="1:15">
      <c r="A148" s="10"/>
      <c r="B148" s="10"/>
      <c r="C148" s="10"/>
      <c r="D148" s="10"/>
      <c r="E148" s="10"/>
      <c r="F148" s="10"/>
      <c r="G148" s="10"/>
      <c r="H148" s="10"/>
      <c r="I148" s="10"/>
      <c r="J148" s="10"/>
      <c r="K148" s="10"/>
      <c r="L148" s="10"/>
      <c r="M148" s="10"/>
      <c r="N148" s="10"/>
      <c r="O148" s="10"/>
    </row>
    <row r="149" spans="1:15">
      <c r="A149" s="10"/>
      <c r="B149" s="10"/>
      <c r="C149" s="10"/>
      <c r="D149" s="10"/>
      <c r="E149" s="10"/>
      <c r="F149" s="10"/>
      <c r="G149" s="10"/>
      <c r="H149" s="10"/>
      <c r="I149" s="10"/>
      <c r="J149" s="10"/>
      <c r="K149" s="10"/>
      <c r="L149" s="10"/>
      <c r="M149" s="10"/>
      <c r="N149" s="10"/>
      <c r="O149" s="10"/>
    </row>
    <row r="150" spans="1:15">
      <c r="A150" s="10"/>
      <c r="B150" s="10"/>
      <c r="C150" s="10"/>
      <c r="D150" s="10"/>
      <c r="E150" s="10"/>
      <c r="F150" s="10"/>
      <c r="G150" s="10"/>
      <c r="H150" s="10"/>
      <c r="I150" s="10"/>
      <c r="J150" s="10"/>
      <c r="K150" s="10"/>
      <c r="L150" s="10"/>
      <c r="M150" s="10"/>
      <c r="N150" s="10"/>
      <c r="O150" s="10"/>
    </row>
  </sheetData>
  <autoFilter xmlns:etc="http://www.wps.cn/officeDocument/2017/etCustomData" ref="A3:O17" etc:filterBottomFollowUsedRange="0">
    <extLst/>
  </autoFilter>
  <mergeCells count="2">
    <mergeCell ref="A1:O1"/>
    <mergeCell ref="A2:O2"/>
  </mergeCell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50"/>
  <sheetViews>
    <sheetView workbookViewId="0">
      <selection activeCell="J5" sqref="J5"/>
    </sheetView>
  </sheetViews>
  <sheetFormatPr defaultColWidth="9" defaultRowHeight="13.5"/>
  <cols>
    <col min="1" max="1" width="6.625" customWidth="1"/>
    <col min="2" max="2" width="10" customWidth="1"/>
    <col min="3" max="3" width="8.625" customWidth="1"/>
    <col min="4" max="4" width="6.125" customWidth="1"/>
    <col min="5" max="5" width="14.5" customWidth="1"/>
    <col min="6" max="6" width="6.125" customWidth="1"/>
    <col min="7" max="7" width="8.875" customWidth="1"/>
    <col min="8" max="8" width="18.25" customWidth="1"/>
    <col min="9" max="9" width="15.375" customWidth="1"/>
    <col min="10" max="10" width="43.875" customWidth="1"/>
    <col min="11" max="11" width="36.25" customWidth="1"/>
    <col min="12" max="13" width="6.125" customWidth="1"/>
    <col min="14" max="14" width="15.875" customWidth="1"/>
    <col min="15" max="15" width="8.625" customWidth="1"/>
  </cols>
  <sheetData>
    <row r="1" s="1" customFormat="1" ht="22.5" spans="1:15">
      <c r="A1" s="3" t="s">
        <v>1167</v>
      </c>
      <c r="B1" s="3"/>
      <c r="C1" s="4"/>
      <c r="D1" s="4"/>
      <c r="E1" s="3"/>
      <c r="F1" s="4"/>
      <c r="G1" s="4"/>
      <c r="H1" s="4"/>
      <c r="I1" s="3"/>
      <c r="J1" s="3"/>
      <c r="K1" s="3"/>
      <c r="L1" s="3"/>
      <c r="M1" s="3"/>
      <c r="N1" s="3"/>
      <c r="O1" s="3"/>
    </row>
    <row r="2" s="1" customFormat="1" ht="16.5" spans="1:15">
      <c r="A2" s="5" t="s">
        <v>994</v>
      </c>
      <c r="B2" s="6"/>
      <c r="C2" s="6"/>
      <c r="D2" s="6"/>
      <c r="E2" s="6"/>
      <c r="F2" s="6"/>
      <c r="G2" s="6"/>
      <c r="H2" s="6"/>
      <c r="I2" s="6"/>
      <c r="J2" s="6"/>
      <c r="K2" s="6"/>
      <c r="L2" s="6"/>
      <c r="M2" s="6"/>
      <c r="N2" s="6"/>
      <c r="O2" s="6"/>
    </row>
    <row r="3" s="2" customFormat="1" ht="16.5" spans="1:15">
      <c r="A3" s="7" t="s">
        <v>2</v>
      </c>
      <c r="B3" s="8" t="s">
        <v>3</v>
      </c>
      <c r="C3" s="8" t="s">
        <v>4</v>
      </c>
      <c r="D3" s="8" t="s">
        <v>5</v>
      </c>
      <c r="E3" s="8" t="s">
        <v>6</v>
      </c>
      <c r="F3" s="8" t="s">
        <v>7</v>
      </c>
      <c r="G3" s="8" t="s">
        <v>8</v>
      </c>
      <c r="H3" s="8" t="s">
        <v>9</v>
      </c>
      <c r="I3" s="7" t="s">
        <v>10</v>
      </c>
      <c r="J3" s="7" t="s">
        <v>11</v>
      </c>
      <c r="K3" s="7" t="s">
        <v>13</v>
      </c>
      <c r="L3" s="7" t="s">
        <v>14</v>
      </c>
      <c r="M3" s="11" t="s">
        <v>15</v>
      </c>
      <c r="N3" s="11" t="s">
        <v>16</v>
      </c>
      <c r="O3" s="7" t="s">
        <v>17</v>
      </c>
    </row>
    <row r="4" ht="27" spans="1:15">
      <c r="A4" s="9" t="s">
        <v>18</v>
      </c>
      <c r="B4" s="9" t="s">
        <v>1168</v>
      </c>
      <c r="C4" s="9" t="s">
        <v>20</v>
      </c>
      <c r="D4" s="9">
        <v>1</v>
      </c>
      <c r="E4" s="9" t="s">
        <v>1169</v>
      </c>
      <c r="F4" s="9">
        <v>2</v>
      </c>
      <c r="G4" s="9" t="s">
        <v>1170</v>
      </c>
      <c r="H4" s="9" t="s">
        <v>1171</v>
      </c>
      <c r="I4" s="23" t="s">
        <v>75</v>
      </c>
      <c r="J4" s="9" t="s">
        <v>1172</v>
      </c>
      <c r="K4" s="9" t="s">
        <v>1173</v>
      </c>
      <c r="L4" s="9"/>
      <c r="M4" s="9"/>
      <c r="N4" s="9"/>
      <c r="O4" s="9"/>
    </row>
    <row r="5" ht="81" spans="1:15">
      <c r="A5" s="9" t="s">
        <v>29</v>
      </c>
      <c r="B5" s="9" t="s">
        <v>1168</v>
      </c>
      <c r="C5" s="9" t="s">
        <v>20</v>
      </c>
      <c r="D5" s="9">
        <v>2</v>
      </c>
      <c r="E5" s="9" t="s">
        <v>1174</v>
      </c>
      <c r="F5" s="9">
        <v>2</v>
      </c>
      <c r="G5" s="9" t="s">
        <v>1175</v>
      </c>
      <c r="H5" s="9" t="s">
        <v>1176</v>
      </c>
      <c r="I5" s="23" t="s">
        <v>75</v>
      </c>
      <c r="J5" s="9" t="s">
        <v>1177</v>
      </c>
      <c r="K5" s="9" t="s">
        <v>1178</v>
      </c>
      <c r="L5" s="9"/>
      <c r="M5" s="9"/>
      <c r="N5" s="9"/>
      <c r="O5" s="9"/>
    </row>
    <row r="6" ht="40.5" spans="1:15">
      <c r="A6" s="9" t="s">
        <v>34</v>
      </c>
      <c r="B6" s="9" t="s">
        <v>1168</v>
      </c>
      <c r="C6" s="9" t="s">
        <v>20</v>
      </c>
      <c r="D6" s="9">
        <v>3</v>
      </c>
      <c r="E6" s="9" t="s">
        <v>1179</v>
      </c>
      <c r="F6" s="9">
        <v>2</v>
      </c>
      <c r="G6" s="9" t="s">
        <v>1180</v>
      </c>
      <c r="H6" s="9" t="s">
        <v>1181</v>
      </c>
      <c r="I6" s="23" t="s">
        <v>75</v>
      </c>
      <c r="J6" s="9" t="s">
        <v>1182</v>
      </c>
      <c r="K6" s="9" t="s">
        <v>1183</v>
      </c>
      <c r="L6" s="9"/>
      <c r="M6" s="9"/>
      <c r="N6" s="9"/>
      <c r="O6" s="9"/>
    </row>
    <row r="7" ht="25.5" spans="1:15">
      <c r="A7" s="9" t="s">
        <v>39</v>
      </c>
      <c r="B7" s="9" t="s">
        <v>1168</v>
      </c>
      <c r="C7" s="9" t="s">
        <v>20</v>
      </c>
      <c r="D7" s="9">
        <v>4</v>
      </c>
      <c r="E7" s="9" t="s">
        <v>1184</v>
      </c>
      <c r="F7" s="9">
        <v>2</v>
      </c>
      <c r="G7" s="9" t="s">
        <v>1185</v>
      </c>
      <c r="H7" s="9" t="s">
        <v>1186</v>
      </c>
      <c r="I7" s="23" t="s">
        <v>75</v>
      </c>
      <c r="J7" s="9" t="s">
        <v>1187</v>
      </c>
      <c r="K7" s="29" t="s">
        <v>1188</v>
      </c>
      <c r="L7" s="9"/>
      <c r="M7" s="9"/>
      <c r="N7" s="9"/>
      <c r="O7" s="9"/>
    </row>
    <row r="8" ht="25.5" spans="1:15">
      <c r="A8" s="9" t="s">
        <v>44</v>
      </c>
      <c r="B8" s="9" t="s">
        <v>1168</v>
      </c>
      <c r="C8" s="9" t="s">
        <v>20</v>
      </c>
      <c r="D8" s="9">
        <v>5</v>
      </c>
      <c r="E8" s="9" t="s">
        <v>1189</v>
      </c>
      <c r="F8" s="9">
        <v>2</v>
      </c>
      <c r="G8" s="9" t="s">
        <v>1190</v>
      </c>
      <c r="H8" s="9" t="s">
        <v>1191</v>
      </c>
      <c r="I8" s="23" t="s">
        <v>75</v>
      </c>
      <c r="J8" s="9" t="s">
        <v>1192</v>
      </c>
      <c r="K8" s="9" t="s">
        <v>1193</v>
      </c>
      <c r="L8" s="9"/>
      <c r="M8" s="9"/>
      <c r="N8" s="9"/>
      <c r="O8" s="9"/>
    </row>
    <row r="9" ht="25.5" spans="1:15">
      <c r="A9" s="9" t="s">
        <v>1194</v>
      </c>
      <c r="B9" s="9" t="s">
        <v>1168</v>
      </c>
      <c r="C9" s="9" t="s">
        <v>20</v>
      </c>
      <c r="D9" s="9">
        <v>6</v>
      </c>
      <c r="E9" s="9" t="s">
        <v>1195</v>
      </c>
      <c r="F9" s="9">
        <v>2</v>
      </c>
      <c r="G9" s="9" t="s">
        <v>1196</v>
      </c>
      <c r="H9" s="29" t="s">
        <v>1197</v>
      </c>
      <c r="I9" s="23" t="s">
        <v>75</v>
      </c>
      <c r="J9" s="9" t="s">
        <v>1198</v>
      </c>
      <c r="K9" s="9" t="s">
        <v>1199</v>
      </c>
      <c r="L9" s="9"/>
      <c r="M9" s="9"/>
      <c r="N9" s="9"/>
      <c r="O9" s="9"/>
    </row>
    <row r="10" ht="99" spans="1:15">
      <c r="A10" s="9" t="s">
        <v>1200</v>
      </c>
      <c r="B10" s="26" t="s">
        <v>1201</v>
      </c>
      <c r="C10" s="9" t="s">
        <v>1202</v>
      </c>
      <c r="D10" s="9">
        <v>7</v>
      </c>
      <c r="E10" s="26" t="s">
        <v>1203</v>
      </c>
      <c r="F10" s="26">
        <v>1</v>
      </c>
      <c r="G10" s="26" t="s">
        <v>1204</v>
      </c>
      <c r="H10" s="26" t="s">
        <v>1203</v>
      </c>
      <c r="I10" s="26" t="s">
        <v>1205</v>
      </c>
      <c r="J10" s="26" t="s">
        <v>1206</v>
      </c>
      <c r="K10" s="26" t="s">
        <v>1207</v>
      </c>
      <c r="L10" s="26" t="s">
        <v>179</v>
      </c>
      <c r="M10" s="26">
        <v>1</v>
      </c>
      <c r="N10" s="26" t="str">
        <f>_xlfn.DISPIMG("ID_312CC1559FE1457894142B4F7AFF11FF",1)</f>
        <v>=DISPIMG("ID_312CC1559FE1457894142B4F7AFF11FF",1)</v>
      </c>
      <c r="O10" s="9" t="str">
        <f>_xlfn.DISPIMG("ID_BE817C2263F84B559D7B13595F289AD1",1)</f>
        <v>=DISPIMG("ID_BE817C2263F84B559D7B13595F289AD1",1)</v>
      </c>
    </row>
    <row r="11" ht="99" spans="1:15">
      <c r="A11" s="9" t="s">
        <v>1208</v>
      </c>
      <c r="B11" s="26" t="s">
        <v>1209</v>
      </c>
      <c r="C11" s="9" t="s">
        <v>1202</v>
      </c>
      <c r="D11" s="9">
        <v>8</v>
      </c>
      <c r="E11" s="26" t="s">
        <v>1210</v>
      </c>
      <c r="F11" s="26">
        <v>1</v>
      </c>
      <c r="G11" s="26" t="s">
        <v>1211</v>
      </c>
      <c r="H11" s="26" t="s">
        <v>1210</v>
      </c>
      <c r="I11" s="26" t="s">
        <v>1205</v>
      </c>
      <c r="J11" s="26" t="s">
        <v>1212</v>
      </c>
      <c r="K11" s="26" t="s">
        <v>1213</v>
      </c>
      <c r="L11" s="26" t="s">
        <v>179</v>
      </c>
      <c r="M11" s="26">
        <v>1</v>
      </c>
      <c r="N11" s="26" t="str">
        <f>_xlfn.DISPIMG("ID_56FB3CE5A4BB47138F9471E54EB3FD3D",1)</f>
        <v>=DISPIMG("ID_56FB3CE5A4BB47138F9471E54EB3FD3D",1)</v>
      </c>
      <c r="O11" s="9" t="str">
        <f>_xlfn.DISPIMG("ID_5ED7E19E2EFD46799241DC1B3E432C63",1)</f>
        <v>=DISPIMG("ID_5ED7E19E2EFD46799241DC1B3E432C63",1)</v>
      </c>
    </row>
    <row r="12" ht="115.5" spans="1:15">
      <c r="A12" s="9" t="s">
        <v>1214</v>
      </c>
      <c r="B12" s="26" t="s">
        <v>1215</v>
      </c>
      <c r="C12" s="9" t="s">
        <v>1202</v>
      </c>
      <c r="D12" s="9">
        <v>9</v>
      </c>
      <c r="E12" s="26" t="s">
        <v>1216</v>
      </c>
      <c r="F12" s="26">
        <v>1</v>
      </c>
      <c r="G12" s="26" t="s">
        <v>1217</v>
      </c>
      <c r="H12" s="26" t="s">
        <v>1216</v>
      </c>
      <c r="I12" s="26" t="s">
        <v>1205</v>
      </c>
      <c r="J12" s="26" t="s">
        <v>1218</v>
      </c>
      <c r="K12" s="26" t="s">
        <v>1219</v>
      </c>
      <c r="L12" s="26" t="s">
        <v>179</v>
      </c>
      <c r="M12" s="26">
        <v>1</v>
      </c>
      <c r="N12" s="26" t="str">
        <f>_xlfn.DISPIMG("ID_3C41B9B036BB41BB9FACF3E0E3DCE635",1)</f>
        <v>=DISPIMG("ID_3C41B9B036BB41BB9FACF3E0E3DCE635",1)</v>
      </c>
      <c r="O12" s="9" t="str">
        <f>_xlfn.DISPIMG("ID_FF3FF45A2F604DBCBB4CD9E9B8B1D236",1)</f>
        <v>=DISPIMG("ID_FF3FF45A2F604DBCBB4CD9E9B8B1D236",1)</v>
      </c>
    </row>
    <row r="13" ht="115.5" spans="1:15">
      <c r="A13" s="9" t="s">
        <v>1220</v>
      </c>
      <c r="B13" s="26" t="s">
        <v>1221</v>
      </c>
      <c r="C13" s="9" t="s">
        <v>1202</v>
      </c>
      <c r="D13" s="9">
        <v>10</v>
      </c>
      <c r="E13" s="26" t="s">
        <v>1222</v>
      </c>
      <c r="F13" s="26">
        <v>1</v>
      </c>
      <c r="G13" s="26" t="s">
        <v>1223</v>
      </c>
      <c r="H13" s="26" t="s">
        <v>1222</v>
      </c>
      <c r="I13" s="26" t="s">
        <v>1205</v>
      </c>
      <c r="J13" s="26" t="s">
        <v>1224</v>
      </c>
      <c r="K13" s="26" t="s">
        <v>1225</v>
      </c>
      <c r="L13" s="26" t="s">
        <v>179</v>
      </c>
      <c r="M13" s="26">
        <v>1</v>
      </c>
      <c r="N13" s="26" t="str">
        <f>_xlfn.DISPIMG("ID_59928D30A40E432F85D32F6926C850E4",1)</f>
        <v>=DISPIMG("ID_59928D30A40E432F85D32F6926C850E4",1)</v>
      </c>
      <c r="O13" s="9" t="str">
        <f>_xlfn.DISPIMG("ID_0ED2D97B412942C0B24FADC64BD58943",1)</f>
        <v>=DISPIMG("ID_0ED2D97B412942C0B24FADC64BD58943",1)</v>
      </c>
    </row>
    <row r="14" ht="165" spans="1:15">
      <c r="A14" s="9" t="s">
        <v>1226</v>
      </c>
      <c r="B14" s="26" t="s">
        <v>170</v>
      </c>
      <c r="C14" s="9" t="s">
        <v>1202</v>
      </c>
      <c r="D14" s="9">
        <v>11</v>
      </c>
      <c r="E14" s="26" t="s">
        <v>173</v>
      </c>
      <c r="F14" s="26">
        <v>1</v>
      </c>
      <c r="G14" s="26" t="s">
        <v>1227</v>
      </c>
      <c r="H14" s="26" t="s">
        <v>175</v>
      </c>
      <c r="I14" s="26" t="s">
        <v>1228</v>
      </c>
      <c r="J14" s="26" t="s">
        <v>177</v>
      </c>
      <c r="K14" s="26" t="s">
        <v>178</v>
      </c>
      <c r="L14" s="26" t="s">
        <v>179</v>
      </c>
      <c r="M14" s="26">
        <v>1</v>
      </c>
      <c r="N14" s="26" t="str">
        <f>_xlfn.DISPIMG("ID_566E7A33F6E841FFB28AFE4F077B354D",1)</f>
        <v>=DISPIMG("ID_566E7A33F6E841FFB28AFE4F077B354D",1)</v>
      </c>
      <c r="O14" s="9"/>
    </row>
    <row r="15" ht="165" spans="1:15">
      <c r="A15" s="9" t="s">
        <v>1229</v>
      </c>
      <c r="B15" s="26" t="s">
        <v>170</v>
      </c>
      <c r="C15" s="9" t="s">
        <v>1202</v>
      </c>
      <c r="D15" s="9">
        <v>12</v>
      </c>
      <c r="E15" s="26" t="s">
        <v>173</v>
      </c>
      <c r="F15" s="26">
        <v>1</v>
      </c>
      <c r="G15" s="26" t="s">
        <v>565</v>
      </c>
      <c r="H15" s="26" t="s">
        <v>182</v>
      </c>
      <c r="I15" s="26" t="s">
        <v>1228</v>
      </c>
      <c r="J15" s="26" t="s">
        <v>183</v>
      </c>
      <c r="K15" s="26" t="s">
        <v>184</v>
      </c>
      <c r="L15" s="26" t="s">
        <v>179</v>
      </c>
      <c r="M15" s="26">
        <v>1</v>
      </c>
      <c r="N15" s="26" t="str">
        <f>_xlfn.DISPIMG("ID_195B90304BD04F2C8E7A82390269B323",1)</f>
        <v>=DISPIMG("ID_195B90304BD04F2C8E7A82390269B323",1)</v>
      </c>
      <c r="O15" s="9" t="str">
        <f>_xlfn.DISPIMG("ID_0ED7230887FC4439BACE24BFD3FB6776",1)</f>
        <v>=DISPIMG("ID_0ED7230887FC4439BACE24BFD3FB6776",1)</v>
      </c>
    </row>
    <row r="16" ht="165" spans="1:15">
      <c r="A16" s="9" t="s">
        <v>1230</v>
      </c>
      <c r="B16" s="26" t="s">
        <v>170</v>
      </c>
      <c r="C16" s="9" t="s">
        <v>1202</v>
      </c>
      <c r="D16" s="9">
        <v>13</v>
      </c>
      <c r="E16" s="26" t="s">
        <v>173</v>
      </c>
      <c r="F16" s="26">
        <v>1</v>
      </c>
      <c r="G16" s="26" t="s">
        <v>570</v>
      </c>
      <c r="H16" s="26" t="s">
        <v>187</v>
      </c>
      <c r="I16" s="26" t="s">
        <v>1228</v>
      </c>
      <c r="J16" s="26" t="s">
        <v>188</v>
      </c>
      <c r="K16" s="26" t="s">
        <v>189</v>
      </c>
      <c r="L16" s="26" t="s">
        <v>179</v>
      </c>
      <c r="M16" s="26">
        <v>1</v>
      </c>
      <c r="N16" s="26" t="str">
        <f>_xlfn.DISPIMG("ID_F36E62F2D36B41378DAA4568A887FAC0",1)</f>
        <v>=DISPIMG("ID_F36E62F2D36B41378DAA4568A887FAC0",1)</v>
      </c>
      <c r="O16" s="9" t="str">
        <f>_xlfn.DISPIMG("ID_9B1D4ED7ADD24A1D830422ADCB5C70E0",1)</f>
        <v>=DISPIMG("ID_9B1D4ED7ADD24A1D830422ADCB5C70E0",1)</v>
      </c>
    </row>
    <row r="17" ht="165" spans="1:15">
      <c r="A17" s="9" t="s">
        <v>1231</v>
      </c>
      <c r="B17" s="26" t="s">
        <v>170</v>
      </c>
      <c r="C17" s="9" t="s">
        <v>1202</v>
      </c>
      <c r="D17" s="9">
        <v>14</v>
      </c>
      <c r="E17" s="26" t="s">
        <v>173</v>
      </c>
      <c r="F17" s="26">
        <v>1</v>
      </c>
      <c r="G17" s="26" t="s">
        <v>573</v>
      </c>
      <c r="H17" s="26" t="s">
        <v>192</v>
      </c>
      <c r="I17" s="26" t="s">
        <v>1228</v>
      </c>
      <c r="J17" s="26" t="s">
        <v>193</v>
      </c>
      <c r="K17" s="26" t="s">
        <v>194</v>
      </c>
      <c r="L17" s="26" t="s">
        <v>179</v>
      </c>
      <c r="M17" s="26">
        <v>1</v>
      </c>
      <c r="N17" s="26" t="str">
        <f>_xlfn.DISPIMG("ID_DADCD66AC1184D75A99DA324E3DF56F0",1)</f>
        <v>=DISPIMG("ID_DADCD66AC1184D75A99DA324E3DF56F0",1)</v>
      </c>
      <c r="O17" s="9" t="str">
        <f>_xlfn.DISPIMG("ID_F9464917B1184E04AF10A285F4F28623",1)</f>
        <v>=DISPIMG("ID_F9464917B1184E04AF10A285F4F28623",1)</v>
      </c>
    </row>
    <row r="18" ht="165" spans="1:15">
      <c r="A18" s="9" t="s">
        <v>1232</v>
      </c>
      <c r="B18" s="26" t="s">
        <v>170</v>
      </c>
      <c r="C18" s="9" t="s">
        <v>1202</v>
      </c>
      <c r="D18" s="9">
        <v>15</v>
      </c>
      <c r="E18" s="26" t="s">
        <v>173</v>
      </c>
      <c r="F18" s="26">
        <v>1</v>
      </c>
      <c r="G18" s="26" t="s">
        <v>577</v>
      </c>
      <c r="H18" s="26" t="s">
        <v>197</v>
      </c>
      <c r="I18" s="26" t="s">
        <v>1228</v>
      </c>
      <c r="J18" s="26" t="s">
        <v>198</v>
      </c>
      <c r="K18" s="26" t="s">
        <v>199</v>
      </c>
      <c r="L18" s="26" t="s">
        <v>179</v>
      </c>
      <c r="M18" s="26">
        <v>1</v>
      </c>
      <c r="N18" s="26" t="str">
        <f>_xlfn.DISPIMG("ID_67E08042448D405DB6B908A17909CB19",1)</f>
        <v>=DISPIMG("ID_67E08042448D405DB6B908A17909CB19",1)</v>
      </c>
      <c r="O18" s="9" t="str">
        <f>_xlfn.DISPIMG("ID_96A52ECC0EB041DFA65A3F3E45884D77",1)</f>
        <v>=DISPIMG("ID_96A52ECC0EB041DFA65A3F3E45884D77",1)</v>
      </c>
    </row>
    <row r="19" ht="165" spans="1:15">
      <c r="A19" s="9" t="s">
        <v>1233</v>
      </c>
      <c r="B19" s="26" t="s">
        <v>170</v>
      </c>
      <c r="C19" s="9" t="s">
        <v>1202</v>
      </c>
      <c r="D19" s="9">
        <v>16</v>
      </c>
      <c r="E19" s="26" t="s">
        <v>173</v>
      </c>
      <c r="F19" s="26">
        <v>1</v>
      </c>
      <c r="G19" s="26" t="s">
        <v>581</v>
      </c>
      <c r="H19" s="26" t="s">
        <v>202</v>
      </c>
      <c r="I19" s="26" t="s">
        <v>1228</v>
      </c>
      <c r="J19" s="26" t="s">
        <v>203</v>
      </c>
      <c r="K19" s="26" t="s">
        <v>204</v>
      </c>
      <c r="L19" s="26" t="s">
        <v>179</v>
      </c>
      <c r="M19" s="26">
        <v>1</v>
      </c>
      <c r="N19" s="26" t="str">
        <f>_xlfn.DISPIMG("ID_7BA8FA5CBBF04613B13C9FAFB9B038C7",1)</f>
        <v>=DISPIMG("ID_7BA8FA5CBBF04613B13C9FAFB9B038C7",1)</v>
      </c>
      <c r="O19" s="9"/>
    </row>
    <row r="20" ht="165" spans="1:15">
      <c r="A20" s="9" t="s">
        <v>1234</v>
      </c>
      <c r="B20" s="26" t="s">
        <v>170</v>
      </c>
      <c r="C20" s="9" t="s">
        <v>1202</v>
      </c>
      <c r="D20" s="9">
        <v>17</v>
      </c>
      <c r="E20" s="26" t="s">
        <v>173</v>
      </c>
      <c r="F20" s="26">
        <v>1</v>
      </c>
      <c r="G20" s="26" t="s">
        <v>585</v>
      </c>
      <c r="H20" s="26" t="s">
        <v>207</v>
      </c>
      <c r="I20" s="26" t="s">
        <v>1235</v>
      </c>
      <c r="J20" s="26" t="s">
        <v>209</v>
      </c>
      <c r="K20" s="26" t="s">
        <v>210</v>
      </c>
      <c r="L20" s="26" t="s">
        <v>179</v>
      </c>
      <c r="M20" s="26">
        <v>1</v>
      </c>
      <c r="N20" s="26" t="str">
        <f>_xlfn.DISPIMG("ID_FCD0AF4609F44206B7AA7AA86B38632F",1)</f>
        <v>=DISPIMG("ID_FCD0AF4609F44206B7AA7AA86B38632F",1)</v>
      </c>
      <c r="O20" s="9"/>
    </row>
    <row r="21" ht="165" spans="1:15">
      <c r="A21" s="9" t="s">
        <v>1236</v>
      </c>
      <c r="B21" s="26" t="s">
        <v>170</v>
      </c>
      <c r="C21" s="9" t="s">
        <v>1202</v>
      </c>
      <c r="D21" s="9">
        <v>18</v>
      </c>
      <c r="E21" s="26" t="s">
        <v>173</v>
      </c>
      <c r="F21" s="26">
        <v>1</v>
      </c>
      <c r="G21" s="26" t="s">
        <v>590</v>
      </c>
      <c r="H21" s="26" t="s">
        <v>213</v>
      </c>
      <c r="I21" s="26" t="s">
        <v>1235</v>
      </c>
      <c r="J21" s="26" t="s">
        <v>214</v>
      </c>
      <c r="K21" s="26" t="s">
        <v>204</v>
      </c>
      <c r="L21" s="26" t="s">
        <v>179</v>
      </c>
      <c r="M21" s="26">
        <v>1</v>
      </c>
      <c r="N21" s="26" t="str">
        <f>_xlfn.DISPIMG("ID_BFE5417F01FC4E2E8F59E34DAAAA8286",1)</f>
        <v>=DISPIMG("ID_BFE5417F01FC4E2E8F59E34DAAAA8286",1)</v>
      </c>
      <c r="O21" s="9"/>
    </row>
    <row r="22" ht="165" spans="1:15">
      <c r="A22" s="9" t="s">
        <v>1237</v>
      </c>
      <c r="B22" s="26" t="s">
        <v>170</v>
      </c>
      <c r="C22" s="9" t="s">
        <v>1202</v>
      </c>
      <c r="D22" s="9">
        <v>19</v>
      </c>
      <c r="E22" s="26" t="s">
        <v>173</v>
      </c>
      <c r="F22" s="26">
        <v>1</v>
      </c>
      <c r="G22" s="26" t="s">
        <v>594</v>
      </c>
      <c r="H22" s="26" t="s">
        <v>217</v>
      </c>
      <c r="I22" s="26" t="s">
        <v>1238</v>
      </c>
      <c r="J22" s="26" t="s">
        <v>219</v>
      </c>
      <c r="K22" s="26" t="s">
        <v>220</v>
      </c>
      <c r="L22" s="26" t="s">
        <v>179</v>
      </c>
      <c r="M22" s="26">
        <v>1</v>
      </c>
      <c r="N22" s="26" t="str">
        <f>_xlfn.DISPIMG("ID_FEA6A7A969074FF08FDA4287526843AD",1)</f>
        <v>=DISPIMG("ID_FEA6A7A969074FF08FDA4287526843AD",1)</v>
      </c>
      <c r="O22" s="9"/>
    </row>
    <row r="23" ht="181.5" spans="1:15">
      <c r="A23" s="9" t="s">
        <v>1239</v>
      </c>
      <c r="B23" s="26" t="s">
        <v>170</v>
      </c>
      <c r="C23" s="9" t="s">
        <v>1202</v>
      </c>
      <c r="D23" s="9">
        <v>20</v>
      </c>
      <c r="E23" s="26" t="s">
        <v>222</v>
      </c>
      <c r="F23" s="26">
        <v>1</v>
      </c>
      <c r="G23" s="26" t="s">
        <v>598</v>
      </c>
      <c r="H23" s="26" t="s">
        <v>175</v>
      </c>
      <c r="I23" s="26" t="s">
        <v>1240</v>
      </c>
      <c r="J23" s="26" t="s">
        <v>177</v>
      </c>
      <c r="K23" s="26" t="s">
        <v>178</v>
      </c>
      <c r="L23" s="26" t="s">
        <v>179</v>
      </c>
      <c r="M23" s="26">
        <v>1</v>
      </c>
      <c r="N23" s="26" t="str">
        <f>_xlfn.DISPIMG("ID_307249A1E6BA48BC90261634972D0DA6",1)</f>
        <v>=DISPIMG("ID_307249A1E6BA48BC90261634972D0DA6",1)</v>
      </c>
      <c r="O23" s="9"/>
    </row>
    <row r="24" ht="181.5" spans="1:15">
      <c r="A24" s="9" t="s">
        <v>1241</v>
      </c>
      <c r="B24" s="26" t="s">
        <v>170</v>
      </c>
      <c r="C24" s="9" t="s">
        <v>1202</v>
      </c>
      <c r="D24" s="9">
        <v>21</v>
      </c>
      <c r="E24" s="26" t="s">
        <v>222</v>
      </c>
      <c r="F24" s="26">
        <v>1</v>
      </c>
      <c r="G24" s="26" t="s">
        <v>602</v>
      </c>
      <c r="H24" s="26" t="s">
        <v>182</v>
      </c>
      <c r="I24" s="26" t="s">
        <v>1240</v>
      </c>
      <c r="J24" s="26" t="s">
        <v>183</v>
      </c>
      <c r="K24" s="26" t="s">
        <v>184</v>
      </c>
      <c r="L24" s="26" t="s">
        <v>179</v>
      </c>
      <c r="M24" s="26">
        <v>1</v>
      </c>
      <c r="N24" s="26" t="str">
        <f>_xlfn.DISPIMG("ID_8923FCE0106C4C68A3D56FBFDE115D4D",1)</f>
        <v>=DISPIMG("ID_8923FCE0106C4C68A3D56FBFDE115D4D",1)</v>
      </c>
      <c r="O24" s="9" t="str">
        <f>_xlfn.DISPIMG("ID_DD58095B60D846EFAE3992AA3616EAE2",1)</f>
        <v>=DISPIMG("ID_DD58095B60D846EFAE3992AA3616EAE2",1)</v>
      </c>
    </row>
    <row r="25" ht="181.5" spans="1:15">
      <c r="A25" s="9" t="s">
        <v>1242</v>
      </c>
      <c r="B25" s="26" t="s">
        <v>170</v>
      </c>
      <c r="C25" s="9" t="s">
        <v>1202</v>
      </c>
      <c r="D25" s="9">
        <v>22</v>
      </c>
      <c r="E25" s="26" t="s">
        <v>222</v>
      </c>
      <c r="F25" s="26">
        <v>1</v>
      </c>
      <c r="G25" s="26" t="s">
        <v>606</v>
      </c>
      <c r="H25" s="26" t="s">
        <v>187</v>
      </c>
      <c r="I25" s="26" t="s">
        <v>1240</v>
      </c>
      <c r="J25" s="26" t="s">
        <v>188</v>
      </c>
      <c r="K25" s="26" t="s">
        <v>229</v>
      </c>
      <c r="L25" s="26" t="s">
        <v>179</v>
      </c>
      <c r="M25" s="26">
        <v>1</v>
      </c>
      <c r="N25" s="26" t="str">
        <f>_xlfn.DISPIMG("ID_A737FE33492E406BB84DEE30F78816CC",1)</f>
        <v>=DISPIMG("ID_A737FE33492E406BB84DEE30F78816CC",1)</v>
      </c>
      <c r="O25" s="9" t="str">
        <f>_xlfn.DISPIMG("ID_D0271895540542BDB39E7CDCAC4AC58B",1)</f>
        <v>=DISPIMG("ID_D0271895540542BDB39E7CDCAC4AC58B",1)</v>
      </c>
    </row>
    <row r="26" ht="181.5" spans="1:15">
      <c r="A26" s="9" t="s">
        <v>1243</v>
      </c>
      <c r="B26" s="26" t="s">
        <v>170</v>
      </c>
      <c r="C26" s="9" t="s">
        <v>1202</v>
      </c>
      <c r="D26" s="9">
        <v>23</v>
      </c>
      <c r="E26" s="26" t="s">
        <v>222</v>
      </c>
      <c r="F26" s="26">
        <v>1</v>
      </c>
      <c r="G26" s="26" t="s">
        <v>609</v>
      </c>
      <c r="H26" s="26" t="s">
        <v>192</v>
      </c>
      <c r="I26" s="26" t="s">
        <v>1240</v>
      </c>
      <c r="J26" s="26" t="s">
        <v>193</v>
      </c>
      <c r="K26" s="26" t="s">
        <v>194</v>
      </c>
      <c r="L26" s="26" t="s">
        <v>179</v>
      </c>
      <c r="M26" s="26">
        <v>1</v>
      </c>
      <c r="N26" s="26" t="str">
        <f>_xlfn.DISPIMG("ID_38C31FE2EE6C4C7C9F181845D9F43BE9",1)</f>
        <v>=DISPIMG("ID_38C31FE2EE6C4C7C9F181845D9F43BE9",1)</v>
      </c>
      <c r="O26" s="9" t="str">
        <f>_xlfn.DISPIMG("ID_42674FA53D1140068B0A05109BB0BF5A",1)</f>
        <v>=DISPIMG("ID_42674FA53D1140068B0A05109BB0BF5A",1)</v>
      </c>
    </row>
    <row r="27" ht="181.5" spans="1:15">
      <c r="A27" s="9" t="s">
        <v>1244</v>
      </c>
      <c r="B27" s="26" t="s">
        <v>170</v>
      </c>
      <c r="C27" s="9" t="s">
        <v>1202</v>
      </c>
      <c r="D27" s="9">
        <v>24</v>
      </c>
      <c r="E27" s="26" t="s">
        <v>222</v>
      </c>
      <c r="F27" s="26">
        <v>1</v>
      </c>
      <c r="G27" s="26" t="s">
        <v>1245</v>
      </c>
      <c r="H27" s="26" t="s">
        <v>197</v>
      </c>
      <c r="I27" s="26" t="s">
        <v>1240</v>
      </c>
      <c r="J27" s="26" t="s">
        <v>198</v>
      </c>
      <c r="K27" s="26" t="s">
        <v>234</v>
      </c>
      <c r="L27" s="26" t="s">
        <v>179</v>
      </c>
      <c r="M27" s="26">
        <v>1</v>
      </c>
      <c r="N27" s="26" t="str">
        <f>_xlfn.DISPIMG("ID_0B0F1DB51F874BEE91A1CB985F5834B3",1)</f>
        <v>=DISPIMG("ID_0B0F1DB51F874BEE91A1CB985F5834B3",1)</v>
      </c>
      <c r="O27" s="9" t="str">
        <f>_xlfn.DISPIMG("ID_18E4DAED0A73478EB3814C79130705CB",1)</f>
        <v>=DISPIMG("ID_18E4DAED0A73478EB3814C79130705CB",1)</v>
      </c>
    </row>
    <row r="28" ht="181.5" spans="1:15">
      <c r="A28" s="9" t="s">
        <v>1246</v>
      </c>
      <c r="B28" s="26" t="s">
        <v>170</v>
      </c>
      <c r="C28" s="9" t="s">
        <v>1202</v>
      </c>
      <c r="D28" s="9">
        <v>25</v>
      </c>
      <c r="E28" s="26" t="s">
        <v>222</v>
      </c>
      <c r="F28" s="26">
        <v>1</v>
      </c>
      <c r="G28" s="26" t="s">
        <v>1247</v>
      </c>
      <c r="H28" s="26" t="s">
        <v>202</v>
      </c>
      <c r="I28" s="26" t="s">
        <v>1240</v>
      </c>
      <c r="J28" s="26" t="s">
        <v>203</v>
      </c>
      <c r="K28" s="26" t="s">
        <v>204</v>
      </c>
      <c r="L28" s="26" t="s">
        <v>179</v>
      </c>
      <c r="M28" s="26">
        <v>1</v>
      </c>
      <c r="N28" s="26" t="str">
        <f>_xlfn.DISPIMG("ID_1648741FC9B84DAFA8E0B60139742BD7",1)</f>
        <v>=DISPIMG("ID_1648741FC9B84DAFA8E0B60139742BD7",1)</v>
      </c>
      <c r="O28" s="9"/>
    </row>
    <row r="29" ht="165" spans="1:15">
      <c r="A29" s="9" t="s">
        <v>1248</v>
      </c>
      <c r="B29" s="26" t="s">
        <v>170</v>
      </c>
      <c r="C29" s="9" t="s">
        <v>1202</v>
      </c>
      <c r="D29" s="9">
        <v>26</v>
      </c>
      <c r="E29" s="26" t="s">
        <v>222</v>
      </c>
      <c r="F29" s="26">
        <v>1</v>
      </c>
      <c r="G29" s="26" t="s">
        <v>1249</v>
      </c>
      <c r="H29" s="26" t="s">
        <v>207</v>
      </c>
      <c r="I29" s="26" t="s">
        <v>1250</v>
      </c>
      <c r="J29" s="26" t="s">
        <v>209</v>
      </c>
      <c r="K29" s="26" t="s">
        <v>210</v>
      </c>
      <c r="L29" s="26" t="s">
        <v>179</v>
      </c>
      <c r="M29" s="26">
        <v>1</v>
      </c>
      <c r="N29" s="26" t="str">
        <f>_xlfn.DISPIMG("ID_A4E83475750C4AB583117642A180D98A",1)</f>
        <v>=DISPIMG("ID_A4E83475750C4AB583117642A180D98A",1)</v>
      </c>
      <c r="O29" s="9" t="str">
        <f>_xlfn.DISPIMG("ID_9EC6A2738D1B4430855230EBBD48C321",1)</f>
        <v>=DISPIMG("ID_9EC6A2738D1B4430855230EBBD48C321",1)</v>
      </c>
    </row>
    <row r="30" ht="165" spans="1:15">
      <c r="A30" s="9" t="s">
        <v>1251</v>
      </c>
      <c r="B30" s="26" t="s">
        <v>170</v>
      </c>
      <c r="C30" s="9" t="s">
        <v>1202</v>
      </c>
      <c r="D30" s="9">
        <v>27</v>
      </c>
      <c r="E30" s="26" t="s">
        <v>222</v>
      </c>
      <c r="F30" s="26">
        <v>1</v>
      </c>
      <c r="G30" s="26" t="s">
        <v>1252</v>
      </c>
      <c r="H30" s="26" t="s">
        <v>213</v>
      </c>
      <c r="I30" s="26" t="s">
        <v>1250</v>
      </c>
      <c r="J30" s="26" t="s">
        <v>214</v>
      </c>
      <c r="K30" s="26" t="s">
        <v>204</v>
      </c>
      <c r="L30" s="26" t="s">
        <v>179</v>
      </c>
      <c r="M30" s="26">
        <v>1</v>
      </c>
      <c r="N30" s="26" t="str">
        <f>_xlfn.DISPIMG("ID_C710A327A6FA49EABE3D4C26967A1CF5",1)</f>
        <v>=DISPIMG("ID_C710A327A6FA49EABE3D4C26967A1CF5",1)</v>
      </c>
      <c r="O30" s="9"/>
    </row>
    <row r="31" ht="165" spans="1:15">
      <c r="A31" s="9" t="s">
        <v>1253</v>
      </c>
      <c r="B31" s="26" t="s">
        <v>170</v>
      </c>
      <c r="C31" s="9" t="s">
        <v>1202</v>
      </c>
      <c r="D31" s="9">
        <v>28</v>
      </c>
      <c r="E31" s="26" t="s">
        <v>222</v>
      </c>
      <c r="F31" s="26">
        <v>1</v>
      </c>
      <c r="G31" s="26" t="s">
        <v>1254</v>
      </c>
      <c r="H31" s="26" t="s">
        <v>217</v>
      </c>
      <c r="I31" s="26" t="s">
        <v>1255</v>
      </c>
      <c r="J31" s="26" t="s">
        <v>219</v>
      </c>
      <c r="K31" s="26" t="s">
        <v>220</v>
      </c>
      <c r="L31" s="26" t="s">
        <v>179</v>
      </c>
      <c r="M31" s="26">
        <v>1</v>
      </c>
      <c r="N31" s="26" t="str">
        <f>_xlfn.DISPIMG("ID_C19225E31D2D40A78B3E975481C44034",1)</f>
        <v>=DISPIMG("ID_C19225E31D2D40A78B3E975481C44034",1)</v>
      </c>
      <c r="O31" s="9"/>
    </row>
    <row r="32" ht="181.5" spans="1:15">
      <c r="A32" s="9" t="s">
        <v>1256</v>
      </c>
      <c r="B32" s="26" t="s">
        <v>170</v>
      </c>
      <c r="C32" s="9" t="s">
        <v>1202</v>
      </c>
      <c r="D32" s="9">
        <v>29</v>
      </c>
      <c r="E32" s="26" t="s">
        <v>222</v>
      </c>
      <c r="F32" s="26">
        <v>1</v>
      </c>
      <c r="G32" s="26" t="s">
        <v>1257</v>
      </c>
      <c r="H32" s="26" t="s">
        <v>175</v>
      </c>
      <c r="I32" s="26" t="s">
        <v>1258</v>
      </c>
      <c r="J32" s="26" t="s">
        <v>177</v>
      </c>
      <c r="K32" s="26" t="s">
        <v>178</v>
      </c>
      <c r="L32" s="26" t="s">
        <v>179</v>
      </c>
      <c r="M32" s="26">
        <v>1</v>
      </c>
      <c r="N32" s="26" t="str">
        <f>_xlfn.DISPIMG("ID_3EB449A9A007417E980F166B5C7685F8",1)</f>
        <v>=DISPIMG("ID_3EB449A9A007417E980F166B5C7685F8",1)</v>
      </c>
      <c r="O32" s="9"/>
    </row>
    <row r="33" ht="181.5" spans="1:15">
      <c r="A33" s="9" t="s">
        <v>1259</v>
      </c>
      <c r="B33" s="26" t="s">
        <v>170</v>
      </c>
      <c r="C33" s="9" t="s">
        <v>1202</v>
      </c>
      <c r="D33" s="9">
        <v>30</v>
      </c>
      <c r="E33" s="26" t="s">
        <v>222</v>
      </c>
      <c r="F33" s="26">
        <v>1</v>
      </c>
      <c r="G33" s="26" t="s">
        <v>1260</v>
      </c>
      <c r="H33" s="26" t="s">
        <v>182</v>
      </c>
      <c r="I33" s="26" t="s">
        <v>1258</v>
      </c>
      <c r="J33" s="26" t="s">
        <v>183</v>
      </c>
      <c r="K33" s="26" t="s">
        <v>184</v>
      </c>
      <c r="L33" s="26" t="s">
        <v>179</v>
      </c>
      <c r="M33" s="26">
        <v>1</v>
      </c>
      <c r="N33" s="26" t="str">
        <f>_xlfn.DISPIMG("ID_A0B4E019C91840668C3D5AFD3473F0A5",1)</f>
        <v>=DISPIMG("ID_A0B4E019C91840668C3D5AFD3473F0A5",1)</v>
      </c>
      <c r="O33" s="9" t="str">
        <f>_xlfn.DISPIMG("ID_7D13040B237F40D998147BF6FD5C6B7B",1)</f>
        <v>=DISPIMG("ID_7D13040B237F40D998147BF6FD5C6B7B",1)</v>
      </c>
    </row>
    <row r="34" ht="181.5" spans="1:15">
      <c r="A34" s="9" t="s">
        <v>1261</v>
      </c>
      <c r="B34" s="26" t="s">
        <v>170</v>
      </c>
      <c r="C34" s="9" t="s">
        <v>1202</v>
      </c>
      <c r="D34" s="9">
        <v>31</v>
      </c>
      <c r="E34" s="26" t="s">
        <v>222</v>
      </c>
      <c r="F34" s="26">
        <v>1</v>
      </c>
      <c r="G34" s="26" t="s">
        <v>1262</v>
      </c>
      <c r="H34" s="26" t="s">
        <v>187</v>
      </c>
      <c r="I34" s="26" t="s">
        <v>1258</v>
      </c>
      <c r="J34" s="26" t="s">
        <v>188</v>
      </c>
      <c r="K34" s="26" t="s">
        <v>252</v>
      </c>
      <c r="L34" s="26" t="s">
        <v>179</v>
      </c>
      <c r="M34" s="26">
        <v>1</v>
      </c>
      <c r="N34" s="26" t="str">
        <f>_xlfn.DISPIMG("ID_82BFA35EE95D4B6795110548BAD6B876",1)</f>
        <v>=DISPIMG("ID_82BFA35EE95D4B6795110548BAD6B876",1)</v>
      </c>
      <c r="O34" s="9" t="str">
        <f>_xlfn.DISPIMG("ID_201D912A10AF48BF87696B1D007E896A",1)</f>
        <v>=DISPIMG("ID_201D912A10AF48BF87696B1D007E896A",1)</v>
      </c>
    </row>
    <row r="35" ht="181.5" spans="1:15">
      <c r="A35" s="9" t="s">
        <v>1263</v>
      </c>
      <c r="B35" s="26" t="s">
        <v>170</v>
      </c>
      <c r="C35" s="9" t="s">
        <v>1202</v>
      </c>
      <c r="D35" s="9">
        <v>32</v>
      </c>
      <c r="E35" s="26" t="s">
        <v>222</v>
      </c>
      <c r="F35" s="26">
        <v>1</v>
      </c>
      <c r="G35" s="26" t="s">
        <v>1264</v>
      </c>
      <c r="H35" s="26" t="s">
        <v>192</v>
      </c>
      <c r="I35" s="26" t="s">
        <v>1258</v>
      </c>
      <c r="J35" s="26" t="s">
        <v>193</v>
      </c>
      <c r="K35" s="26" t="s">
        <v>194</v>
      </c>
      <c r="L35" s="26" t="s">
        <v>179</v>
      </c>
      <c r="M35" s="26">
        <v>1</v>
      </c>
      <c r="N35" s="26" t="str">
        <f>_xlfn.DISPIMG("ID_07AE11EECFD74C2D806D2FE32B42578E",1)</f>
        <v>=DISPIMG("ID_07AE11EECFD74C2D806D2FE32B42578E",1)</v>
      </c>
      <c r="O35" s="9" t="str">
        <f>_xlfn.DISPIMG("ID_1CA64CBD6E6E49B4AA1A91E75157CE95",1)</f>
        <v>=DISPIMG("ID_1CA64CBD6E6E49B4AA1A91E75157CE95",1)</v>
      </c>
    </row>
    <row r="36" ht="181.5" spans="1:15">
      <c r="A36" s="9" t="s">
        <v>1265</v>
      </c>
      <c r="B36" s="26" t="s">
        <v>170</v>
      </c>
      <c r="C36" s="9" t="s">
        <v>1202</v>
      </c>
      <c r="D36" s="9">
        <v>33</v>
      </c>
      <c r="E36" s="26" t="s">
        <v>222</v>
      </c>
      <c r="F36" s="26">
        <v>1</v>
      </c>
      <c r="G36" s="26" t="s">
        <v>1266</v>
      </c>
      <c r="H36" s="26" t="s">
        <v>197</v>
      </c>
      <c r="I36" s="26" t="s">
        <v>1258</v>
      </c>
      <c r="J36" s="26" t="s">
        <v>198</v>
      </c>
      <c r="K36" s="26" t="s">
        <v>257</v>
      </c>
      <c r="L36" s="26" t="s">
        <v>179</v>
      </c>
      <c r="M36" s="26">
        <v>1</v>
      </c>
      <c r="N36" s="26" t="str">
        <f>_xlfn.DISPIMG("ID_57D02A6282D14EBB9AE63551540BE00E",1)</f>
        <v>=DISPIMG("ID_57D02A6282D14EBB9AE63551540BE00E",1)</v>
      </c>
      <c r="O36" s="9" t="str">
        <f>_xlfn.DISPIMG("ID_EC4B432000EF4B7B9B60B9346FE650F0",1)</f>
        <v>=DISPIMG("ID_EC4B432000EF4B7B9B60B9346FE650F0",1)</v>
      </c>
    </row>
    <row r="37" ht="181.5" spans="1:15">
      <c r="A37" s="9" t="s">
        <v>1267</v>
      </c>
      <c r="B37" s="26" t="s">
        <v>170</v>
      </c>
      <c r="C37" s="9" t="s">
        <v>1202</v>
      </c>
      <c r="D37" s="9">
        <v>34</v>
      </c>
      <c r="E37" s="26" t="s">
        <v>222</v>
      </c>
      <c r="F37" s="26">
        <v>1</v>
      </c>
      <c r="G37" s="26" t="s">
        <v>1268</v>
      </c>
      <c r="H37" s="26" t="s">
        <v>202</v>
      </c>
      <c r="I37" s="26" t="s">
        <v>1258</v>
      </c>
      <c r="J37" s="26" t="s">
        <v>203</v>
      </c>
      <c r="K37" s="26" t="s">
        <v>204</v>
      </c>
      <c r="L37" s="26" t="s">
        <v>179</v>
      </c>
      <c r="M37" s="26">
        <v>1</v>
      </c>
      <c r="N37" s="26" t="str">
        <f>_xlfn.DISPIMG("ID_AC36924A01AC46CCAEB86649506BC15E",1)</f>
        <v>=DISPIMG("ID_AC36924A01AC46CCAEB86649506BC15E",1)</v>
      </c>
      <c r="O37" s="9"/>
    </row>
    <row r="38" ht="165" spans="1:15">
      <c r="A38" s="9" t="s">
        <v>1269</v>
      </c>
      <c r="B38" s="26" t="s">
        <v>170</v>
      </c>
      <c r="C38" s="9" t="s">
        <v>1202</v>
      </c>
      <c r="D38" s="9">
        <v>35</v>
      </c>
      <c r="E38" s="26" t="s">
        <v>222</v>
      </c>
      <c r="F38" s="26">
        <v>1</v>
      </c>
      <c r="G38" s="26" t="s">
        <v>1270</v>
      </c>
      <c r="H38" s="26" t="s">
        <v>207</v>
      </c>
      <c r="I38" s="26" t="s">
        <v>1271</v>
      </c>
      <c r="J38" s="26" t="s">
        <v>209</v>
      </c>
      <c r="K38" s="26" t="s">
        <v>210</v>
      </c>
      <c r="L38" s="26" t="s">
        <v>179</v>
      </c>
      <c r="M38" s="26">
        <v>1</v>
      </c>
      <c r="N38" s="26" t="str">
        <f>_xlfn.DISPIMG("ID_29A455FF57BD4DBFB9A97DB5947B54BF",1)</f>
        <v>=DISPIMG("ID_29A455FF57BD4DBFB9A97DB5947B54BF",1)</v>
      </c>
      <c r="O38" s="9" t="str">
        <f>_xlfn.DISPIMG("ID_E8E01CDE04C7487D8BBBA0A68D52BD58",1)</f>
        <v>=DISPIMG("ID_E8E01CDE04C7487D8BBBA0A68D52BD58",1)</v>
      </c>
    </row>
    <row r="39" ht="165" spans="1:15">
      <c r="A39" s="9" t="s">
        <v>1272</v>
      </c>
      <c r="B39" s="26" t="s">
        <v>170</v>
      </c>
      <c r="C39" s="9" t="s">
        <v>1202</v>
      </c>
      <c r="D39" s="9">
        <v>36</v>
      </c>
      <c r="E39" s="26" t="s">
        <v>222</v>
      </c>
      <c r="F39" s="26">
        <v>1</v>
      </c>
      <c r="G39" s="26" t="s">
        <v>1273</v>
      </c>
      <c r="H39" s="26" t="s">
        <v>213</v>
      </c>
      <c r="I39" s="26" t="s">
        <v>1271</v>
      </c>
      <c r="J39" s="26" t="s">
        <v>214</v>
      </c>
      <c r="K39" s="26" t="s">
        <v>204</v>
      </c>
      <c r="L39" s="26" t="s">
        <v>179</v>
      </c>
      <c r="M39" s="26">
        <v>1</v>
      </c>
      <c r="N39" s="26" t="str">
        <f>_xlfn.DISPIMG("ID_373499683DAE4226BC0BFF8E37AA37D2",1)</f>
        <v>=DISPIMG("ID_373499683DAE4226BC0BFF8E37AA37D2",1)</v>
      </c>
      <c r="O39" s="9"/>
    </row>
    <row r="40" ht="165" spans="1:15">
      <c r="A40" s="9" t="s">
        <v>1274</v>
      </c>
      <c r="B40" s="26" t="s">
        <v>170</v>
      </c>
      <c r="C40" s="9" t="s">
        <v>1202</v>
      </c>
      <c r="D40" s="9">
        <v>37</v>
      </c>
      <c r="E40" s="26" t="s">
        <v>222</v>
      </c>
      <c r="F40" s="26">
        <v>1</v>
      </c>
      <c r="G40" s="26" t="s">
        <v>1275</v>
      </c>
      <c r="H40" s="26" t="s">
        <v>217</v>
      </c>
      <c r="I40" s="26" t="s">
        <v>1276</v>
      </c>
      <c r="J40" s="26" t="s">
        <v>219</v>
      </c>
      <c r="K40" s="26" t="s">
        <v>220</v>
      </c>
      <c r="L40" s="26" t="s">
        <v>179</v>
      </c>
      <c r="M40" s="26">
        <v>1</v>
      </c>
      <c r="N40" s="26" t="str">
        <f>_xlfn.DISPIMG("ID_A5AD5F19F4CD42BBB2C25DBA8522E447",1)</f>
        <v>=DISPIMG("ID_A5AD5F19F4CD42BBB2C25DBA8522E447",1)</v>
      </c>
      <c r="O40" s="9"/>
    </row>
    <row r="41" ht="198" spans="1:15">
      <c r="A41" s="9" t="s">
        <v>1277</v>
      </c>
      <c r="B41" s="26" t="s">
        <v>170</v>
      </c>
      <c r="C41" s="9" t="s">
        <v>1202</v>
      </c>
      <c r="D41" s="9">
        <v>38</v>
      </c>
      <c r="E41" s="26" t="s">
        <v>222</v>
      </c>
      <c r="F41" s="26">
        <v>1</v>
      </c>
      <c r="G41" s="26" t="s">
        <v>1278</v>
      </c>
      <c r="H41" s="26" t="s">
        <v>175</v>
      </c>
      <c r="I41" s="26" t="s">
        <v>1279</v>
      </c>
      <c r="J41" s="26" t="s">
        <v>177</v>
      </c>
      <c r="K41" s="26" t="s">
        <v>178</v>
      </c>
      <c r="L41" s="26" t="s">
        <v>179</v>
      </c>
      <c r="M41" s="26">
        <v>1</v>
      </c>
      <c r="N41" s="26" t="str">
        <f>_xlfn.DISPIMG("ID_4AD66F8A6F1741E98641E369FEAC5E2A",1)</f>
        <v>=DISPIMG("ID_4AD66F8A6F1741E98641E369FEAC5E2A",1)</v>
      </c>
      <c r="O41" s="9"/>
    </row>
    <row r="42" ht="198" spans="1:15">
      <c r="A42" s="9" t="s">
        <v>1280</v>
      </c>
      <c r="B42" s="26" t="s">
        <v>170</v>
      </c>
      <c r="C42" s="9" t="s">
        <v>1202</v>
      </c>
      <c r="D42" s="9">
        <v>39</v>
      </c>
      <c r="E42" s="26" t="s">
        <v>222</v>
      </c>
      <c r="F42" s="26">
        <v>1</v>
      </c>
      <c r="G42" s="26" t="s">
        <v>1281</v>
      </c>
      <c r="H42" s="26" t="s">
        <v>182</v>
      </c>
      <c r="I42" s="26" t="s">
        <v>1279</v>
      </c>
      <c r="J42" s="26" t="s">
        <v>183</v>
      </c>
      <c r="K42" s="26" t="s">
        <v>184</v>
      </c>
      <c r="L42" s="26" t="s">
        <v>179</v>
      </c>
      <c r="M42" s="26">
        <v>1</v>
      </c>
      <c r="N42" s="26" t="str">
        <f>_xlfn.DISPIMG("ID_F543735C5B6B40A9A9817FC8C4AE8FDB",1)</f>
        <v>=DISPIMG("ID_F543735C5B6B40A9A9817FC8C4AE8FDB",1)</v>
      </c>
      <c r="O42" s="9" t="str">
        <f>_xlfn.DISPIMG("ID_85F85497B3CC43B49AFBE872B73B4956",1)</f>
        <v>=DISPIMG("ID_85F85497B3CC43B49AFBE872B73B4956",1)</v>
      </c>
    </row>
    <row r="43" ht="198" spans="1:15">
      <c r="A43" s="9" t="s">
        <v>1282</v>
      </c>
      <c r="B43" s="26" t="s">
        <v>170</v>
      </c>
      <c r="C43" s="9" t="s">
        <v>1202</v>
      </c>
      <c r="D43" s="9">
        <v>40</v>
      </c>
      <c r="E43" s="26" t="s">
        <v>222</v>
      </c>
      <c r="F43" s="26">
        <v>1</v>
      </c>
      <c r="G43" s="26" t="s">
        <v>1283</v>
      </c>
      <c r="H43" s="26" t="s">
        <v>187</v>
      </c>
      <c r="I43" s="26" t="s">
        <v>1279</v>
      </c>
      <c r="J43" s="26" t="s">
        <v>188</v>
      </c>
      <c r="K43" s="26" t="s">
        <v>275</v>
      </c>
      <c r="L43" s="26" t="s">
        <v>179</v>
      </c>
      <c r="M43" s="26">
        <v>1</v>
      </c>
      <c r="N43" s="26" t="str">
        <f>_xlfn.DISPIMG("ID_EDB8E56968AE47329C8EA68E04B0962D",1)</f>
        <v>=DISPIMG("ID_EDB8E56968AE47329C8EA68E04B0962D",1)</v>
      </c>
      <c r="O43" s="9" t="str">
        <f>_xlfn.DISPIMG("ID_925201AE03394DECB211F1215A883A4C",1)</f>
        <v>=DISPIMG("ID_925201AE03394DECB211F1215A883A4C",1)</v>
      </c>
    </row>
    <row r="44" ht="198" spans="1:15">
      <c r="A44" s="9" t="s">
        <v>1284</v>
      </c>
      <c r="B44" s="26" t="s">
        <v>170</v>
      </c>
      <c r="C44" s="9" t="s">
        <v>1202</v>
      </c>
      <c r="D44" s="9">
        <v>41</v>
      </c>
      <c r="E44" s="26" t="s">
        <v>222</v>
      </c>
      <c r="F44" s="26">
        <v>1</v>
      </c>
      <c r="G44" s="26" t="s">
        <v>1285</v>
      </c>
      <c r="H44" s="26" t="s">
        <v>192</v>
      </c>
      <c r="I44" s="26" t="s">
        <v>1279</v>
      </c>
      <c r="J44" s="26" t="s">
        <v>193</v>
      </c>
      <c r="K44" s="26" t="s">
        <v>194</v>
      </c>
      <c r="L44" s="26" t="s">
        <v>179</v>
      </c>
      <c r="M44" s="26">
        <v>1</v>
      </c>
      <c r="N44" s="26" t="str">
        <f>_xlfn.DISPIMG("ID_CE13BE9A028143AFB20F63A2E3890CD3",1)</f>
        <v>=DISPIMG("ID_CE13BE9A028143AFB20F63A2E3890CD3",1)</v>
      </c>
      <c r="O44" s="9" t="str">
        <f>_xlfn.DISPIMG("ID_15B4D044553F499ABCB6DF5705270EA0",1)</f>
        <v>=DISPIMG("ID_15B4D044553F499ABCB6DF5705270EA0",1)</v>
      </c>
    </row>
    <row r="45" ht="198" spans="1:15">
      <c r="A45" s="9" t="s">
        <v>1286</v>
      </c>
      <c r="B45" s="26" t="s">
        <v>170</v>
      </c>
      <c r="C45" s="9" t="s">
        <v>1202</v>
      </c>
      <c r="D45" s="9">
        <v>42</v>
      </c>
      <c r="E45" s="26" t="s">
        <v>222</v>
      </c>
      <c r="F45" s="26">
        <v>1</v>
      </c>
      <c r="G45" s="26" t="s">
        <v>1287</v>
      </c>
      <c r="H45" s="26" t="s">
        <v>197</v>
      </c>
      <c r="I45" s="26" t="s">
        <v>1279</v>
      </c>
      <c r="J45" s="26" t="s">
        <v>198</v>
      </c>
      <c r="K45" s="26" t="s">
        <v>257</v>
      </c>
      <c r="L45" s="26" t="s">
        <v>179</v>
      </c>
      <c r="M45" s="26">
        <v>1</v>
      </c>
      <c r="N45" s="26" t="str">
        <f>_xlfn.DISPIMG("ID_D069F9284C7D47B689768E5F8207FB22",1)</f>
        <v>=DISPIMG("ID_D069F9284C7D47B689768E5F8207FB22",1)</v>
      </c>
      <c r="O45" s="9" t="str">
        <f>_xlfn.DISPIMG("ID_EC81565D38AD4A8C961E0DDBEFD1E17C",1)</f>
        <v>=DISPIMG("ID_EC81565D38AD4A8C961E0DDBEFD1E17C",1)</v>
      </c>
    </row>
    <row r="46" ht="198" spans="1:15">
      <c r="A46" s="9" t="s">
        <v>1288</v>
      </c>
      <c r="B46" s="26" t="s">
        <v>170</v>
      </c>
      <c r="C46" s="9" t="s">
        <v>1202</v>
      </c>
      <c r="D46" s="9">
        <v>43</v>
      </c>
      <c r="E46" s="26" t="s">
        <v>222</v>
      </c>
      <c r="F46" s="26">
        <v>1</v>
      </c>
      <c r="G46" s="26" t="s">
        <v>1289</v>
      </c>
      <c r="H46" s="26" t="s">
        <v>202</v>
      </c>
      <c r="I46" s="26" t="s">
        <v>1279</v>
      </c>
      <c r="J46" s="26" t="s">
        <v>203</v>
      </c>
      <c r="K46" s="26" t="s">
        <v>204</v>
      </c>
      <c r="L46" s="26" t="s">
        <v>179</v>
      </c>
      <c r="M46" s="26">
        <v>1</v>
      </c>
      <c r="N46" s="26" t="str">
        <f>_xlfn.DISPIMG("ID_AE5F47C482714061A9776E7BB1205401",1)</f>
        <v>=DISPIMG("ID_AE5F47C482714061A9776E7BB1205401",1)</v>
      </c>
      <c r="O46" s="9"/>
    </row>
    <row r="47" ht="181.5" spans="1:15">
      <c r="A47" s="9" t="s">
        <v>1290</v>
      </c>
      <c r="B47" s="26" t="s">
        <v>170</v>
      </c>
      <c r="C47" s="9" t="s">
        <v>1202</v>
      </c>
      <c r="D47" s="9">
        <v>44</v>
      </c>
      <c r="E47" s="26" t="s">
        <v>222</v>
      </c>
      <c r="F47" s="26">
        <v>1</v>
      </c>
      <c r="G47" s="26" t="s">
        <v>1291</v>
      </c>
      <c r="H47" s="26" t="s">
        <v>207</v>
      </c>
      <c r="I47" s="26" t="s">
        <v>1292</v>
      </c>
      <c r="J47" s="26" t="s">
        <v>209</v>
      </c>
      <c r="K47" s="26" t="s">
        <v>210</v>
      </c>
      <c r="L47" s="26" t="s">
        <v>179</v>
      </c>
      <c r="M47" s="26">
        <v>1</v>
      </c>
      <c r="N47" s="26" t="str">
        <f>_xlfn.DISPIMG("ID_DFE775AF501847FA834FDACC3D7BBEC0",1)</f>
        <v>=DISPIMG("ID_DFE775AF501847FA834FDACC3D7BBEC0",1)</v>
      </c>
      <c r="O47" s="9" t="str">
        <f>_xlfn.DISPIMG("ID_578CEE03070D4ECEB1FF6EA1CCC0FD36",1)</f>
        <v>=DISPIMG("ID_578CEE03070D4ECEB1FF6EA1CCC0FD36",1)</v>
      </c>
    </row>
    <row r="48" ht="181.5" spans="1:15">
      <c r="A48" s="9" t="s">
        <v>1293</v>
      </c>
      <c r="B48" s="26" t="s">
        <v>170</v>
      </c>
      <c r="C48" s="9" t="s">
        <v>1202</v>
      </c>
      <c r="D48" s="9">
        <v>45</v>
      </c>
      <c r="E48" s="26" t="s">
        <v>222</v>
      </c>
      <c r="F48" s="26">
        <v>1</v>
      </c>
      <c r="G48" s="26" t="s">
        <v>1294</v>
      </c>
      <c r="H48" s="26" t="s">
        <v>213</v>
      </c>
      <c r="I48" s="26" t="s">
        <v>1292</v>
      </c>
      <c r="J48" s="26" t="s">
        <v>214</v>
      </c>
      <c r="K48" s="26" t="s">
        <v>204</v>
      </c>
      <c r="L48" s="26" t="s">
        <v>179</v>
      </c>
      <c r="M48" s="26">
        <v>1</v>
      </c>
      <c r="N48" s="26" t="str">
        <f>_xlfn.DISPIMG("ID_D0B0B06D279D452EBF890C53236BDB65",1)</f>
        <v>=DISPIMG("ID_D0B0B06D279D452EBF890C53236BDB65",1)</v>
      </c>
      <c r="O48" s="9"/>
    </row>
    <row r="49" ht="198" spans="1:15">
      <c r="A49" s="9" t="s">
        <v>1295</v>
      </c>
      <c r="B49" s="26" t="s">
        <v>170</v>
      </c>
      <c r="C49" s="9" t="s">
        <v>1202</v>
      </c>
      <c r="D49" s="9">
        <v>46</v>
      </c>
      <c r="E49" s="26" t="s">
        <v>222</v>
      </c>
      <c r="F49" s="26">
        <v>1</v>
      </c>
      <c r="G49" s="26" t="s">
        <v>1296</v>
      </c>
      <c r="H49" s="26" t="s">
        <v>217</v>
      </c>
      <c r="I49" s="26" t="s">
        <v>1297</v>
      </c>
      <c r="J49" s="26" t="s">
        <v>219</v>
      </c>
      <c r="K49" s="26" t="s">
        <v>220</v>
      </c>
      <c r="L49" s="26" t="s">
        <v>179</v>
      </c>
      <c r="M49" s="26">
        <v>1</v>
      </c>
      <c r="N49" s="26" t="str">
        <f>_xlfn.DISPIMG("ID_8E1BAE0C3C5040B29FC7EC6BF10160DF",1)</f>
        <v>=DISPIMG("ID_8E1BAE0C3C5040B29FC7EC6BF10160DF",1)</v>
      </c>
      <c r="O49" s="9"/>
    </row>
    <row r="50" ht="148.5" spans="1:15">
      <c r="A50" s="9" t="s">
        <v>1298</v>
      </c>
      <c r="B50" s="26" t="s">
        <v>170</v>
      </c>
      <c r="C50" s="9" t="s">
        <v>1202</v>
      </c>
      <c r="D50" s="9">
        <v>47</v>
      </c>
      <c r="E50" s="26" t="s">
        <v>291</v>
      </c>
      <c r="F50" s="26">
        <v>1</v>
      </c>
      <c r="G50" s="26" t="s">
        <v>1299</v>
      </c>
      <c r="H50" s="26" t="s">
        <v>293</v>
      </c>
      <c r="I50" s="26" t="s">
        <v>1300</v>
      </c>
      <c r="J50" s="26" t="s">
        <v>295</v>
      </c>
      <c r="K50" s="26" t="s">
        <v>220</v>
      </c>
      <c r="L50" s="26" t="s">
        <v>179</v>
      </c>
      <c r="M50" s="26">
        <v>1</v>
      </c>
      <c r="N50" s="26" t="str">
        <f>_xlfn.DISPIMG("ID_3900CA9927004BEFB766953C59522C8F",1)</f>
        <v>=DISPIMG("ID_3900CA9927004BEFB766953C59522C8F",1)</v>
      </c>
      <c r="O50" s="9"/>
    </row>
    <row r="51" ht="148.5" spans="1:15">
      <c r="A51" s="9" t="s">
        <v>1301</v>
      </c>
      <c r="B51" s="26" t="s">
        <v>170</v>
      </c>
      <c r="C51" s="9" t="s">
        <v>1202</v>
      </c>
      <c r="D51" s="9">
        <v>48</v>
      </c>
      <c r="E51" s="26" t="s">
        <v>291</v>
      </c>
      <c r="F51" s="26">
        <v>1</v>
      </c>
      <c r="G51" s="26" t="s">
        <v>1302</v>
      </c>
      <c r="H51" s="26" t="s">
        <v>298</v>
      </c>
      <c r="I51" s="26" t="s">
        <v>1303</v>
      </c>
      <c r="J51" s="26" t="s">
        <v>295</v>
      </c>
      <c r="K51" s="26" t="s">
        <v>220</v>
      </c>
      <c r="L51" s="26" t="s">
        <v>179</v>
      </c>
      <c r="M51" s="26">
        <v>1</v>
      </c>
      <c r="N51" s="26" t="str">
        <f>_xlfn.DISPIMG("ID_F6BF1C31021F4FA1A736F85BA5D860A4",1)</f>
        <v>=DISPIMG("ID_F6BF1C31021F4FA1A736F85BA5D860A4",1)</v>
      </c>
      <c r="O51" s="9"/>
    </row>
    <row r="52" ht="132" spans="1:15">
      <c r="A52" s="9" t="s">
        <v>1304</v>
      </c>
      <c r="B52" s="26" t="s">
        <v>170</v>
      </c>
      <c r="C52" s="9" t="s">
        <v>1202</v>
      </c>
      <c r="D52" s="9">
        <v>49</v>
      </c>
      <c r="E52" s="26" t="s">
        <v>291</v>
      </c>
      <c r="F52" s="26">
        <v>1</v>
      </c>
      <c r="G52" s="26" t="s">
        <v>1305</v>
      </c>
      <c r="H52" s="26" t="s">
        <v>300</v>
      </c>
      <c r="I52" s="26" t="s">
        <v>1306</v>
      </c>
      <c r="J52" s="26" t="s">
        <v>302</v>
      </c>
      <c r="K52" s="26" t="s">
        <v>303</v>
      </c>
      <c r="L52" s="26" t="s">
        <v>179</v>
      </c>
      <c r="M52" s="26">
        <v>1</v>
      </c>
      <c r="N52" s="26" t="str">
        <f>_xlfn.DISPIMG("ID_35597D48EE8C45E98214D2495F57BE92",1)</f>
        <v>=DISPIMG("ID_35597D48EE8C45E98214D2495F57BE92",1)</v>
      </c>
      <c r="O52" s="9"/>
    </row>
    <row r="53" ht="95.7" spans="1:15">
      <c r="A53" s="9" t="s">
        <v>1307</v>
      </c>
      <c r="B53" s="26" t="s">
        <v>1308</v>
      </c>
      <c r="C53" s="9" t="s">
        <v>1202</v>
      </c>
      <c r="D53" s="9">
        <v>50</v>
      </c>
      <c r="E53" s="26" t="s">
        <v>1309</v>
      </c>
      <c r="F53" s="26">
        <v>1</v>
      </c>
      <c r="G53" s="26" t="s">
        <v>1310</v>
      </c>
      <c r="H53" s="26" t="s">
        <v>1309</v>
      </c>
      <c r="I53" s="26" t="s">
        <v>1311</v>
      </c>
      <c r="J53" s="26" t="s">
        <v>1312</v>
      </c>
      <c r="K53" s="26" t="s">
        <v>1313</v>
      </c>
      <c r="L53" s="26" t="s">
        <v>179</v>
      </c>
      <c r="M53" s="26">
        <v>1</v>
      </c>
      <c r="N53" s="26" t="str">
        <f>_xlfn.DISPIMG("ID_091DDC2184C74F1FB74FF120E08BDC20",1)</f>
        <v>=DISPIMG("ID_091DDC2184C74F1FB74FF120E08BDC20",1)</v>
      </c>
      <c r="O53" s="9"/>
    </row>
    <row r="54" ht="66" spans="1:15">
      <c r="A54" s="9" t="s">
        <v>1314</v>
      </c>
      <c r="B54" s="26" t="s">
        <v>1308</v>
      </c>
      <c r="C54" s="9" t="s">
        <v>1202</v>
      </c>
      <c r="D54" s="9">
        <v>51</v>
      </c>
      <c r="E54" s="26" t="s">
        <v>1315</v>
      </c>
      <c r="F54" s="26">
        <v>1</v>
      </c>
      <c r="G54" s="26" t="s">
        <v>1316</v>
      </c>
      <c r="H54" s="26" t="s">
        <v>1315</v>
      </c>
      <c r="I54" s="26" t="s">
        <v>1311</v>
      </c>
      <c r="J54" s="26" t="s">
        <v>1317</v>
      </c>
      <c r="K54" s="26" t="s">
        <v>1313</v>
      </c>
      <c r="L54" s="26" t="s">
        <v>179</v>
      </c>
      <c r="M54" s="26">
        <v>1</v>
      </c>
      <c r="N54" s="26" t="str">
        <f>_xlfn.DISPIMG("ID_ED97C2155B6B437EA22586ECEA4B39A1",1)</f>
        <v>=DISPIMG("ID_ED97C2155B6B437EA22586ECEA4B39A1",1)</v>
      </c>
      <c r="O54" s="9"/>
    </row>
    <row r="55" spans="1:15">
      <c r="A55" s="9"/>
      <c r="B55" s="9"/>
      <c r="C55" s="9"/>
      <c r="D55" s="9"/>
      <c r="E55" s="9"/>
      <c r="F55" s="9"/>
      <c r="G55" s="9"/>
      <c r="H55" s="9"/>
      <c r="I55" s="9"/>
      <c r="J55" s="9"/>
      <c r="K55" s="9"/>
      <c r="L55" s="9"/>
      <c r="M55" s="9"/>
      <c r="N55" s="9"/>
      <c r="O55" s="9"/>
    </row>
    <row r="56" spans="1:15">
      <c r="A56" s="9"/>
      <c r="B56" s="9"/>
      <c r="C56" s="9"/>
      <c r="D56" s="9"/>
      <c r="E56" s="9"/>
      <c r="F56" s="9"/>
      <c r="G56" s="9"/>
      <c r="H56" s="9"/>
      <c r="I56" s="9"/>
      <c r="J56" s="9"/>
      <c r="K56" s="9"/>
      <c r="L56" s="9"/>
      <c r="M56" s="9"/>
      <c r="N56" s="9"/>
      <c r="O56" s="9"/>
    </row>
    <row r="57" spans="1:15">
      <c r="A57" s="9"/>
      <c r="B57" s="9"/>
      <c r="C57" s="9"/>
      <c r="D57" s="9"/>
      <c r="E57" s="9"/>
      <c r="F57" s="9"/>
      <c r="G57" s="9"/>
      <c r="H57" s="9"/>
      <c r="I57" s="9"/>
      <c r="J57" s="9"/>
      <c r="K57" s="9"/>
      <c r="L57" s="9"/>
      <c r="M57" s="9"/>
      <c r="N57" s="9"/>
      <c r="O57" s="9"/>
    </row>
    <row r="58" spans="1:15">
      <c r="A58" s="9"/>
      <c r="B58" s="9"/>
      <c r="C58" s="9"/>
      <c r="D58" s="9"/>
      <c r="E58" s="9"/>
      <c r="F58" s="9"/>
      <c r="G58" s="9"/>
      <c r="H58" s="9"/>
      <c r="I58" s="9"/>
      <c r="J58" s="9"/>
      <c r="K58" s="9"/>
      <c r="L58" s="9"/>
      <c r="M58" s="9"/>
      <c r="N58" s="9"/>
      <c r="O58" s="9"/>
    </row>
    <row r="59" spans="1:15">
      <c r="A59" s="9"/>
      <c r="B59" s="9"/>
      <c r="C59" s="9"/>
      <c r="D59" s="9"/>
      <c r="E59" s="9"/>
      <c r="F59" s="9"/>
      <c r="G59" s="9"/>
      <c r="H59" s="9"/>
      <c r="I59" s="9"/>
      <c r="J59" s="9"/>
      <c r="K59" s="9"/>
      <c r="L59" s="9"/>
      <c r="M59" s="9"/>
      <c r="N59" s="9"/>
      <c r="O59" s="9"/>
    </row>
    <row r="60" spans="1:15">
      <c r="A60" s="9"/>
      <c r="B60" s="9"/>
      <c r="C60" s="9"/>
      <c r="D60" s="9"/>
      <c r="E60" s="9"/>
      <c r="F60" s="9"/>
      <c r="G60" s="9"/>
      <c r="H60" s="9"/>
      <c r="I60" s="9"/>
      <c r="J60" s="9"/>
      <c r="K60" s="9"/>
      <c r="L60" s="9"/>
      <c r="M60" s="9"/>
      <c r="N60" s="9"/>
      <c r="O60" s="9"/>
    </row>
    <row r="61" spans="1:15">
      <c r="A61" s="9"/>
      <c r="B61" s="9"/>
      <c r="C61" s="9"/>
      <c r="D61" s="9"/>
      <c r="E61" s="9"/>
      <c r="F61" s="9"/>
      <c r="G61" s="9"/>
      <c r="H61" s="9"/>
      <c r="I61" s="9"/>
      <c r="J61" s="9"/>
      <c r="K61" s="9"/>
      <c r="L61" s="9"/>
      <c r="M61" s="9"/>
      <c r="N61" s="9"/>
      <c r="O61" s="9"/>
    </row>
    <row r="62" spans="1:15">
      <c r="A62" s="9"/>
      <c r="B62" s="9"/>
      <c r="C62" s="9"/>
      <c r="D62" s="9"/>
      <c r="E62" s="9"/>
      <c r="F62" s="9"/>
      <c r="G62" s="9"/>
      <c r="H62" s="9"/>
      <c r="I62" s="9"/>
      <c r="J62" s="9"/>
      <c r="K62" s="9"/>
      <c r="L62" s="9"/>
      <c r="M62" s="9"/>
      <c r="N62" s="9"/>
      <c r="O62" s="9"/>
    </row>
    <row r="63" spans="1:15">
      <c r="A63" s="9"/>
      <c r="B63" s="9"/>
      <c r="C63" s="9"/>
      <c r="D63" s="9"/>
      <c r="E63" s="9"/>
      <c r="F63" s="9"/>
      <c r="G63" s="9"/>
      <c r="H63" s="9"/>
      <c r="I63" s="9"/>
      <c r="J63" s="9"/>
      <c r="K63" s="9"/>
      <c r="L63" s="9"/>
      <c r="M63" s="9"/>
      <c r="N63" s="9"/>
      <c r="O63" s="9"/>
    </row>
    <row r="64" spans="1:15">
      <c r="A64" s="9"/>
      <c r="B64" s="9"/>
      <c r="C64" s="9"/>
      <c r="D64" s="9"/>
      <c r="E64" s="9"/>
      <c r="F64" s="9"/>
      <c r="G64" s="9"/>
      <c r="H64" s="9"/>
      <c r="I64" s="9"/>
      <c r="J64" s="9"/>
      <c r="K64" s="9"/>
      <c r="L64" s="9"/>
      <c r="M64" s="9"/>
      <c r="N64" s="9"/>
      <c r="O64" s="9"/>
    </row>
    <row r="65" spans="1:15">
      <c r="A65" s="9"/>
      <c r="B65" s="9"/>
      <c r="C65" s="9"/>
      <c r="D65" s="9"/>
      <c r="E65" s="9"/>
      <c r="F65" s="9"/>
      <c r="G65" s="9"/>
      <c r="H65" s="9"/>
      <c r="I65" s="9"/>
      <c r="J65" s="9"/>
      <c r="K65" s="9"/>
      <c r="L65" s="9"/>
      <c r="M65" s="9"/>
      <c r="N65" s="9"/>
      <c r="O65" s="9"/>
    </row>
    <row r="66" spans="1:15">
      <c r="A66" s="9"/>
      <c r="B66" s="9"/>
      <c r="C66" s="9"/>
      <c r="D66" s="9"/>
      <c r="E66" s="9"/>
      <c r="F66" s="9"/>
      <c r="G66" s="9"/>
      <c r="H66" s="9"/>
      <c r="I66" s="9"/>
      <c r="J66" s="9"/>
      <c r="K66" s="9"/>
      <c r="L66" s="9"/>
      <c r="M66" s="9"/>
      <c r="N66" s="9"/>
      <c r="O66" s="9"/>
    </row>
    <row r="67" spans="1:15">
      <c r="A67" s="9"/>
      <c r="B67" s="9"/>
      <c r="C67" s="9"/>
      <c r="D67" s="9"/>
      <c r="E67" s="9"/>
      <c r="F67" s="9"/>
      <c r="G67" s="9"/>
      <c r="H67" s="9"/>
      <c r="I67" s="9"/>
      <c r="J67" s="9"/>
      <c r="K67" s="9"/>
      <c r="L67" s="9"/>
      <c r="M67" s="9"/>
      <c r="N67" s="9"/>
      <c r="O67" s="9"/>
    </row>
    <row r="68" spans="1:15">
      <c r="A68" s="9"/>
      <c r="B68" s="9"/>
      <c r="C68" s="9"/>
      <c r="D68" s="9"/>
      <c r="E68" s="9"/>
      <c r="F68" s="9"/>
      <c r="G68" s="9"/>
      <c r="H68" s="9"/>
      <c r="I68" s="9"/>
      <c r="J68" s="9"/>
      <c r="K68" s="9"/>
      <c r="L68" s="9"/>
      <c r="M68" s="9"/>
      <c r="N68" s="9"/>
      <c r="O68" s="9"/>
    </row>
    <row r="69" spans="1:15">
      <c r="A69" s="9"/>
      <c r="B69" s="9"/>
      <c r="C69" s="9"/>
      <c r="D69" s="9"/>
      <c r="E69" s="9"/>
      <c r="F69" s="9"/>
      <c r="G69" s="9"/>
      <c r="H69" s="9"/>
      <c r="I69" s="9"/>
      <c r="J69" s="9"/>
      <c r="K69" s="9"/>
      <c r="L69" s="9"/>
      <c r="M69" s="9"/>
      <c r="N69" s="9"/>
      <c r="O69" s="9"/>
    </row>
    <row r="70" spans="1:15">
      <c r="A70" s="10"/>
      <c r="B70" s="10"/>
      <c r="C70" s="10"/>
      <c r="D70" s="10"/>
      <c r="E70" s="10"/>
      <c r="F70" s="10"/>
      <c r="G70" s="10"/>
      <c r="H70" s="10"/>
      <c r="I70" s="10"/>
      <c r="J70" s="10"/>
      <c r="K70" s="10"/>
      <c r="L70" s="10"/>
      <c r="M70" s="10"/>
      <c r="N70" s="10"/>
      <c r="O70" s="10"/>
    </row>
    <row r="71" spans="1:15">
      <c r="A71" s="10"/>
      <c r="B71" s="10"/>
      <c r="C71" s="10"/>
      <c r="D71" s="10"/>
      <c r="E71" s="10"/>
      <c r="F71" s="10"/>
      <c r="G71" s="10"/>
      <c r="H71" s="10"/>
      <c r="I71" s="10"/>
      <c r="J71" s="10"/>
      <c r="K71" s="10"/>
      <c r="L71" s="10"/>
      <c r="M71" s="10"/>
      <c r="N71" s="10"/>
      <c r="O71" s="10"/>
    </row>
    <row r="72" spans="1:15">
      <c r="A72" s="10"/>
      <c r="B72" s="10"/>
      <c r="C72" s="10"/>
      <c r="D72" s="10"/>
      <c r="E72" s="10"/>
      <c r="F72" s="10"/>
      <c r="G72" s="10"/>
      <c r="H72" s="10"/>
      <c r="I72" s="10"/>
      <c r="J72" s="10"/>
      <c r="K72" s="10"/>
      <c r="L72" s="10"/>
      <c r="M72" s="10"/>
      <c r="N72" s="10"/>
      <c r="O72" s="10"/>
    </row>
    <row r="73" spans="1:15">
      <c r="A73" s="10"/>
      <c r="B73" s="10"/>
      <c r="C73" s="10"/>
      <c r="D73" s="10"/>
      <c r="E73" s="10"/>
      <c r="F73" s="10"/>
      <c r="G73" s="10"/>
      <c r="H73" s="10"/>
      <c r="I73" s="10"/>
      <c r="J73" s="10"/>
      <c r="K73" s="10"/>
      <c r="L73" s="10"/>
      <c r="M73" s="10"/>
      <c r="N73" s="10"/>
      <c r="O73" s="10"/>
    </row>
    <row r="74" spans="1:15">
      <c r="A74" s="10"/>
      <c r="B74" s="10"/>
      <c r="C74" s="10"/>
      <c r="D74" s="10"/>
      <c r="E74" s="10"/>
      <c r="F74" s="10"/>
      <c r="G74" s="10"/>
      <c r="H74" s="10"/>
      <c r="I74" s="10"/>
      <c r="J74" s="10"/>
      <c r="K74" s="10"/>
      <c r="L74" s="10"/>
      <c r="M74" s="10"/>
      <c r="N74" s="10"/>
      <c r="O74" s="10"/>
    </row>
    <row r="75" spans="1:15">
      <c r="A75" s="10"/>
      <c r="B75" s="10"/>
      <c r="C75" s="10"/>
      <c r="D75" s="10"/>
      <c r="E75" s="10"/>
      <c r="F75" s="10"/>
      <c r="G75" s="10"/>
      <c r="H75" s="10"/>
      <c r="I75" s="10"/>
      <c r="J75" s="10"/>
      <c r="K75" s="10"/>
      <c r="L75" s="10"/>
      <c r="M75" s="10"/>
      <c r="N75" s="10"/>
      <c r="O75" s="10"/>
    </row>
    <row r="76" spans="1:15">
      <c r="A76" s="10"/>
      <c r="B76" s="10"/>
      <c r="C76" s="10"/>
      <c r="D76" s="10"/>
      <c r="E76" s="10"/>
      <c r="F76" s="10"/>
      <c r="G76" s="10"/>
      <c r="H76" s="10"/>
      <c r="I76" s="10"/>
      <c r="J76" s="10"/>
      <c r="K76" s="10"/>
      <c r="L76" s="10"/>
      <c r="M76" s="10"/>
      <c r="N76" s="10"/>
      <c r="O76" s="10"/>
    </row>
    <row r="77" spans="1:15">
      <c r="A77" s="10"/>
      <c r="B77" s="10"/>
      <c r="C77" s="10"/>
      <c r="D77" s="10"/>
      <c r="E77" s="10"/>
      <c r="F77" s="10"/>
      <c r="G77" s="10"/>
      <c r="H77" s="10"/>
      <c r="I77" s="10"/>
      <c r="J77" s="10"/>
      <c r="K77" s="10"/>
      <c r="L77" s="10"/>
      <c r="M77" s="10"/>
      <c r="N77" s="10"/>
      <c r="O77" s="10"/>
    </row>
    <row r="78" spans="1:15">
      <c r="A78" s="10"/>
      <c r="B78" s="10"/>
      <c r="C78" s="10"/>
      <c r="D78" s="10"/>
      <c r="E78" s="10"/>
      <c r="F78" s="10"/>
      <c r="G78" s="10"/>
      <c r="H78" s="10"/>
      <c r="I78" s="10"/>
      <c r="J78" s="10"/>
      <c r="K78" s="10"/>
      <c r="L78" s="10"/>
      <c r="M78" s="10"/>
      <c r="N78" s="10"/>
      <c r="O78" s="10"/>
    </row>
    <row r="79" spans="1:15">
      <c r="A79" s="10"/>
      <c r="B79" s="10"/>
      <c r="C79" s="10"/>
      <c r="D79" s="10"/>
      <c r="E79" s="10"/>
      <c r="F79" s="10"/>
      <c r="G79" s="10"/>
      <c r="H79" s="10"/>
      <c r="I79" s="10"/>
      <c r="J79" s="10"/>
      <c r="K79" s="10"/>
      <c r="L79" s="10"/>
      <c r="M79" s="10"/>
      <c r="N79" s="10"/>
      <c r="O79" s="10"/>
    </row>
    <row r="80" spans="1:15">
      <c r="A80" s="10"/>
      <c r="B80" s="10"/>
      <c r="C80" s="10"/>
      <c r="D80" s="10"/>
      <c r="E80" s="10"/>
      <c r="F80" s="10"/>
      <c r="G80" s="10"/>
      <c r="H80" s="10"/>
      <c r="I80" s="10"/>
      <c r="J80" s="10"/>
      <c r="K80" s="10"/>
      <c r="L80" s="10"/>
      <c r="M80" s="10"/>
      <c r="N80" s="10"/>
      <c r="O80" s="10"/>
    </row>
    <row r="81" spans="1:15">
      <c r="A81" s="10"/>
      <c r="B81" s="10"/>
      <c r="C81" s="10"/>
      <c r="D81" s="10"/>
      <c r="E81" s="10"/>
      <c r="F81" s="10"/>
      <c r="G81" s="10"/>
      <c r="H81" s="10"/>
      <c r="I81" s="10"/>
      <c r="J81" s="10"/>
      <c r="K81" s="10"/>
      <c r="L81" s="10"/>
      <c r="M81" s="10"/>
      <c r="N81" s="10"/>
      <c r="O81" s="10"/>
    </row>
    <row r="82" spans="1:15">
      <c r="A82" s="10"/>
      <c r="B82" s="10"/>
      <c r="C82" s="10"/>
      <c r="D82" s="10"/>
      <c r="E82" s="10"/>
      <c r="F82" s="10"/>
      <c r="G82" s="10"/>
      <c r="H82" s="10"/>
      <c r="I82" s="10"/>
      <c r="J82" s="10"/>
      <c r="K82" s="10"/>
      <c r="L82" s="10"/>
      <c r="M82" s="10"/>
      <c r="N82" s="10"/>
      <c r="O82" s="10"/>
    </row>
    <row r="83" spans="1:15">
      <c r="A83" s="10"/>
      <c r="B83" s="10"/>
      <c r="C83" s="10"/>
      <c r="D83" s="10"/>
      <c r="E83" s="10"/>
      <c r="F83" s="10"/>
      <c r="G83" s="10"/>
      <c r="H83" s="10"/>
      <c r="I83" s="10"/>
      <c r="J83" s="10"/>
      <c r="K83" s="10"/>
      <c r="L83" s="10"/>
      <c r="M83" s="10"/>
      <c r="N83" s="10"/>
      <c r="O83" s="10"/>
    </row>
    <row r="84" spans="1:15">
      <c r="A84" s="10"/>
      <c r="B84" s="10"/>
      <c r="C84" s="10"/>
      <c r="D84" s="10"/>
      <c r="E84" s="10"/>
      <c r="F84" s="10"/>
      <c r="G84" s="10"/>
      <c r="H84" s="10"/>
      <c r="I84" s="10"/>
      <c r="J84" s="10"/>
      <c r="K84" s="10"/>
      <c r="L84" s="10"/>
      <c r="M84" s="10"/>
      <c r="N84" s="10"/>
      <c r="O84" s="10"/>
    </row>
    <row r="85" spans="1:15">
      <c r="A85" s="10"/>
      <c r="B85" s="10"/>
      <c r="C85" s="10"/>
      <c r="D85" s="10"/>
      <c r="E85" s="10"/>
      <c r="F85" s="10"/>
      <c r="G85" s="10"/>
      <c r="H85" s="10"/>
      <c r="I85" s="10"/>
      <c r="J85" s="10"/>
      <c r="K85" s="10"/>
      <c r="L85" s="10"/>
      <c r="M85" s="10"/>
      <c r="N85" s="10"/>
      <c r="O85" s="10"/>
    </row>
    <row r="86" spans="1:15">
      <c r="A86" s="10"/>
      <c r="B86" s="10"/>
      <c r="C86" s="10"/>
      <c r="D86" s="10"/>
      <c r="E86" s="10"/>
      <c r="F86" s="10"/>
      <c r="G86" s="10"/>
      <c r="H86" s="10"/>
      <c r="I86" s="10"/>
      <c r="J86" s="10"/>
      <c r="K86" s="10"/>
      <c r="L86" s="10"/>
      <c r="M86" s="10"/>
      <c r="N86" s="10"/>
      <c r="O86" s="10"/>
    </row>
    <row r="87" spans="1:15">
      <c r="A87" s="10"/>
      <c r="B87" s="10"/>
      <c r="C87" s="10"/>
      <c r="D87" s="10"/>
      <c r="E87" s="10"/>
      <c r="F87" s="10"/>
      <c r="G87" s="10"/>
      <c r="H87" s="10"/>
      <c r="I87" s="10"/>
      <c r="J87" s="10"/>
      <c r="K87" s="10"/>
      <c r="L87" s="10"/>
      <c r="M87" s="10"/>
      <c r="N87" s="10"/>
      <c r="O87" s="10"/>
    </row>
    <row r="88" spans="1:15">
      <c r="A88" s="10"/>
      <c r="B88" s="10"/>
      <c r="C88" s="10"/>
      <c r="D88" s="10"/>
      <c r="E88" s="10"/>
      <c r="F88" s="10"/>
      <c r="G88" s="10"/>
      <c r="H88" s="10"/>
      <c r="I88" s="10"/>
      <c r="J88" s="10"/>
      <c r="K88" s="10"/>
      <c r="L88" s="10"/>
      <c r="M88" s="10"/>
      <c r="N88" s="10"/>
      <c r="O88" s="10"/>
    </row>
    <row r="89" spans="1:15">
      <c r="A89" s="10"/>
      <c r="B89" s="10"/>
      <c r="C89" s="10"/>
      <c r="D89" s="10"/>
      <c r="E89" s="10"/>
      <c r="F89" s="10"/>
      <c r="G89" s="10"/>
      <c r="H89" s="10"/>
      <c r="I89" s="10"/>
      <c r="J89" s="10"/>
      <c r="K89" s="10"/>
      <c r="L89" s="10"/>
      <c r="M89" s="10"/>
      <c r="N89" s="10"/>
      <c r="O89" s="10"/>
    </row>
    <row r="90" spans="1:15">
      <c r="A90" s="10"/>
      <c r="B90" s="10"/>
      <c r="C90" s="10"/>
      <c r="D90" s="10"/>
      <c r="E90" s="10"/>
      <c r="F90" s="10"/>
      <c r="G90" s="10"/>
      <c r="H90" s="10"/>
      <c r="I90" s="10"/>
      <c r="J90" s="10"/>
      <c r="K90" s="10"/>
      <c r="L90" s="10"/>
      <c r="M90" s="10"/>
      <c r="N90" s="10"/>
      <c r="O90" s="10"/>
    </row>
    <row r="91" spans="1:15">
      <c r="A91" s="10"/>
      <c r="B91" s="10"/>
      <c r="C91" s="10"/>
      <c r="D91" s="10"/>
      <c r="E91" s="10"/>
      <c r="F91" s="10"/>
      <c r="G91" s="10"/>
      <c r="H91" s="10"/>
      <c r="I91" s="10"/>
      <c r="J91" s="10"/>
      <c r="K91" s="10"/>
      <c r="L91" s="10"/>
      <c r="M91" s="10"/>
      <c r="N91" s="10"/>
      <c r="O91" s="10"/>
    </row>
    <row r="92" spans="1:15">
      <c r="A92" s="10"/>
      <c r="B92" s="10"/>
      <c r="C92" s="10"/>
      <c r="D92" s="10"/>
      <c r="E92" s="10"/>
      <c r="F92" s="10"/>
      <c r="G92" s="10"/>
      <c r="H92" s="10"/>
      <c r="I92" s="10"/>
      <c r="J92" s="10"/>
      <c r="K92" s="10"/>
      <c r="L92" s="10"/>
      <c r="M92" s="10"/>
      <c r="N92" s="10"/>
      <c r="O92" s="10"/>
    </row>
    <row r="93" spans="1:15">
      <c r="A93" s="10"/>
      <c r="B93" s="10"/>
      <c r="C93" s="10"/>
      <c r="D93" s="10"/>
      <c r="E93" s="10"/>
      <c r="F93" s="10"/>
      <c r="G93" s="10"/>
      <c r="H93" s="10"/>
      <c r="I93" s="10"/>
      <c r="J93" s="10"/>
      <c r="K93" s="10"/>
      <c r="L93" s="10"/>
      <c r="M93" s="10"/>
      <c r="N93" s="10"/>
      <c r="O93" s="10"/>
    </row>
    <row r="94" spans="1:15">
      <c r="A94" s="10"/>
      <c r="B94" s="10"/>
      <c r="C94" s="10"/>
      <c r="D94" s="10"/>
      <c r="E94" s="10"/>
      <c r="F94" s="10"/>
      <c r="G94" s="10"/>
      <c r="H94" s="10"/>
      <c r="I94" s="10"/>
      <c r="J94" s="10"/>
      <c r="K94" s="10"/>
      <c r="L94" s="10"/>
      <c r="M94" s="10"/>
      <c r="N94" s="10"/>
      <c r="O94" s="10"/>
    </row>
    <row r="95" spans="1:15">
      <c r="A95" s="10"/>
      <c r="B95" s="10"/>
      <c r="C95" s="10"/>
      <c r="D95" s="10"/>
      <c r="E95" s="10"/>
      <c r="F95" s="10"/>
      <c r="G95" s="10"/>
      <c r="H95" s="10"/>
      <c r="I95" s="10"/>
      <c r="J95" s="10"/>
      <c r="K95" s="10"/>
      <c r="L95" s="10"/>
      <c r="M95" s="10"/>
      <c r="N95" s="10"/>
      <c r="O95" s="10"/>
    </row>
    <row r="96" spans="1:15">
      <c r="A96" s="10"/>
      <c r="B96" s="10"/>
      <c r="C96" s="10"/>
      <c r="D96" s="10"/>
      <c r="E96" s="10"/>
      <c r="F96" s="10"/>
      <c r="G96" s="10"/>
      <c r="H96" s="10"/>
      <c r="I96" s="10"/>
      <c r="J96" s="10"/>
      <c r="K96" s="10"/>
      <c r="L96" s="10"/>
      <c r="M96" s="10"/>
      <c r="N96" s="10"/>
      <c r="O96" s="10"/>
    </row>
    <row r="97" spans="1:15">
      <c r="A97" s="10"/>
      <c r="B97" s="10"/>
      <c r="C97" s="10"/>
      <c r="D97" s="10"/>
      <c r="E97" s="10"/>
      <c r="F97" s="10"/>
      <c r="G97" s="10"/>
      <c r="H97" s="10"/>
      <c r="I97" s="10"/>
      <c r="J97" s="10"/>
      <c r="K97" s="10"/>
      <c r="L97" s="10"/>
      <c r="M97" s="10"/>
      <c r="N97" s="10"/>
      <c r="O97" s="10"/>
    </row>
    <row r="98" spans="1:15">
      <c r="A98" s="10"/>
      <c r="B98" s="10"/>
      <c r="C98" s="10"/>
      <c r="D98" s="10"/>
      <c r="E98" s="10"/>
      <c r="F98" s="10"/>
      <c r="G98" s="10"/>
      <c r="H98" s="10"/>
      <c r="I98" s="10"/>
      <c r="J98" s="10"/>
      <c r="K98" s="10"/>
      <c r="L98" s="10"/>
      <c r="M98" s="10"/>
      <c r="N98" s="10"/>
      <c r="O98" s="10"/>
    </row>
    <row r="99" spans="1:15">
      <c r="A99" s="10"/>
      <c r="B99" s="10"/>
      <c r="C99" s="10"/>
      <c r="D99" s="10"/>
      <c r="E99" s="10"/>
      <c r="F99" s="10"/>
      <c r="G99" s="10"/>
      <c r="H99" s="10"/>
      <c r="I99" s="10"/>
      <c r="J99" s="10"/>
      <c r="K99" s="10"/>
      <c r="L99" s="10"/>
      <c r="M99" s="10"/>
      <c r="N99" s="10"/>
      <c r="O99" s="10"/>
    </row>
    <row r="100" spans="1:15">
      <c r="A100" s="10"/>
      <c r="B100" s="10"/>
      <c r="C100" s="10"/>
      <c r="D100" s="10"/>
      <c r="E100" s="10"/>
      <c r="F100" s="10"/>
      <c r="G100" s="10"/>
      <c r="H100" s="10"/>
      <c r="I100" s="10"/>
      <c r="J100" s="10"/>
      <c r="K100" s="10"/>
      <c r="L100" s="10"/>
      <c r="M100" s="10"/>
      <c r="N100" s="10"/>
      <c r="O100" s="10"/>
    </row>
    <row r="101" spans="1:15">
      <c r="A101" s="10"/>
      <c r="B101" s="10"/>
      <c r="C101" s="10"/>
      <c r="D101" s="10"/>
      <c r="E101" s="10"/>
      <c r="F101" s="10"/>
      <c r="G101" s="10"/>
      <c r="H101" s="10"/>
      <c r="I101" s="10"/>
      <c r="J101" s="10"/>
      <c r="K101" s="10"/>
      <c r="L101" s="10"/>
      <c r="M101" s="10"/>
      <c r="N101" s="10"/>
      <c r="O101" s="10"/>
    </row>
    <row r="102" spans="1:15">
      <c r="A102" s="10"/>
      <c r="B102" s="10"/>
      <c r="C102" s="10"/>
      <c r="D102" s="10"/>
      <c r="E102" s="10"/>
      <c r="F102" s="10"/>
      <c r="G102" s="10"/>
      <c r="H102" s="10"/>
      <c r="I102" s="10"/>
      <c r="J102" s="10"/>
      <c r="K102" s="10"/>
      <c r="L102" s="10"/>
      <c r="M102" s="10"/>
      <c r="N102" s="10"/>
      <c r="O102" s="10"/>
    </row>
    <row r="103" spans="1:15">
      <c r="A103" s="10"/>
      <c r="B103" s="10"/>
      <c r="C103" s="10"/>
      <c r="D103" s="10"/>
      <c r="E103" s="10"/>
      <c r="F103" s="10"/>
      <c r="G103" s="10"/>
      <c r="H103" s="10"/>
      <c r="I103" s="10"/>
      <c r="J103" s="10"/>
      <c r="K103" s="10"/>
      <c r="L103" s="10"/>
      <c r="M103" s="10"/>
      <c r="N103" s="10"/>
      <c r="O103" s="10"/>
    </row>
    <row r="104" spans="1:15">
      <c r="A104" s="10"/>
      <c r="B104" s="10"/>
      <c r="C104" s="10"/>
      <c r="D104" s="10"/>
      <c r="E104" s="10"/>
      <c r="F104" s="10"/>
      <c r="G104" s="10"/>
      <c r="H104" s="10"/>
      <c r="I104" s="10"/>
      <c r="J104" s="10"/>
      <c r="K104" s="10"/>
      <c r="L104" s="10"/>
      <c r="M104" s="10"/>
      <c r="N104" s="10"/>
      <c r="O104" s="10"/>
    </row>
    <row r="105" spans="1:15">
      <c r="A105" s="10"/>
      <c r="B105" s="10"/>
      <c r="C105" s="10"/>
      <c r="D105" s="10"/>
      <c r="E105" s="10"/>
      <c r="F105" s="10"/>
      <c r="G105" s="10"/>
      <c r="H105" s="10"/>
      <c r="I105" s="10"/>
      <c r="J105" s="10"/>
      <c r="K105" s="10"/>
      <c r="L105" s="10"/>
      <c r="M105" s="10"/>
      <c r="N105" s="10"/>
      <c r="O105" s="10"/>
    </row>
    <row r="106" spans="1:15">
      <c r="A106" s="10"/>
      <c r="B106" s="10"/>
      <c r="C106" s="10"/>
      <c r="D106" s="10"/>
      <c r="E106" s="10"/>
      <c r="F106" s="10"/>
      <c r="G106" s="10"/>
      <c r="H106" s="10"/>
      <c r="I106" s="10"/>
      <c r="J106" s="10"/>
      <c r="K106" s="10"/>
      <c r="L106" s="10"/>
      <c r="M106" s="10"/>
      <c r="N106" s="10"/>
      <c r="O106" s="10"/>
    </row>
    <row r="107" spans="1:15">
      <c r="A107" s="10"/>
      <c r="B107" s="10"/>
      <c r="C107" s="10"/>
      <c r="D107" s="10"/>
      <c r="E107" s="10"/>
      <c r="F107" s="10"/>
      <c r="G107" s="10"/>
      <c r="H107" s="10"/>
      <c r="I107" s="10"/>
      <c r="J107" s="10"/>
      <c r="K107" s="10"/>
      <c r="L107" s="10"/>
      <c r="M107" s="10"/>
      <c r="N107" s="10"/>
      <c r="O107" s="10"/>
    </row>
    <row r="108" spans="1:15">
      <c r="A108" s="10"/>
      <c r="B108" s="10"/>
      <c r="C108" s="10"/>
      <c r="D108" s="10"/>
      <c r="E108" s="10"/>
      <c r="F108" s="10"/>
      <c r="G108" s="10"/>
      <c r="H108" s="10"/>
      <c r="I108" s="10"/>
      <c r="J108" s="10"/>
      <c r="K108" s="10"/>
      <c r="L108" s="10"/>
      <c r="M108" s="10"/>
      <c r="N108" s="10"/>
      <c r="O108" s="10"/>
    </row>
    <row r="109" spans="1:15">
      <c r="A109" s="10"/>
      <c r="B109" s="10"/>
      <c r="C109" s="10"/>
      <c r="D109" s="10"/>
      <c r="E109" s="10"/>
      <c r="F109" s="10"/>
      <c r="G109" s="10"/>
      <c r="H109" s="10"/>
      <c r="I109" s="10"/>
      <c r="J109" s="10"/>
      <c r="K109" s="10"/>
      <c r="L109" s="10"/>
      <c r="M109" s="10"/>
      <c r="N109" s="10"/>
      <c r="O109" s="10"/>
    </row>
    <row r="110" spans="1:15">
      <c r="A110" s="10"/>
      <c r="B110" s="10"/>
      <c r="C110" s="10"/>
      <c r="D110" s="10"/>
      <c r="E110" s="10"/>
      <c r="F110" s="10"/>
      <c r="G110" s="10"/>
      <c r="H110" s="10"/>
      <c r="I110" s="10"/>
      <c r="J110" s="10"/>
      <c r="K110" s="10"/>
      <c r="L110" s="10"/>
      <c r="M110" s="10"/>
      <c r="N110" s="10"/>
      <c r="O110" s="10"/>
    </row>
    <row r="111" spans="1:15">
      <c r="A111" s="10"/>
      <c r="B111" s="10"/>
      <c r="C111" s="10"/>
      <c r="D111" s="10"/>
      <c r="E111" s="10"/>
      <c r="F111" s="10"/>
      <c r="G111" s="10"/>
      <c r="H111" s="10"/>
      <c r="I111" s="10"/>
      <c r="J111" s="10"/>
      <c r="K111" s="10"/>
      <c r="L111" s="10"/>
      <c r="M111" s="10"/>
      <c r="N111" s="10"/>
      <c r="O111" s="10"/>
    </row>
    <row r="112" spans="1:15">
      <c r="A112" s="10"/>
      <c r="B112" s="10"/>
      <c r="C112" s="10"/>
      <c r="D112" s="10"/>
      <c r="E112" s="10"/>
      <c r="F112" s="10"/>
      <c r="G112" s="10"/>
      <c r="H112" s="10"/>
      <c r="I112" s="10"/>
      <c r="J112" s="10"/>
      <c r="K112" s="10"/>
      <c r="L112" s="10"/>
      <c r="M112" s="10"/>
      <c r="N112" s="10"/>
      <c r="O112" s="10"/>
    </row>
    <row r="113" spans="1:15">
      <c r="A113" s="10"/>
      <c r="B113" s="10"/>
      <c r="C113" s="10"/>
      <c r="D113" s="10"/>
      <c r="E113" s="10"/>
      <c r="F113" s="10"/>
      <c r="G113" s="10"/>
      <c r="H113" s="10"/>
      <c r="I113" s="10"/>
      <c r="J113" s="10"/>
      <c r="K113" s="10"/>
      <c r="L113" s="10"/>
      <c r="M113" s="10"/>
      <c r="N113" s="10"/>
      <c r="O113" s="10"/>
    </row>
    <row r="114" spans="1:15">
      <c r="A114" s="10"/>
      <c r="B114" s="10"/>
      <c r="C114" s="10"/>
      <c r="D114" s="10"/>
      <c r="E114" s="10"/>
      <c r="F114" s="10"/>
      <c r="G114" s="10"/>
      <c r="H114" s="10"/>
      <c r="I114" s="10"/>
      <c r="J114" s="10"/>
      <c r="K114" s="10"/>
      <c r="L114" s="10"/>
      <c r="M114" s="10"/>
      <c r="N114" s="10"/>
      <c r="O114" s="10"/>
    </row>
    <row r="115" spans="1:15">
      <c r="A115" s="10"/>
      <c r="B115" s="10"/>
      <c r="C115" s="10"/>
      <c r="D115" s="10"/>
      <c r="E115" s="10"/>
      <c r="F115" s="10"/>
      <c r="G115" s="10"/>
      <c r="H115" s="10"/>
      <c r="I115" s="10"/>
      <c r="J115" s="10"/>
      <c r="K115" s="10"/>
      <c r="L115" s="10"/>
      <c r="M115" s="10"/>
      <c r="N115" s="10"/>
      <c r="O115" s="10"/>
    </row>
    <row r="116" spans="1:15">
      <c r="A116" s="10"/>
      <c r="B116" s="10"/>
      <c r="C116" s="10"/>
      <c r="D116" s="10"/>
      <c r="E116" s="10"/>
      <c r="F116" s="10"/>
      <c r="G116" s="10"/>
      <c r="H116" s="10"/>
      <c r="I116" s="10"/>
      <c r="J116" s="10"/>
      <c r="K116" s="10"/>
      <c r="L116" s="10"/>
      <c r="M116" s="10"/>
      <c r="N116" s="10"/>
      <c r="O116" s="10"/>
    </row>
    <row r="117" spans="1:15">
      <c r="A117" s="10"/>
      <c r="B117" s="10"/>
      <c r="C117" s="10"/>
      <c r="D117" s="10"/>
      <c r="E117" s="10"/>
      <c r="F117" s="10"/>
      <c r="G117" s="10"/>
      <c r="H117" s="10"/>
      <c r="I117" s="10"/>
      <c r="J117" s="10"/>
      <c r="K117" s="10"/>
      <c r="L117" s="10"/>
      <c r="M117" s="10"/>
      <c r="N117" s="10"/>
      <c r="O117" s="10"/>
    </row>
    <row r="118" spans="1:15">
      <c r="A118" s="10"/>
      <c r="B118" s="10"/>
      <c r="C118" s="10"/>
      <c r="D118" s="10"/>
      <c r="E118" s="10"/>
      <c r="F118" s="10"/>
      <c r="G118" s="10"/>
      <c r="H118" s="10"/>
      <c r="I118" s="10"/>
      <c r="J118" s="10"/>
      <c r="K118" s="10"/>
      <c r="L118" s="10"/>
      <c r="M118" s="10"/>
      <c r="N118" s="10"/>
      <c r="O118" s="10"/>
    </row>
    <row r="119" spans="1:15">
      <c r="A119" s="10"/>
      <c r="B119" s="10"/>
      <c r="C119" s="10"/>
      <c r="D119" s="10"/>
      <c r="E119" s="10"/>
      <c r="F119" s="10"/>
      <c r="G119" s="10"/>
      <c r="H119" s="10"/>
      <c r="I119" s="10"/>
      <c r="J119" s="10"/>
      <c r="K119" s="10"/>
      <c r="L119" s="10"/>
      <c r="M119" s="10"/>
      <c r="N119" s="10"/>
      <c r="O119" s="10"/>
    </row>
    <row r="120" spans="1:15">
      <c r="A120" s="10"/>
      <c r="B120" s="10"/>
      <c r="C120" s="10"/>
      <c r="D120" s="10"/>
      <c r="E120" s="10"/>
      <c r="F120" s="10"/>
      <c r="G120" s="10"/>
      <c r="H120" s="10"/>
      <c r="I120" s="10"/>
      <c r="J120" s="10"/>
      <c r="K120" s="10"/>
      <c r="L120" s="10"/>
      <c r="M120" s="10"/>
      <c r="N120" s="10"/>
      <c r="O120" s="10"/>
    </row>
    <row r="121" spans="1:15">
      <c r="A121" s="10"/>
      <c r="B121" s="10"/>
      <c r="C121" s="10"/>
      <c r="D121" s="10"/>
      <c r="E121" s="10"/>
      <c r="F121" s="10"/>
      <c r="G121" s="10"/>
      <c r="H121" s="10"/>
      <c r="I121" s="10"/>
      <c r="J121" s="10"/>
      <c r="K121" s="10"/>
      <c r="L121" s="10"/>
      <c r="M121" s="10"/>
      <c r="N121" s="10"/>
      <c r="O121" s="10"/>
    </row>
    <row r="122" spans="1:15">
      <c r="A122" s="10"/>
      <c r="B122" s="10"/>
      <c r="C122" s="10"/>
      <c r="D122" s="10"/>
      <c r="E122" s="10"/>
      <c r="F122" s="10"/>
      <c r="G122" s="10"/>
      <c r="H122" s="10"/>
      <c r="I122" s="10"/>
      <c r="J122" s="10"/>
      <c r="K122" s="10"/>
      <c r="L122" s="10"/>
      <c r="M122" s="10"/>
      <c r="N122" s="10"/>
      <c r="O122" s="10"/>
    </row>
    <row r="123" spans="1:15">
      <c r="A123" s="10"/>
      <c r="B123" s="10"/>
      <c r="C123" s="10"/>
      <c r="D123" s="10"/>
      <c r="E123" s="10"/>
      <c r="F123" s="10"/>
      <c r="G123" s="10"/>
      <c r="H123" s="10"/>
      <c r="I123" s="10"/>
      <c r="J123" s="10"/>
      <c r="K123" s="10"/>
      <c r="L123" s="10"/>
      <c r="M123" s="10"/>
      <c r="N123" s="10"/>
      <c r="O123" s="10"/>
    </row>
    <row r="124" spans="1:15">
      <c r="A124" s="10"/>
      <c r="B124" s="10"/>
      <c r="C124" s="10"/>
      <c r="D124" s="10"/>
      <c r="E124" s="10"/>
      <c r="F124" s="10"/>
      <c r="G124" s="10"/>
      <c r="H124" s="10"/>
      <c r="I124" s="10"/>
      <c r="J124" s="10"/>
      <c r="K124" s="10"/>
      <c r="L124" s="10"/>
      <c r="M124" s="10"/>
      <c r="N124" s="10"/>
      <c r="O124" s="10"/>
    </row>
    <row r="125" spans="1:15">
      <c r="A125" s="10"/>
      <c r="B125" s="10"/>
      <c r="C125" s="10"/>
      <c r="D125" s="10"/>
      <c r="E125" s="10"/>
      <c r="F125" s="10"/>
      <c r="G125" s="10"/>
      <c r="H125" s="10"/>
      <c r="I125" s="10"/>
      <c r="J125" s="10"/>
      <c r="K125" s="10"/>
      <c r="L125" s="10"/>
      <c r="M125" s="10"/>
      <c r="N125" s="10"/>
      <c r="O125" s="10"/>
    </row>
    <row r="126" spans="1:15">
      <c r="A126" s="10"/>
      <c r="B126" s="10"/>
      <c r="C126" s="10"/>
      <c r="D126" s="10"/>
      <c r="E126" s="10"/>
      <c r="F126" s="10"/>
      <c r="G126" s="10"/>
      <c r="H126" s="10"/>
      <c r="I126" s="10"/>
      <c r="J126" s="10"/>
      <c r="K126" s="10"/>
      <c r="L126" s="10"/>
      <c r="M126" s="10"/>
      <c r="N126" s="10"/>
      <c r="O126" s="10"/>
    </row>
    <row r="127" spans="1:15">
      <c r="A127" s="10"/>
      <c r="B127" s="10"/>
      <c r="C127" s="10"/>
      <c r="D127" s="10"/>
      <c r="E127" s="10"/>
      <c r="F127" s="10"/>
      <c r="G127" s="10"/>
      <c r="H127" s="10"/>
      <c r="I127" s="10"/>
      <c r="J127" s="10"/>
      <c r="K127" s="10"/>
      <c r="L127" s="10"/>
      <c r="M127" s="10"/>
      <c r="N127" s="10"/>
      <c r="O127" s="10"/>
    </row>
    <row r="128" spans="1:15">
      <c r="A128" s="10"/>
      <c r="B128" s="10"/>
      <c r="C128" s="10"/>
      <c r="D128" s="10"/>
      <c r="E128" s="10"/>
      <c r="F128" s="10"/>
      <c r="G128" s="10"/>
      <c r="H128" s="10"/>
      <c r="I128" s="10"/>
      <c r="J128" s="10"/>
      <c r="K128" s="10"/>
      <c r="L128" s="10"/>
      <c r="M128" s="10"/>
      <c r="N128" s="10"/>
      <c r="O128" s="10"/>
    </row>
    <row r="129" spans="1:15">
      <c r="A129" s="10"/>
      <c r="B129" s="10"/>
      <c r="C129" s="10"/>
      <c r="D129" s="10"/>
      <c r="E129" s="10"/>
      <c r="F129" s="10"/>
      <c r="G129" s="10"/>
      <c r="H129" s="10"/>
      <c r="I129" s="10"/>
      <c r="J129" s="10"/>
      <c r="K129" s="10"/>
      <c r="L129" s="10"/>
      <c r="M129" s="10"/>
      <c r="N129" s="10"/>
      <c r="O129" s="10"/>
    </row>
    <row r="130" spans="1:15">
      <c r="A130" s="10"/>
      <c r="B130" s="10"/>
      <c r="C130" s="10"/>
      <c r="D130" s="10"/>
      <c r="E130" s="10"/>
      <c r="F130" s="10"/>
      <c r="G130" s="10"/>
      <c r="H130" s="10"/>
      <c r="I130" s="10"/>
      <c r="J130" s="10"/>
      <c r="K130" s="10"/>
      <c r="L130" s="10"/>
      <c r="M130" s="10"/>
      <c r="N130" s="10"/>
      <c r="O130" s="10"/>
    </row>
    <row r="131" spans="1:15">
      <c r="A131" s="10"/>
      <c r="B131" s="10"/>
      <c r="C131" s="10"/>
      <c r="D131" s="10"/>
      <c r="E131" s="10"/>
      <c r="F131" s="10"/>
      <c r="G131" s="10"/>
      <c r="H131" s="10"/>
      <c r="I131" s="10"/>
      <c r="J131" s="10"/>
      <c r="K131" s="10"/>
      <c r="L131" s="10"/>
      <c r="M131" s="10"/>
      <c r="N131" s="10"/>
      <c r="O131" s="10"/>
    </row>
    <row r="132" spans="1:15">
      <c r="A132" s="10"/>
      <c r="B132" s="10"/>
      <c r="C132" s="10"/>
      <c r="D132" s="10"/>
      <c r="E132" s="10"/>
      <c r="F132" s="10"/>
      <c r="G132" s="10"/>
      <c r="H132" s="10"/>
      <c r="I132" s="10"/>
      <c r="J132" s="10"/>
      <c r="K132" s="10"/>
      <c r="L132" s="10"/>
      <c r="M132" s="10"/>
      <c r="N132" s="10"/>
      <c r="O132" s="10"/>
    </row>
    <row r="133" spans="1:15">
      <c r="A133" s="10"/>
      <c r="B133" s="10"/>
      <c r="C133" s="10"/>
      <c r="D133" s="10"/>
      <c r="E133" s="10"/>
      <c r="F133" s="10"/>
      <c r="G133" s="10"/>
      <c r="H133" s="10"/>
      <c r="I133" s="10"/>
      <c r="J133" s="10"/>
      <c r="K133" s="10"/>
      <c r="L133" s="10"/>
      <c r="M133" s="10"/>
      <c r="N133" s="10"/>
      <c r="O133" s="10"/>
    </row>
    <row r="134" spans="1:15">
      <c r="A134" s="10"/>
      <c r="B134" s="10"/>
      <c r="C134" s="10"/>
      <c r="D134" s="10"/>
      <c r="E134" s="10"/>
      <c r="F134" s="10"/>
      <c r="G134" s="10"/>
      <c r="H134" s="10"/>
      <c r="I134" s="10"/>
      <c r="J134" s="10"/>
      <c r="K134" s="10"/>
      <c r="L134" s="10"/>
      <c r="M134" s="10"/>
      <c r="N134" s="10"/>
      <c r="O134" s="10"/>
    </row>
    <row r="135" spans="1:15">
      <c r="A135" s="10"/>
      <c r="B135" s="10"/>
      <c r="C135" s="10"/>
      <c r="D135" s="10"/>
      <c r="E135" s="10"/>
      <c r="F135" s="10"/>
      <c r="G135" s="10"/>
      <c r="H135" s="10"/>
      <c r="I135" s="10"/>
      <c r="J135" s="10"/>
      <c r="K135" s="10"/>
      <c r="L135" s="10"/>
      <c r="M135" s="10"/>
      <c r="N135" s="10"/>
      <c r="O135" s="10"/>
    </row>
    <row r="136" spans="1:15">
      <c r="A136" s="10"/>
      <c r="B136" s="10"/>
      <c r="C136" s="10"/>
      <c r="D136" s="10"/>
      <c r="E136" s="10"/>
      <c r="F136" s="10"/>
      <c r="G136" s="10"/>
      <c r="H136" s="10"/>
      <c r="I136" s="10"/>
      <c r="J136" s="10"/>
      <c r="K136" s="10"/>
      <c r="L136" s="10"/>
      <c r="M136" s="10"/>
      <c r="N136" s="10"/>
      <c r="O136" s="10"/>
    </row>
    <row r="137" spans="1:15">
      <c r="A137" s="10"/>
      <c r="B137" s="10"/>
      <c r="C137" s="10"/>
      <c r="D137" s="10"/>
      <c r="E137" s="10"/>
      <c r="F137" s="10"/>
      <c r="G137" s="10"/>
      <c r="H137" s="10"/>
      <c r="I137" s="10"/>
      <c r="J137" s="10"/>
      <c r="K137" s="10"/>
      <c r="L137" s="10"/>
      <c r="M137" s="10"/>
      <c r="N137" s="10"/>
      <c r="O137" s="10"/>
    </row>
    <row r="138" spans="1:15">
      <c r="A138" s="10"/>
      <c r="B138" s="10"/>
      <c r="C138" s="10"/>
      <c r="D138" s="10"/>
      <c r="E138" s="10"/>
      <c r="F138" s="10"/>
      <c r="G138" s="10"/>
      <c r="H138" s="10"/>
      <c r="I138" s="10"/>
      <c r="J138" s="10"/>
      <c r="K138" s="10"/>
      <c r="L138" s="10"/>
      <c r="M138" s="10"/>
      <c r="N138" s="10"/>
      <c r="O138" s="10"/>
    </row>
    <row r="139" spans="1:15">
      <c r="A139" s="10"/>
      <c r="B139" s="10"/>
      <c r="C139" s="10"/>
      <c r="D139" s="10"/>
      <c r="E139" s="10"/>
      <c r="F139" s="10"/>
      <c r="G139" s="10"/>
      <c r="H139" s="10"/>
      <c r="I139" s="10"/>
      <c r="J139" s="10"/>
      <c r="K139" s="10"/>
      <c r="L139" s="10"/>
      <c r="M139" s="10"/>
      <c r="N139" s="10"/>
      <c r="O139" s="10"/>
    </row>
    <row r="140" spans="1:15">
      <c r="A140" s="10"/>
      <c r="B140" s="10"/>
      <c r="C140" s="10"/>
      <c r="D140" s="10"/>
      <c r="E140" s="10"/>
      <c r="F140" s="10"/>
      <c r="G140" s="10"/>
      <c r="H140" s="10"/>
      <c r="I140" s="10"/>
      <c r="J140" s="10"/>
      <c r="K140" s="10"/>
      <c r="L140" s="10"/>
      <c r="M140" s="10"/>
      <c r="N140" s="10"/>
      <c r="O140" s="10"/>
    </row>
    <row r="141" spans="1:15">
      <c r="A141" s="10"/>
      <c r="B141" s="10"/>
      <c r="C141" s="10"/>
      <c r="D141" s="10"/>
      <c r="E141" s="10"/>
      <c r="F141" s="10"/>
      <c r="G141" s="10"/>
      <c r="H141" s="10"/>
      <c r="I141" s="10"/>
      <c r="J141" s="10"/>
      <c r="K141" s="10"/>
      <c r="L141" s="10"/>
      <c r="M141" s="10"/>
      <c r="N141" s="10"/>
      <c r="O141" s="10"/>
    </row>
    <row r="142" spans="1:15">
      <c r="A142" s="10"/>
      <c r="B142" s="10"/>
      <c r="C142" s="10"/>
      <c r="D142" s="10"/>
      <c r="E142" s="10"/>
      <c r="F142" s="10"/>
      <c r="G142" s="10"/>
      <c r="H142" s="10"/>
      <c r="I142" s="10"/>
      <c r="J142" s="10"/>
      <c r="K142" s="10"/>
      <c r="L142" s="10"/>
      <c r="M142" s="10"/>
      <c r="N142" s="10"/>
      <c r="O142" s="10"/>
    </row>
    <row r="143" spans="1:15">
      <c r="A143" s="10"/>
      <c r="B143" s="10"/>
      <c r="C143" s="10"/>
      <c r="D143" s="10"/>
      <c r="E143" s="10"/>
      <c r="F143" s="10"/>
      <c r="G143" s="10"/>
      <c r="H143" s="10"/>
      <c r="I143" s="10"/>
      <c r="J143" s="10"/>
      <c r="K143" s="10"/>
      <c r="L143" s="10"/>
      <c r="M143" s="10"/>
      <c r="N143" s="10"/>
      <c r="O143" s="10"/>
    </row>
    <row r="144" spans="1:15">
      <c r="A144" s="10"/>
      <c r="B144" s="10"/>
      <c r="C144" s="10"/>
      <c r="D144" s="10"/>
      <c r="E144" s="10"/>
      <c r="F144" s="10"/>
      <c r="G144" s="10"/>
      <c r="H144" s="10"/>
      <c r="I144" s="10"/>
      <c r="J144" s="10"/>
      <c r="K144" s="10"/>
      <c r="L144" s="10"/>
      <c r="M144" s="10"/>
      <c r="N144" s="10"/>
      <c r="O144" s="10"/>
    </row>
    <row r="145" spans="1:15">
      <c r="A145" s="10"/>
      <c r="B145" s="10"/>
      <c r="C145" s="10"/>
      <c r="D145" s="10"/>
      <c r="E145" s="10"/>
      <c r="F145" s="10"/>
      <c r="G145" s="10"/>
      <c r="H145" s="10"/>
      <c r="I145" s="10"/>
      <c r="J145" s="10"/>
      <c r="K145" s="10"/>
      <c r="L145" s="10"/>
      <c r="M145" s="10"/>
      <c r="N145" s="10"/>
      <c r="O145" s="10"/>
    </row>
    <row r="146" spans="1:15">
      <c r="A146" s="10"/>
      <c r="B146" s="10"/>
      <c r="C146" s="10"/>
      <c r="D146" s="10"/>
      <c r="E146" s="10"/>
      <c r="F146" s="10"/>
      <c r="G146" s="10"/>
      <c r="H146" s="10"/>
      <c r="I146" s="10"/>
      <c r="J146" s="10"/>
      <c r="K146" s="10"/>
      <c r="L146" s="10"/>
      <c r="M146" s="10"/>
      <c r="N146" s="10"/>
      <c r="O146" s="10"/>
    </row>
    <row r="147" spans="1:15">
      <c r="A147" s="10"/>
      <c r="B147" s="10"/>
      <c r="C147" s="10"/>
      <c r="D147" s="10"/>
      <c r="E147" s="10"/>
      <c r="F147" s="10"/>
      <c r="G147" s="10"/>
      <c r="H147" s="10"/>
      <c r="I147" s="10"/>
      <c r="J147" s="10"/>
      <c r="K147" s="10"/>
      <c r="L147" s="10"/>
      <c r="M147" s="10"/>
      <c r="N147" s="10"/>
      <c r="O147" s="10"/>
    </row>
    <row r="148" spans="1:15">
      <c r="A148" s="10"/>
      <c r="B148" s="10"/>
      <c r="C148" s="10"/>
      <c r="D148" s="10"/>
      <c r="E148" s="10"/>
      <c r="F148" s="10"/>
      <c r="G148" s="10"/>
      <c r="H148" s="10"/>
      <c r="I148" s="10"/>
      <c r="J148" s="10"/>
      <c r="K148" s="10"/>
      <c r="L148" s="10"/>
      <c r="M148" s="10"/>
      <c r="N148" s="10"/>
      <c r="O148" s="10"/>
    </row>
    <row r="149" spans="1:15">
      <c r="A149" s="10"/>
      <c r="B149" s="10"/>
      <c r="C149" s="10"/>
      <c r="D149" s="10"/>
      <c r="E149" s="10"/>
      <c r="F149" s="10"/>
      <c r="G149" s="10"/>
      <c r="H149" s="10"/>
      <c r="I149" s="10"/>
      <c r="J149" s="10"/>
      <c r="K149" s="10"/>
      <c r="L149" s="10"/>
      <c r="M149" s="10"/>
      <c r="N149" s="10"/>
      <c r="O149" s="10"/>
    </row>
    <row r="150" spans="1:15">
      <c r="A150" s="10"/>
      <c r="B150" s="10"/>
      <c r="C150" s="10"/>
      <c r="D150" s="10"/>
      <c r="E150" s="10"/>
      <c r="F150" s="10"/>
      <c r="G150" s="10"/>
      <c r="H150" s="10"/>
      <c r="I150" s="10"/>
      <c r="J150" s="10"/>
      <c r="K150" s="10"/>
      <c r="L150" s="10"/>
      <c r="M150" s="10"/>
      <c r="N150" s="10"/>
      <c r="O150" s="10"/>
    </row>
  </sheetData>
  <autoFilter xmlns:etc="http://www.wps.cn/officeDocument/2017/etCustomData" ref="A3:O54" etc:filterBottomFollowUsedRange="0">
    <extLst/>
  </autoFilter>
  <mergeCells count="2">
    <mergeCell ref="A1:O1"/>
    <mergeCell ref="A2:O2"/>
  </mergeCells>
  <pageMargins left="0.7" right="0.7" top="0.75" bottom="0.75" header="0.3" footer="0.3"/>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50"/>
  <sheetViews>
    <sheetView zoomScale="85" zoomScaleNormal="85" workbookViewId="0">
      <selection activeCell="H4" sqref="H4"/>
    </sheetView>
  </sheetViews>
  <sheetFormatPr defaultColWidth="9" defaultRowHeight="13.5"/>
  <cols>
    <col min="1" max="1" width="6.625" customWidth="1"/>
    <col min="2" max="2" width="8.125" customWidth="1"/>
    <col min="3" max="3" width="6.25" customWidth="1"/>
    <col min="4" max="4" width="6.125" customWidth="1"/>
    <col min="5" max="5" width="8.875" customWidth="1"/>
    <col min="6" max="6" width="6.125" customWidth="1"/>
    <col min="7" max="7" width="8.875" customWidth="1"/>
    <col min="8" max="8" width="15.625" customWidth="1"/>
    <col min="9" max="9" width="15.375" customWidth="1"/>
    <col min="10" max="10" width="44.875" customWidth="1"/>
    <col min="11" max="11" width="31.75" customWidth="1"/>
    <col min="12" max="13" width="6.125" customWidth="1"/>
    <col min="14" max="14" width="8.75" customWidth="1"/>
    <col min="15" max="15" width="3.375" customWidth="1"/>
  </cols>
  <sheetData>
    <row r="1" s="1" customFormat="1" ht="22.5" spans="1:15">
      <c r="A1" s="3" t="s">
        <v>1318</v>
      </c>
      <c r="B1" s="3"/>
      <c r="C1" s="4"/>
      <c r="D1" s="4"/>
      <c r="E1" s="3"/>
      <c r="F1" s="4"/>
      <c r="G1" s="4"/>
      <c r="H1" s="4"/>
      <c r="I1" s="3"/>
      <c r="J1" s="3"/>
      <c r="K1" s="3"/>
      <c r="L1" s="3"/>
      <c r="M1" s="3"/>
      <c r="N1" s="3"/>
      <c r="O1" s="3"/>
    </row>
    <row r="2" s="1" customFormat="1" ht="16.5" spans="1:15">
      <c r="A2" s="5" t="s">
        <v>994</v>
      </c>
      <c r="B2" s="6"/>
      <c r="C2" s="6"/>
      <c r="D2" s="6"/>
      <c r="E2" s="6"/>
      <c r="F2" s="6"/>
      <c r="G2" s="6"/>
      <c r="H2" s="6"/>
      <c r="I2" s="6"/>
      <c r="J2" s="6"/>
      <c r="K2" s="6"/>
      <c r="L2" s="6"/>
      <c r="M2" s="6"/>
      <c r="N2" s="6"/>
      <c r="O2" s="6"/>
    </row>
    <row r="3" s="2" customFormat="1" ht="27" spans="1:15">
      <c r="A3" s="7" t="s">
        <v>2</v>
      </c>
      <c r="B3" s="8" t="s">
        <v>3</v>
      </c>
      <c r="C3" s="8" t="s">
        <v>4</v>
      </c>
      <c r="D3" s="8" t="s">
        <v>5</v>
      </c>
      <c r="E3" s="8" t="s">
        <v>6</v>
      </c>
      <c r="F3" s="8" t="s">
        <v>7</v>
      </c>
      <c r="G3" s="8" t="s">
        <v>8</v>
      </c>
      <c r="H3" s="8" t="s">
        <v>9</v>
      </c>
      <c r="I3" s="7" t="s">
        <v>10</v>
      </c>
      <c r="J3" s="7" t="s">
        <v>11</v>
      </c>
      <c r="K3" s="7" t="s">
        <v>13</v>
      </c>
      <c r="L3" s="7" t="s">
        <v>14</v>
      </c>
      <c r="M3" s="11" t="s">
        <v>15</v>
      </c>
      <c r="N3" s="11" t="s">
        <v>16</v>
      </c>
      <c r="O3" s="7" t="s">
        <v>17</v>
      </c>
    </row>
    <row r="4" ht="310.5" spans="1:15">
      <c r="A4" s="9" t="s">
        <v>1319</v>
      </c>
      <c r="B4" s="9" t="s">
        <v>1320</v>
      </c>
      <c r="C4" s="9" t="s">
        <v>20</v>
      </c>
      <c r="D4" s="9">
        <v>131</v>
      </c>
      <c r="E4" s="9" t="s">
        <v>1321</v>
      </c>
      <c r="F4" s="9">
        <v>2</v>
      </c>
      <c r="G4" s="9" t="s">
        <v>1322</v>
      </c>
      <c r="H4" s="9" t="s">
        <v>1323</v>
      </c>
      <c r="I4" s="23" t="s">
        <v>75</v>
      </c>
      <c r="J4" s="9" t="s">
        <v>1324</v>
      </c>
      <c r="K4" s="9" t="s">
        <v>1325</v>
      </c>
      <c r="L4" s="9"/>
      <c r="M4" s="9"/>
      <c r="N4" s="9"/>
      <c r="O4" s="9"/>
    </row>
    <row r="5" ht="337.5" spans="1:15">
      <c r="A5" s="9" t="s">
        <v>1326</v>
      </c>
      <c r="B5" s="9" t="s">
        <v>1320</v>
      </c>
      <c r="C5" s="9" t="s">
        <v>20</v>
      </c>
      <c r="D5" s="9">
        <v>132</v>
      </c>
      <c r="E5" s="9" t="s">
        <v>1327</v>
      </c>
      <c r="F5" s="9">
        <v>2</v>
      </c>
      <c r="G5" s="9" t="s">
        <v>1328</v>
      </c>
      <c r="H5" s="9" t="s">
        <v>1329</v>
      </c>
      <c r="I5" s="23" t="s">
        <v>75</v>
      </c>
      <c r="J5" s="9" t="s">
        <v>1330</v>
      </c>
      <c r="K5" s="9" t="s">
        <v>1331</v>
      </c>
      <c r="L5" s="9"/>
      <c r="M5" s="9"/>
      <c r="N5" s="9"/>
      <c r="O5" s="9"/>
    </row>
    <row r="6" ht="25.5" spans="1:15">
      <c r="A6" s="9" t="s">
        <v>1332</v>
      </c>
      <c r="B6" s="9" t="s">
        <v>1320</v>
      </c>
      <c r="C6" s="9" t="s">
        <v>20</v>
      </c>
      <c r="D6" s="9">
        <v>133</v>
      </c>
      <c r="E6" s="9" t="s">
        <v>1333</v>
      </c>
      <c r="F6" s="9">
        <v>2</v>
      </c>
      <c r="G6" s="9" t="s">
        <v>1334</v>
      </c>
      <c r="H6" s="9" t="s">
        <v>1335</v>
      </c>
      <c r="I6" s="23" t="s">
        <v>75</v>
      </c>
      <c r="J6" s="9" t="s">
        <v>1336</v>
      </c>
      <c r="K6" s="9" t="s">
        <v>1337</v>
      </c>
      <c r="L6" s="9"/>
      <c r="M6" s="9"/>
      <c r="N6" s="9"/>
      <c r="O6" s="9"/>
    </row>
    <row r="7" ht="40.5" spans="1:15">
      <c r="A7" s="9" t="s">
        <v>1338</v>
      </c>
      <c r="B7" s="9" t="s">
        <v>1320</v>
      </c>
      <c r="C7" s="9" t="s">
        <v>20</v>
      </c>
      <c r="D7" s="9">
        <v>134</v>
      </c>
      <c r="E7" s="22" t="s">
        <v>1339</v>
      </c>
      <c r="F7" s="9">
        <v>2</v>
      </c>
      <c r="G7" s="9" t="s">
        <v>1340</v>
      </c>
      <c r="H7" s="22" t="s">
        <v>1341</v>
      </c>
      <c r="I7" s="23" t="s">
        <v>75</v>
      </c>
      <c r="J7" s="9" t="s">
        <v>1342</v>
      </c>
      <c r="K7" s="9" t="s">
        <v>1343</v>
      </c>
      <c r="L7" s="22"/>
      <c r="M7" s="22"/>
      <c r="N7" s="22"/>
      <c r="O7" s="22"/>
    </row>
    <row r="8" spans="1:15">
      <c r="A8" s="10"/>
      <c r="B8" s="10"/>
      <c r="C8" s="10"/>
      <c r="D8" s="10"/>
      <c r="E8" s="10"/>
      <c r="F8" s="10"/>
      <c r="G8" s="10"/>
      <c r="H8" s="28"/>
      <c r="I8" s="10"/>
      <c r="J8" s="10"/>
      <c r="K8" s="10"/>
      <c r="L8" s="10"/>
      <c r="M8" s="10"/>
      <c r="N8" s="10"/>
      <c r="O8" s="10"/>
    </row>
    <row r="9" spans="1:15">
      <c r="A9" s="10"/>
      <c r="B9" s="10"/>
      <c r="C9" s="10"/>
      <c r="D9" s="10"/>
      <c r="E9" s="10"/>
      <c r="F9" s="10"/>
      <c r="G9" s="10"/>
      <c r="H9" s="10"/>
      <c r="I9" s="10"/>
      <c r="J9" s="10"/>
      <c r="K9" s="10"/>
      <c r="L9" s="10"/>
      <c r="M9" s="10"/>
      <c r="N9" s="10"/>
      <c r="O9" s="10"/>
    </row>
    <row r="10" spans="1:15">
      <c r="A10" s="10"/>
      <c r="B10" s="10"/>
      <c r="C10" s="10"/>
      <c r="D10" s="10"/>
      <c r="E10" s="10"/>
      <c r="F10" s="10"/>
      <c r="G10" s="10"/>
      <c r="H10" s="10"/>
      <c r="I10" s="24"/>
      <c r="J10" s="10"/>
      <c r="K10" s="10"/>
      <c r="L10" s="10"/>
      <c r="M10" s="10"/>
      <c r="N10" s="10"/>
      <c r="O10" s="10"/>
    </row>
    <row r="11" spans="1:15">
      <c r="A11" s="10"/>
      <c r="B11" s="10"/>
      <c r="C11" s="10"/>
      <c r="D11" s="10"/>
      <c r="E11" s="10"/>
      <c r="F11" s="10"/>
      <c r="G11" s="10"/>
      <c r="H11" s="10"/>
      <c r="I11" s="10"/>
      <c r="J11" s="10"/>
      <c r="K11" s="10"/>
      <c r="L11" s="10"/>
      <c r="M11" s="10"/>
      <c r="N11" s="10"/>
      <c r="O11" s="10"/>
    </row>
    <row r="12" spans="1:15">
      <c r="A12" s="10"/>
      <c r="B12" s="10"/>
      <c r="C12" s="10"/>
      <c r="D12" s="10"/>
      <c r="E12" s="10"/>
      <c r="F12" s="10"/>
      <c r="G12" s="10"/>
      <c r="H12" s="10"/>
      <c r="I12" s="10"/>
      <c r="J12" s="10"/>
      <c r="K12" s="10"/>
      <c r="L12" s="10"/>
      <c r="M12" s="10"/>
      <c r="N12" s="10"/>
      <c r="O12" s="10"/>
    </row>
    <row r="13" spans="1:15">
      <c r="A13" s="10"/>
      <c r="B13" s="10"/>
      <c r="C13" s="10"/>
      <c r="D13" s="10"/>
      <c r="E13" s="10"/>
      <c r="F13" s="10"/>
      <c r="G13" s="10"/>
      <c r="H13" s="10"/>
      <c r="I13" s="10"/>
      <c r="J13" s="10"/>
      <c r="K13" s="10"/>
      <c r="L13" s="10"/>
      <c r="M13" s="10"/>
      <c r="N13" s="10"/>
      <c r="O13" s="10"/>
    </row>
    <row r="14" spans="1:15">
      <c r="A14" s="10"/>
      <c r="B14" s="10"/>
      <c r="C14" s="10"/>
      <c r="D14" s="10"/>
      <c r="E14" s="10"/>
      <c r="F14" s="10"/>
      <c r="G14" s="10"/>
      <c r="H14" s="10"/>
      <c r="I14" s="10"/>
      <c r="J14" s="10"/>
      <c r="K14" s="10"/>
      <c r="L14" s="10"/>
      <c r="M14" s="10"/>
      <c r="N14" s="10"/>
      <c r="O14" s="10"/>
    </row>
    <row r="15" spans="1:15">
      <c r="A15" s="10"/>
      <c r="B15" s="10"/>
      <c r="C15" s="10"/>
      <c r="D15" s="10"/>
      <c r="E15" s="10"/>
      <c r="F15" s="10"/>
      <c r="G15" s="10"/>
      <c r="H15" s="10"/>
      <c r="I15" s="10"/>
      <c r="J15" s="10"/>
      <c r="K15" s="10"/>
      <c r="L15" s="10"/>
      <c r="M15" s="10"/>
      <c r="N15" s="10"/>
      <c r="O15" s="10"/>
    </row>
    <row r="16" spans="1:15">
      <c r="A16" s="10"/>
      <c r="B16" s="10"/>
      <c r="C16" s="10"/>
      <c r="D16" s="10"/>
      <c r="E16" s="10"/>
      <c r="F16" s="10"/>
      <c r="G16" s="10"/>
      <c r="H16" s="10"/>
      <c r="I16" s="10"/>
      <c r="J16" s="10"/>
      <c r="K16" s="10"/>
      <c r="L16" s="10"/>
      <c r="M16" s="10"/>
      <c r="N16" s="10"/>
      <c r="O16" s="10"/>
    </row>
    <row r="17" spans="1:15">
      <c r="A17" s="10"/>
      <c r="B17" s="10"/>
      <c r="C17" s="10"/>
      <c r="D17" s="10"/>
      <c r="E17" s="10"/>
      <c r="F17" s="10"/>
      <c r="G17" s="10"/>
      <c r="H17" s="10"/>
      <c r="I17" s="10"/>
      <c r="J17" s="10"/>
      <c r="K17" s="10"/>
      <c r="L17" s="10"/>
      <c r="M17" s="10"/>
      <c r="N17" s="10"/>
      <c r="O17" s="10"/>
    </row>
    <row r="18" spans="1:15">
      <c r="A18" s="10"/>
      <c r="B18" s="10"/>
      <c r="C18" s="10"/>
      <c r="D18" s="10"/>
      <c r="E18" s="10"/>
      <c r="F18" s="10"/>
      <c r="G18" s="10"/>
      <c r="H18" s="10"/>
      <c r="I18" s="10"/>
      <c r="J18" s="10"/>
      <c r="K18" s="10"/>
      <c r="L18" s="10"/>
      <c r="M18" s="10"/>
      <c r="N18" s="10"/>
      <c r="O18" s="10"/>
    </row>
    <row r="19" spans="1:15">
      <c r="A19" s="10"/>
      <c r="B19" s="10"/>
      <c r="C19" s="10"/>
      <c r="D19" s="10"/>
      <c r="E19" s="10"/>
      <c r="F19" s="10"/>
      <c r="G19" s="10"/>
      <c r="H19" s="10"/>
      <c r="I19" s="10"/>
      <c r="J19" s="10"/>
      <c r="K19" s="10"/>
      <c r="L19" s="10"/>
      <c r="M19" s="10"/>
      <c r="N19" s="10"/>
      <c r="O19" s="10"/>
    </row>
    <row r="20" spans="1:15">
      <c r="A20" s="10"/>
      <c r="B20" s="10"/>
      <c r="C20" s="10"/>
      <c r="D20" s="10"/>
      <c r="E20" s="10"/>
      <c r="F20" s="10"/>
      <c r="G20" s="10"/>
      <c r="H20" s="10"/>
      <c r="I20" s="10"/>
      <c r="J20" s="10"/>
      <c r="K20" s="10"/>
      <c r="L20" s="10"/>
      <c r="M20" s="10"/>
      <c r="N20" s="10"/>
      <c r="O20" s="10"/>
    </row>
    <row r="21" spans="1:15">
      <c r="A21" s="10"/>
      <c r="B21" s="10"/>
      <c r="C21" s="10"/>
      <c r="D21" s="10"/>
      <c r="E21" s="10"/>
      <c r="F21" s="10"/>
      <c r="G21" s="10"/>
      <c r="H21" s="10"/>
      <c r="I21" s="10"/>
      <c r="J21" s="10"/>
      <c r="K21" s="10"/>
      <c r="L21" s="10"/>
      <c r="M21" s="10"/>
      <c r="N21" s="10"/>
      <c r="O21" s="10"/>
    </row>
    <row r="22" spans="1:15">
      <c r="A22" s="10"/>
      <c r="B22" s="10"/>
      <c r="C22" s="10"/>
      <c r="D22" s="10"/>
      <c r="E22" s="10"/>
      <c r="F22" s="10"/>
      <c r="G22" s="10"/>
      <c r="H22" s="10"/>
      <c r="I22" s="10"/>
      <c r="J22" s="10"/>
      <c r="K22" s="10"/>
      <c r="L22" s="10"/>
      <c r="M22" s="10"/>
      <c r="N22" s="10"/>
      <c r="O22" s="10"/>
    </row>
    <row r="23" spans="1:15">
      <c r="A23" s="10"/>
      <c r="B23" s="10"/>
      <c r="C23" s="10"/>
      <c r="D23" s="10"/>
      <c r="E23" s="10"/>
      <c r="F23" s="10"/>
      <c r="G23" s="10"/>
      <c r="H23" s="10"/>
      <c r="I23" s="10"/>
      <c r="J23" s="10"/>
      <c r="K23" s="10"/>
      <c r="L23" s="10"/>
      <c r="M23" s="10"/>
      <c r="N23" s="10"/>
      <c r="O23" s="10"/>
    </row>
    <row r="24" spans="1:15">
      <c r="A24" s="10"/>
      <c r="B24" s="10"/>
      <c r="C24" s="10"/>
      <c r="D24" s="10"/>
      <c r="E24" s="10"/>
      <c r="F24" s="10"/>
      <c r="G24" s="10"/>
      <c r="H24" s="10"/>
      <c r="I24" s="10"/>
      <c r="J24" s="10"/>
      <c r="K24" s="10"/>
      <c r="L24" s="10"/>
      <c r="M24" s="10"/>
      <c r="N24" s="10"/>
      <c r="O24" s="10"/>
    </row>
    <row r="25" spans="1:15">
      <c r="A25" s="10"/>
      <c r="B25" s="10"/>
      <c r="C25" s="10"/>
      <c r="D25" s="10"/>
      <c r="E25" s="10"/>
      <c r="F25" s="10"/>
      <c r="G25" s="10"/>
      <c r="H25" s="10"/>
      <c r="I25" s="10"/>
      <c r="J25" s="10"/>
      <c r="K25" s="10"/>
      <c r="L25" s="10"/>
      <c r="M25" s="10"/>
      <c r="N25" s="10"/>
      <c r="O25" s="10"/>
    </row>
    <row r="26" spans="1:15">
      <c r="A26" s="10"/>
      <c r="B26" s="10"/>
      <c r="C26" s="10"/>
      <c r="D26" s="10"/>
      <c r="E26" s="10"/>
      <c r="F26" s="10"/>
      <c r="G26" s="10"/>
      <c r="H26" s="10"/>
      <c r="I26" s="10"/>
      <c r="J26" s="10"/>
      <c r="K26" s="10"/>
      <c r="L26" s="10"/>
      <c r="M26" s="10"/>
      <c r="N26" s="10"/>
      <c r="O26" s="10"/>
    </row>
    <row r="27" spans="1:15">
      <c r="A27" s="10"/>
      <c r="B27" s="10"/>
      <c r="C27" s="10"/>
      <c r="D27" s="10"/>
      <c r="E27" s="10"/>
      <c r="F27" s="10"/>
      <c r="G27" s="10"/>
      <c r="H27" s="10"/>
      <c r="I27" s="10"/>
      <c r="J27" s="10"/>
      <c r="K27" s="10"/>
      <c r="L27" s="10"/>
      <c r="M27" s="10"/>
      <c r="N27" s="10"/>
      <c r="O27" s="10"/>
    </row>
    <row r="28" spans="1:15">
      <c r="A28" s="10"/>
      <c r="B28" s="10"/>
      <c r="C28" s="10"/>
      <c r="D28" s="10"/>
      <c r="E28" s="10"/>
      <c r="F28" s="10"/>
      <c r="G28" s="10"/>
      <c r="H28" s="10"/>
      <c r="I28" s="10"/>
      <c r="J28" s="10"/>
      <c r="K28" s="10"/>
      <c r="L28" s="10"/>
      <c r="M28" s="10"/>
      <c r="N28" s="10"/>
      <c r="O28" s="10"/>
    </row>
    <row r="29" spans="1:15">
      <c r="A29" s="10"/>
      <c r="B29" s="10"/>
      <c r="C29" s="10"/>
      <c r="D29" s="10"/>
      <c r="E29" s="10"/>
      <c r="F29" s="10"/>
      <c r="G29" s="10"/>
      <c r="H29" s="10"/>
      <c r="I29" s="10"/>
      <c r="J29" s="10"/>
      <c r="K29" s="10"/>
      <c r="L29" s="10"/>
      <c r="M29" s="10"/>
      <c r="N29" s="10"/>
      <c r="O29" s="10"/>
    </row>
    <row r="30" spans="1:15">
      <c r="A30" s="10"/>
      <c r="B30" s="10"/>
      <c r="C30" s="10"/>
      <c r="D30" s="10"/>
      <c r="E30" s="10"/>
      <c r="F30" s="10"/>
      <c r="G30" s="10"/>
      <c r="H30" s="10"/>
      <c r="I30" s="10"/>
      <c r="J30" s="10"/>
      <c r="K30" s="10"/>
      <c r="L30" s="10"/>
      <c r="M30" s="10"/>
      <c r="N30" s="10"/>
      <c r="O30" s="10"/>
    </row>
    <row r="31" spans="1:15">
      <c r="A31" s="10"/>
      <c r="B31" s="10"/>
      <c r="C31" s="10"/>
      <c r="D31" s="10"/>
      <c r="E31" s="10"/>
      <c r="F31" s="10"/>
      <c r="G31" s="10"/>
      <c r="H31" s="10"/>
      <c r="I31" s="10"/>
      <c r="J31" s="10"/>
      <c r="K31" s="10"/>
      <c r="L31" s="10"/>
      <c r="M31" s="10"/>
      <c r="N31" s="10"/>
      <c r="O31" s="10"/>
    </row>
    <row r="32" spans="1:15">
      <c r="A32" s="10"/>
      <c r="B32" s="10"/>
      <c r="C32" s="10"/>
      <c r="D32" s="10"/>
      <c r="E32" s="10"/>
      <c r="F32" s="10"/>
      <c r="G32" s="10"/>
      <c r="H32" s="10"/>
      <c r="I32" s="10"/>
      <c r="J32" s="10"/>
      <c r="K32" s="10"/>
      <c r="L32" s="10"/>
      <c r="M32" s="10"/>
      <c r="N32" s="10"/>
      <c r="O32" s="10"/>
    </row>
    <row r="33" spans="1:15">
      <c r="A33" s="10"/>
      <c r="B33" s="10"/>
      <c r="C33" s="10"/>
      <c r="D33" s="10"/>
      <c r="E33" s="10"/>
      <c r="F33" s="10"/>
      <c r="G33" s="10"/>
      <c r="H33" s="10"/>
      <c r="I33" s="10"/>
      <c r="J33" s="10"/>
      <c r="K33" s="10"/>
      <c r="L33" s="10"/>
      <c r="M33" s="10"/>
      <c r="N33" s="10"/>
      <c r="O33" s="10"/>
    </row>
    <row r="34" spans="1:15">
      <c r="A34" s="10"/>
      <c r="B34" s="10"/>
      <c r="C34" s="10"/>
      <c r="D34" s="10"/>
      <c r="E34" s="10"/>
      <c r="F34" s="10"/>
      <c r="G34" s="10"/>
      <c r="H34" s="10"/>
      <c r="I34" s="10"/>
      <c r="J34" s="10"/>
      <c r="K34" s="10"/>
      <c r="L34" s="10"/>
      <c r="M34" s="10"/>
      <c r="N34" s="10"/>
      <c r="O34" s="10"/>
    </row>
    <row r="35" spans="1:15">
      <c r="A35" s="10"/>
      <c r="B35" s="10"/>
      <c r="C35" s="10"/>
      <c r="D35" s="10"/>
      <c r="E35" s="10"/>
      <c r="F35" s="10"/>
      <c r="G35" s="10"/>
      <c r="H35" s="10"/>
      <c r="I35" s="10"/>
      <c r="J35" s="10"/>
      <c r="K35" s="10"/>
      <c r="L35" s="10"/>
      <c r="M35" s="10"/>
      <c r="N35" s="10"/>
      <c r="O35" s="10"/>
    </row>
    <row r="36" spans="1:15">
      <c r="A36" s="10"/>
      <c r="B36" s="10"/>
      <c r="C36" s="10"/>
      <c r="D36" s="10"/>
      <c r="E36" s="10"/>
      <c r="F36" s="10"/>
      <c r="G36" s="10"/>
      <c r="H36" s="10"/>
      <c r="I36" s="10"/>
      <c r="J36" s="10"/>
      <c r="K36" s="10"/>
      <c r="L36" s="10"/>
      <c r="M36" s="10"/>
      <c r="N36" s="10"/>
      <c r="O36" s="10"/>
    </row>
    <row r="37" spans="1:15">
      <c r="A37" s="10"/>
      <c r="B37" s="10"/>
      <c r="C37" s="10"/>
      <c r="D37" s="10"/>
      <c r="E37" s="10"/>
      <c r="F37" s="10"/>
      <c r="G37" s="10"/>
      <c r="H37" s="10"/>
      <c r="I37" s="10"/>
      <c r="J37" s="10"/>
      <c r="K37" s="10"/>
      <c r="L37" s="10"/>
      <c r="M37" s="10"/>
      <c r="N37" s="10"/>
      <c r="O37" s="10"/>
    </row>
    <row r="38" spans="1:15">
      <c r="A38" s="10"/>
      <c r="B38" s="10"/>
      <c r="C38" s="10"/>
      <c r="D38" s="10"/>
      <c r="E38" s="10"/>
      <c r="F38" s="10"/>
      <c r="G38" s="10"/>
      <c r="H38" s="10"/>
      <c r="I38" s="10"/>
      <c r="J38" s="10"/>
      <c r="K38" s="10"/>
      <c r="L38" s="10"/>
      <c r="M38" s="10"/>
      <c r="N38" s="10"/>
      <c r="O38" s="10"/>
    </row>
    <row r="39" spans="1:15">
      <c r="A39" s="10"/>
      <c r="B39" s="10"/>
      <c r="C39" s="10"/>
      <c r="D39" s="10"/>
      <c r="E39" s="10"/>
      <c r="F39" s="10"/>
      <c r="G39" s="10"/>
      <c r="H39" s="10"/>
      <c r="I39" s="10"/>
      <c r="J39" s="10"/>
      <c r="K39" s="10"/>
      <c r="L39" s="10"/>
      <c r="M39" s="10"/>
      <c r="N39" s="10"/>
      <c r="O39" s="10"/>
    </row>
    <row r="40" spans="1:15">
      <c r="A40" s="10"/>
      <c r="B40" s="10"/>
      <c r="C40" s="10"/>
      <c r="D40" s="10"/>
      <c r="E40" s="10"/>
      <c r="F40" s="10"/>
      <c r="G40" s="10"/>
      <c r="H40" s="10"/>
      <c r="I40" s="10"/>
      <c r="J40" s="10"/>
      <c r="K40" s="10"/>
      <c r="L40" s="10"/>
      <c r="M40" s="10"/>
      <c r="N40" s="10"/>
      <c r="O40" s="10"/>
    </row>
    <row r="41" spans="1:15">
      <c r="A41" s="10"/>
      <c r="B41" s="10"/>
      <c r="C41" s="10"/>
      <c r="D41" s="10"/>
      <c r="E41" s="10"/>
      <c r="F41" s="10"/>
      <c r="G41" s="10"/>
      <c r="H41" s="10"/>
      <c r="I41" s="10"/>
      <c r="J41" s="10"/>
      <c r="K41" s="10"/>
      <c r="L41" s="10"/>
      <c r="M41" s="10"/>
      <c r="N41" s="10"/>
      <c r="O41" s="10"/>
    </row>
    <row r="42" spans="1:15">
      <c r="A42" s="10"/>
      <c r="B42" s="10"/>
      <c r="C42" s="10"/>
      <c r="D42" s="10"/>
      <c r="E42" s="10"/>
      <c r="F42" s="10"/>
      <c r="G42" s="10"/>
      <c r="H42" s="10"/>
      <c r="I42" s="10"/>
      <c r="J42" s="10"/>
      <c r="K42" s="10"/>
      <c r="L42" s="10"/>
      <c r="M42" s="10"/>
      <c r="N42" s="10"/>
      <c r="O42" s="10"/>
    </row>
    <row r="43" spans="1:15">
      <c r="A43" s="10"/>
      <c r="B43" s="10"/>
      <c r="C43" s="10"/>
      <c r="D43" s="10"/>
      <c r="E43" s="10"/>
      <c r="F43" s="10"/>
      <c r="G43" s="10"/>
      <c r="H43" s="10"/>
      <c r="I43" s="10"/>
      <c r="J43" s="10"/>
      <c r="K43" s="10"/>
      <c r="L43" s="10"/>
      <c r="M43" s="10"/>
      <c r="N43" s="10"/>
      <c r="O43" s="10"/>
    </row>
    <row r="44" spans="1:15">
      <c r="A44" s="10"/>
      <c r="B44" s="10"/>
      <c r="C44" s="10"/>
      <c r="D44" s="10"/>
      <c r="E44" s="10"/>
      <c r="F44" s="10"/>
      <c r="G44" s="10"/>
      <c r="H44" s="10"/>
      <c r="I44" s="10"/>
      <c r="J44" s="10"/>
      <c r="K44" s="10"/>
      <c r="L44" s="10"/>
      <c r="M44" s="10"/>
      <c r="N44" s="10"/>
      <c r="O44" s="10"/>
    </row>
    <row r="45" spans="1:15">
      <c r="A45" s="10"/>
      <c r="B45" s="10"/>
      <c r="C45" s="10"/>
      <c r="D45" s="10"/>
      <c r="E45" s="10"/>
      <c r="F45" s="10"/>
      <c r="G45" s="10"/>
      <c r="H45" s="10"/>
      <c r="I45" s="10"/>
      <c r="J45" s="10"/>
      <c r="K45" s="10"/>
      <c r="L45" s="10"/>
      <c r="M45" s="10"/>
      <c r="N45" s="10"/>
      <c r="O45" s="10"/>
    </row>
    <row r="46" spans="1:15">
      <c r="A46" s="10"/>
      <c r="B46" s="10"/>
      <c r="C46" s="10"/>
      <c r="D46" s="10"/>
      <c r="E46" s="10"/>
      <c r="F46" s="10"/>
      <c r="G46" s="10"/>
      <c r="H46" s="10"/>
      <c r="I46" s="10"/>
      <c r="J46" s="10"/>
      <c r="K46" s="10"/>
      <c r="L46" s="10"/>
      <c r="M46" s="10"/>
      <c r="N46" s="10"/>
      <c r="O46" s="10"/>
    </row>
    <row r="47" spans="1:15">
      <c r="A47" s="10"/>
      <c r="B47" s="10"/>
      <c r="C47" s="10"/>
      <c r="D47" s="10"/>
      <c r="E47" s="10"/>
      <c r="F47" s="10"/>
      <c r="G47" s="10"/>
      <c r="H47" s="10"/>
      <c r="I47" s="10"/>
      <c r="J47" s="10"/>
      <c r="K47" s="10"/>
      <c r="L47" s="10"/>
      <c r="M47" s="10"/>
      <c r="N47" s="10"/>
      <c r="O47" s="10"/>
    </row>
    <row r="48" spans="1:15">
      <c r="A48" s="10"/>
      <c r="B48" s="10"/>
      <c r="C48" s="10"/>
      <c r="D48" s="10"/>
      <c r="E48" s="10"/>
      <c r="F48" s="10"/>
      <c r="G48" s="10"/>
      <c r="H48" s="10"/>
      <c r="I48" s="10"/>
      <c r="J48" s="10"/>
      <c r="K48" s="10"/>
      <c r="L48" s="10"/>
      <c r="M48" s="10"/>
      <c r="N48" s="10"/>
      <c r="O48" s="10"/>
    </row>
    <row r="49" spans="1:15">
      <c r="A49" s="10"/>
      <c r="B49" s="10"/>
      <c r="C49" s="10"/>
      <c r="D49" s="10"/>
      <c r="E49" s="10"/>
      <c r="F49" s="10"/>
      <c r="G49" s="10"/>
      <c r="H49" s="10"/>
      <c r="I49" s="10"/>
      <c r="J49" s="10"/>
      <c r="K49" s="10"/>
      <c r="L49" s="10"/>
      <c r="M49" s="10"/>
      <c r="N49" s="10"/>
      <c r="O49" s="10"/>
    </row>
    <row r="50" spans="1:15">
      <c r="A50" s="10"/>
      <c r="B50" s="10"/>
      <c r="C50" s="10"/>
      <c r="D50" s="10"/>
      <c r="E50" s="10"/>
      <c r="F50" s="10"/>
      <c r="G50" s="10"/>
      <c r="H50" s="10"/>
      <c r="I50" s="10"/>
      <c r="J50" s="10"/>
      <c r="K50" s="10"/>
      <c r="L50" s="10"/>
      <c r="M50" s="10"/>
      <c r="N50" s="10"/>
      <c r="O50" s="10"/>
    </row>
    <row r="51" spans="1:15">
      <c r="A51" s="10"/>
      <c r="B51" s="10"/>
      <c r="C51" s="10"/>
      <c r="D51" s="10"/>
      <c r="E51" s="10"/>
      <c r="F51" s="10"/>
      <c r="G51" s="10"/>
      <c r="H51" s="10"/>
      <c r="I51" s="10"/>
      <c r="J51" s="10"/>
      <c r="K51" s="10"/>
      <c r="L51" s="10"/>
      <c r="M51" s="10"/>
      <c r="N51" s="10"/>
      <c r="O51" s="10"/>
    </row>
    <row r="52" spans="1:15">
      <c r="A52" s="10"/>
      <c r="B52" s="10"/>
      <c r="C52" s="10"/>
      <c r="D52" s="10"/>
      <c r="E52" s="10"/>
      <c r="F52" s="10"/>
      <c r="G52" s="10"/>
      <c r="H52" s="10"/>
      <c r="I52" s="10"/>
      <c r="J52" s="10"/>
      <c r="K52" s="10"/>
      <c r="L52" s="10"/>
      <c r="M52" s="10"/>
      <c r="N52" s="10"/>
      <c r="O52" s="10"/>
    </row>
    <row r="53" spans="1:15">
      <c r="A53" s="10"/>
      <c r="B53" s="10"/>
      <c r="C53" s="10"/>
      <c r="D53" s="10"/>
      <c r="E53" s="10"/>
      <c r="F53" s="10"/>
      <c r="G53" s="10"/>
      <c r="H53" s="10"/>
      <c r="I53" s="10"/>
      <c r="J53" s="10"/>
      <c r="K53" s="10"/>
      <c r="L53" s="10"/>
      <c r="M53" s="10"/>
      <c r="N53" s="10"/>
      <c r="O53" s="10"/>
    </row>
    <row r="54" spans="1:15">
      <c r="A54" s="10"/>
      <c r="B54" s="10"/>
      <c r="C54" s="10"/>
      <c r="D54" s="10"/>
      <c r="E54" s="10"/>
      <c r="F54" s="10"/>
      <c r="G54" s="10"/>
      <c r="H54" s="10"/>
      <c r="I54" s="10"/>
      <c r="J54" s="10"/>
      <c r="K54" s="10"/>
      <c r="L54" s="10"/>
      <c r="M54" s="10"/>
      <c r="N54" s="10"/>
      <c r="O54" s="10"/>
    </row>
    <row r="55" spans="1:15">
      <c r="A55" s="10"/>
      <c r="B55" s="10"/>
      <c r="C55" s="10"/>
      <c r="D55" s="10"/>
      <c r="E55" s="10"/>
      <c r="F55" s="10"/>
      <c r="G55" s="10"/>
      <c r="H55" s="10"/>
      <c r="I55" s="10"/>
      <c r="J55" s="10"/>
      <c r="K55" s="10"/>
      <c r="L55" s="10"/>
      <c r="M55" s="10"/>
      <c r="N55" s="10"/>
      <c r="O55" s="10"/>
    </row>
    <row r="56" spans="1:15">
      <c r="A56" s="10"/>
      <c r="B56" s="10"/>
      <c r="C56" s="10"/>
      <c r="D56" s="10"/>
      <c r="E56" s="10"/>
      <c r="F56" s="10"/>
      <c r="G56" s="10"/>
      <c r="H56" s="10"/>
      <c r="I56" s="10"/>
      <c r="J56" s="10"/>
      <c r="K56" s="10"/>
      <c r="L56" s="10"/>
      <c r="M56" s="10"/>
      <c r="N56" s="10"/>
      <c r="O56" s="10"/>
    </row>
    <row r="57" spans="1:15">
      <c r="A57" s="10"/>
      <c r="B57" s="10"/>
      <c r="C57" s="10"/>
      <c r="D57" s="10"/>
      <c r="E57" s="10"/>
      <c r="F57" s="10"/>
      <c r="G57" s="10"/>
      <c r="H57" s="10"/>
      <c r="I57" s="10"/>
      <c r="J57" s="10"/>
      <c r="K57" s="10"/>
      <c r="L57" s="10"/>
      <c r="M57" s="10"/>
      <c r="N57" s="10"/>
      <c r="O57" s="10"/>
    </row>
    <row r="58" spans="1:15">
      <c r="A58" s="10"/>
      <c r="B58" s="10"/>
      <c r="C58" s="10"/>
      <c r="D58" s="10"/>
      <c r="E58" s="10"/>
      <c r="F58" s="10"/>
      <c r="G58" s="10"/>
      <c r="H58" s="10"/>
      <c r="I58" s="10"/>
      <c r="J58" s="10"/>
      <c r="K58" s="10"/>
      <c r="L58" s="10"/>
      <c r="M58" s="10"/>
      <c r="N58" s="10"/>
      <c r="O58" s="10"/>
    </row>
    <row r="59" spans="1:15">
      <c r="A59" s="10"/>
      <c r="B59" s="10"/>
      <c r="C59" s="10"/>
      <c r="D59" s="10"/>
      <c r="E59" s="10"/>
      <c r="F59" s="10"/>
      <c r="G59" s="10"/>
      <c r="H59" s="10"/>
      <c r="I59" s="10"/>
      <c r="J59" s="10"/>
      <c r="K59" s="10"/>
      <c r="L59" s="10"/>
      <c r="M59" s="10"/>
      <c r="N59" s="10"/>
      <c r="O59" s="10"/>
    </row>
    <row r="60" spans="1:15">
      <c r="A60" s="10"/>
      <c r="B60" s="10"/>
      <c r="C60" s="10"/>
      <c r="D60" s="10"/>
      <c r="E60" s="10"/>
      <c r="F60" s="10"/>
      <c r="G60" s="10"/>
      <c r="H60" s="10"/>
      <c r="I60" s="10"/>
      <c r="J60" s="10"/>
      <c r="K60" s="10"/>
      <c r="L60" s="10"/>
      <c r="M60" s="10"/>
      <c r="N60" s="10"/>
      <c r="O60" s="10"/>
    </row>
    <row r="61" spans="1:15">
      <c r="A61" s="10"/>
      <c r="B61" s="10"/>
      <c r="C61" s="10"/>
      <c r="D61" s="10"/>
      <c r="E61" s="10"/>
      <c r="F61" s="10"/>
      <c r="G61" s="10"/>
      <c r="H61" s="10"/>
      <c r="I61" s="10"/>
      <c r="J61" s="10"/>
      <c r="K61" s="10"/>
      <c r="L61" s="10"/>
      <c r="M61" s="10"/>
      <c r="N61" s="10"/>
      <c r="O61" s="10"/>
    </row>
    <row r="62" spans="1:15">
      <c r="A62" s="10"/>
      <c r="B62" s="10"/>
      <c r="C62" s="10"/>
      <c r="D62" s="10"/>
      <c r="E62" s="10"/>
      <c r="F62" s="10"/>
      <c r="G62" s="10"/>
      <c r="H62" s="10"/>
      <c r="I62" s="10"/>
      <c r="J62" s="10"/>
      <c r="K62" s="10"/>
      <c r="L62" s="10"/>
      <c r="M62" s="10"/>
      <c r="N62" s="10"/>
      <c r="O62" s="10"/>
    </row>
    <row r="63" spans="1:15">
      <c r="A63" s="10"/>
      <c r="B63" s="10"/>
      <c r="C63" s="10"/>
      <c r="D63" s="10"/>
      <c r="E63" s="10"/>
      <c r="F63" s="10"/>
      <c r="G63" s="10"/>
      <c r="H63" s="10"/>
      <c r="I63" s="10"/>
      <c r="J63" s="10"/>
      <c r="K63" s="10"/>
      <c r="L63" s="10"/>
      <c r="M63" s="10"/>
      <c r="N63" s="10"/>
      <c r="O63" s="10"/>
    </row>
    <row r="64" spans="1:15">
      <c r="A64" s="10"/>
      <c r="B64" s="10"/>
      <c r="C64" s="10"/>
      <c r="D64" s="10"/>
      <c r="E64" s="10"/>
      <c r="F64" s="10"/>
      <c r="G64" s="10"/>
      <c r="H64" s="10"/>
      <c r="I64" s="10"/>
      <c r="J64" s="10"/>
      <c r="K64" s="10"/>
      <c r="L64" s="10"/>
      <c r="M64" s="10"/>
      <c r="N64" s="10"/>
      <c r="O64" s="10"/>
    </row>
    <row r="65" spans="1:15">
      <c r="A65" s="10"/>
      <c r="B65" s="10"/>
      <c r="C65" s="10"/>
      <c r="D65" s="10"/>
      <c r="E65" s="10"/>
      <c r="F65" s="10"/>
      <c r="G65" s="10"/>
      <c r="H65" s="10"/>
      <c r="I65" s="10"/>
      <c r="J65" s="10"/>
      <c r="K65" s="10"/>
      <c r="L65" s="10"/>
      <c r="M65" s="10"/>
      <c r="N65" s="10"/>
      <c r="O65" s="10"/>
    </row>
    <row r="66" spans="1:15">
      <c r="A66" s="10"/>
      <c r="B66" s="10"/>
      <c r="C66" s="10"/>
      <c r="D66" s="10"/>
      <c r="E66" s="10"/>
      <c r="F66" s="10"/>
      <c r="G66" s="10"/>
      <c r="H66" s="10"/>
      <c r="I66" s="10"/>
      <c r="J66" s="10"/>
      <c r="K66" s="10"/>
      <c r="L66" s="10"/>
      <c r="M66" s="10"/>
      <c r="N66" s="10"/>
      <c r="O66" s="10"/>
    </row>
    <row r="67" spans="1:15">
      <c r="A67" s="10"/>
      <c r="B67" s="10"/>
      <c r="C67" s="10"/>
      <c r="D67" s="10"/>
      <c r="E67" s="10"/>
      <c r="F67" s="10"/>
      <c r="G67" s="10"/>
      <c r="H67" s="10"/>
      <c r="I67" s="10"/>
      <c r="J67" s="10"/>
      <c r="K67" s="10"/>
      <c r="L67" s="10"/>
      <c r="M67" s="10"/>
      <c r="N67" s="10"/>
      <c r="O67" s="10"/>
    </row>
    <row r="68" spans="1:15">
      <c r="A68" s="10"/>
      <c r="B68" s="10"/>
      <c r="C68" s="10"/>
      <c r="D68" s="10"/>
      <c r="E68" s="10"/>
      <c r="F68" s="10"/>
      <c r="G68" s="10"/>
      <c r="H68" s="10"/>
      <c r="I68" s="10"/>
      <c r="J68" s="10"/>
      <c r="K68" s="10"/>
      <c r="L68" s="10"/>
      <c r="M68" s="10"/>
      <c r="N68" s="10"/>
      <c r="O68" s="10"/>
    </row>
    <row r="69" spans="1:15">
      <c r="A69" s="10"/>
      <c r="B69" s="10"/>
      <c r="C69" s="10"/>
      <c r="D69" s="10"/>
      <c r="E69" s="10"/>
      <c r="F69" s="10"/>
      <c r="G69" s="10"/>
      <c r="H69" s="10"/>
      <c r="I69" s="10"/>
      <c r="J69" s="10"/>
      <c r="K69" s="10"/>
      <c r="L69" s="10"/>
      <c r="M69" s="10"/>
      <c r="N69" s="10"/>
      <c r="O69" s="10"/>
    </row>
    <row r="70" spans="1:15">
      <c r="A70" s="10"/>
      <c r="B70" s="10"/>
      <c r="C70" s="10"/>
      <c r="D70" s="10"/>
      <c r="E70" s="10"/>
      <c r="F70" s="10"/>
      <c r="G70" s="10"/>
      <c r="H70" s="10"/>
      <c r="I70" s="10"/>
      <c r="J70" s="10"/>
      <c r="K70" s="10"/>
      <c r="L70" s="10"/>
      <c r="M70" s="10"/>
      <c r="N70" s="10"/>
      <c r="O70" s="10"/>
    </row>
    <row r="71" spans="1:15">
      <c r="A71" s="10"/>
      <c r="B71" s="10"/>
      <c r="C71" s="10"/>
      <c r="D71" s="10"/>
      <c r="E71" s="10"/>
      <c r="F71" s="10"/>
      <c r="G71" s="10"/>
      <c r="H71" s="10"/>
      <c r="I71" s="10"/>
      <c r="J71" s="10"/>
      <c r="K71" s="10"/>
      <c r="L71" s="10"/>
      <c r="M71" s="10"/>
      <c r="N71" s="10"/>
      <c r="O71" s="10"/>
    </row>
    <row r="72" spans="1:15">
      <c r="A72" s="10"/>
      <c r="B72" s="10"/>
      <c r="C72" s="10"/>
      <c r="D72" s="10"/>
      <c r="E72" s="10"/>
      <c r="F72" s="10"/>
      <c r="G72" s="10"/>
      <c r="H72" s="10"/>
      <c r="I72" s="10"/>
      <c r="J72" s="10"/>
      <c r="K72" s="10"/>
      <c r="L72" s="10"/>
      <c r="M72" s="10"/>
      <c r="N72" s="10"/>
      <c r="O72" s="10"/>
    </row>
    <row r="73" spans="1:15">
      <c r="A73" s="10"/>
      <c r="B73" s="10"/>
      <c r="C73" s="10"/>
      <c r="D73" s="10"/>
      <c r="E73" s="10"/>
      <c r="F73" s="10"/>
      <c r="G73" s="10"/>
      <c r="H73" s="10"/>
      <c r="I73" s="10"/>
      <c r="J73" s="10"/>
      <c r="K73" s="10"/>
      <c r="L73" s="10"/>
      <c r="M73" s="10"/>
      <c r="N73" s="10"/>
      <c r="O73" s="10"/>
    </row>
    <row r="74" spans="1:15">
      <c r="A74" s="10"/>
      <c r="B74" s="10"/>
      <c r="C74" s="10"/>
      <c r="D74" s="10"/>
      <c r="E74" s="10"/>
      <c r="F74" s="10"/>
      <c r="G74" s="10"/>
      <c r="H74" s="10"/>
      <c r="I74" s="10"/>
      <c r="J74" s="10"/>
      <c r="K74" s="10"/>
      <c r="L74" s="10"/>
      <c r="M74" s="10"/>
      <c r="N74" s="10"/>
      <c r="O74" s="10"/>
    </row>
    <row r="75" spans="1:15">
      <c r="A75" s="10"/>
      <c r="B75" s="10"/>
      <c r="C75" s="10"/>
      <c r="D75" s="10"/>
      <c r="E75" s="10"/>
      <c r="F75" s="10"/>
      <c r="G75" s="10"/>
      <c r="H75" s="10"/>
      <c r="I75" s="10"/>
      <c r="J75" s="10"/>
      <c r="K75" s="10"/>
      <c r="L75" s="10"/>
      <c r="M75" s="10"/>
      <c r="N75" s="10"/>
      <c r="O75" s="10"/>
    </row>
    <row r="76" spans="1:15">
      <c r="A76" s="10"/>
      <c r="B76" s="10"/>
      <c r="C76" s="10"/>
      <c r="D76" s="10"/>
      <c r="E76" s="10"/>
      <c r="F76" s="10"/>
      <c r="G76" s="10"/>
      <c r="H76" s="10"/>
      <c r="I76" s="10"/>
      <c r="J76" s="10"/>
      <c r="K76" s="10"/>
      <c r="L76" s="10"/>
      <c r="M76" s="10"/>
      <c r="N76" s="10"/>
      <c r="O76" s="10"/>
    </row>
    <row r="77" spans="1:15">
      <c r="A77" s="10"/>
      <c r="B77" s="10"/>
      <c r="C77" s="10"/>
      <c r="D77" s="10"/>
      <c r="E77" s="10"/>
      <c r="F77" s="10"/>
      <c r="G77" s="10"/>
      <c r="H77" s="10"/>
      <c r="I77" s="10"/>
      <c r="J77" s="10"/>
      <c r="K77" s="10"/>
      <c r="L77" s="10"/>
      <c r="M77" s="10"/>
      <c r="N77" s="10"/>
      <c r="O77" s="10"/>
    </row>
    <row r="78" spans="1:15">
      <c r="A78" s="10"/>
      <c r="B78" s="10"/>
      <c r="C78" s="10"/>
      <c r="D78" s="10"/>
      <c r="E78" s="10"/>
      <c r="F78" s="10"/>
      <c r="G78" s="10"/>
      <c r="H78" s="10"/>
      <c r="I78" s="10"/>
      <c r="J78" s="10"/>
      <c r="K78" s="10"/>
      <c r="L78" s="10"/>
      <c r="M78" s="10"/>
      <c r="N78" s="10"/>
      <c r="O78" s="10"/>
    </row>
    <row r="79" spans="1:15">
      <c r="A79" s="10"/>
      <c r="B79" s="10"/>
      <c r="C79" s="10"/>
      <c r="D79" s="10"/>
      <c r="E79" s="10"/>
      <c r="F79" s="10"/>
      <c r="G79" s="10"/>
      <c r="H79" s="10"/>
      <c r="I79" s="10"/>
      <c r="J79" s="10"/>
      <c r="K79" s="10"/>
      <c r="L79" s="10"/>
      <c r="M79" s="10"/>
      <c r="N79" s="10"/>
      <c r="O79" s="10"/>
    </row>
    <row r="80" spans="1:15">
      <c r="A80" s="10"/>
      <c r="B80" s="10"/>
      <c r="C80" s="10"/>
      <c r="D80" s="10"/>
      <c r="E80" s="10"/>
      <c r="F80" s="10"/>
      <c r="G80" s="10"/>
      <c r="H80" s="10"/>
      <c r="I80" s="10"/>
      <c r="J80" s="10"/>
      <c r="K80" s="10"/>
      <c r="L80" s="10"/>
      <c r="M80" s="10"/>
      <c r="N80" s="10"/>
      <c r="O80" s="10"/>
    </row>
    <row r="81" spans="1:15">
      <c r="A81" s="10"/>
      <c r="B81" s="10"/>
      <c r="C81" s="10"/>
      <c r="D81" s="10"/>
      <c r="E81" s="10"/>
      <c r="F81" s="10"/>
      <c r="G81" s="10"/>
      <c r="H81" s="10"/>
      <c r="I81" s="10"/>
      <c r="J81" s="10"/>
      <c r="K81" s="10"/>
      <c r="L81" s="10"/>
      <c r="M81" s="10"/>
      <c r="N81" s="10"/>
      <c r="O81" s="10"/>
    </row>
    <row r="82" spans="1:15">
      <c r="A82" s="10"/>
      <c r="B82" s="10"/>
      <c r="C82" s="10"/>
      <c r="D82" s="10"/>
      <c r="E82" s="10"/>
      <c r="F82" s="10"/>
      <c r="G82" s="10"/>
      <c r="H82" s="10"/>
      <c r="I82" s="10"/>
      <c r="J82" s="10"/>
      <c r="K82" s="10"/>
      <c r="L82" s="10"/>
      <c r="M82" s="10"/>
      <c r="N82" s="10"/>
      <c r="O82" s="10"/>
    </row>
    <row r="83" spans="1:15">
      <c r="A83" s="10"/>
      <c r="B83" s="10"/>
      <c r="C83" s="10"/>
      <c r="D83" s="10"/>
      <c r="E83" s="10"/>
      <c r="F83" s="10"/>
      <c r="G83" s="10"/>
      <c r="H83" s="10"/>
      <c r="I83" s="10"/>
      <c r="J83" s="10"/>
      <c r="K83" s="10"/>
      <c r="L83" s="10"/>
      <c r="M83" s="10"/>
      <c r="N83" s="10"/>
      <c r="O83" s="10"/>
    </row>
    <row r="84" spans="1:15">
      <c r="A84" s="10"/>
      <c r="B84" s="10"/>
      <c r="C84" s="10"/>
      <c r="D84" s="10"/>
      <c r="E84" s="10"/>
      <c r="F84" s="10"/>
      <c r="G84" s="10"/>
      <c r="H84" s="10"/>
      <c r="I84" s="10"/>
      <c r="J84" s="10"/>
      <c r="K84" s="10"/>
      <c r="L84" s="10"/>
      <c r="M84" s="10"/>
      <c r="N84" s="10"/>
      <c r="O84" s="10"/>
    </row>
    <row r="85" spans="1:15">
      <c r="A85" s="10"/>
      <c r="B85" s="10"/>
      <c r="C85" s="10"/>
      <c r="D85" s="10"/>
      <c r="E85" s="10"/>
      <c r="F85" s="10"/>
      <c r="G85" s="10"/>
      <c r="H85" s="10"/>
      <c r="I85" s="10"/>
      <c r="J85" s="10"/>
      <c r="K85" s="10"/>
      <c r="L85" s="10"/>
      <c r="M85" s="10"/>
      <c r="N85" s="10"/>
      <c r="O85" s="10"/>
    </row>
    <row r="86" spans="1:15">
      <c r="A86" s="10"/>
      <c r="B86" s="10"/>
      <c r="C86" s="10"/>
      <c r="D86" s="10"/>
      <c r="E86" s="10"/>
      <c r="F86" s="10"/>
      <c r="G86" s="10"/>
      <c r="H86" s="10"/>
      <c r="I86" s="10"/>
      <c r="J86" s="10"/>
      <c r="K86" s="10"/>
      <c r="L86" s="10"/>
      <c r="M86" s="10"/>
      <c r="N86" s="10"/>
      <c r="O86" s="10"/>
    </row>
    <row r="87" spans="1:15">
      <c r="A87" s="10"/>
      <c r="B87" s="10"/>
      <c r="C87" s="10"/>
      <c r="D87" s="10"/>
      <c r="E87" s="10"/>
      <c r="F87" s="10"/>
      <c r="G87" s="10"/>
      <c r="H87" s="10"/>
      <c r="I87" s="10"/>
      <c r="J87" s="10"/>
      <c r="K87" s="10"/>
      <c r="L87" s="10"/>
      <c r="M87" s="10"/>
      <c r="N87" s="10"/>
      <c r="O87" s="10"/>
    </row>
    <row r="88" spans="1:15">
      <c r="A88" s="10"/>
      <c r="B88" s="10"/>
      <c r="C88" s="10"/>
      <c r="D88" s="10"/>
      <c r="E88" s="10"/>
      <c r="F88" s="10"/>
      <c r="G88" s="10"/>
      <c r="H88" s="10"/>
      <c r="I88" s="10"/>
      <c r="J88" s="10"/>
      <c r="K88" s="10"/>
      <c r="L88" s="10"/>
      <c r="M88" s="10"/>
      <c r="N88" s="10"/>
      <c r="O88" s="10"/>
    </row>
    <row r="89" spans="1:15">
      <c r="A89" s="10"/>
      <c r="B89" s="10"/>
      <c r="C89" s="10"/>
      <c r="D89" s="10"/>
      <c r="E89" s="10"/>
      <c r="F89" s="10"/>
      <c r="G89" s="10"/>
      <c r="H89" s="10"/>
      <c r="I89" s="10"/>
      <c r="J89" s="10"/>
      <c r="K89" s="10"/>
      <c r="L89" s="10"/>
      <c r="M89" s="10"/>
      <c r="N89" s="10"/>
      <c r="O89" s="10"/>
    </row>
    <row r="90" spans="1:15">
      <c r="A90" s="10"/>
      <c r="B90" s="10"/>
      <c r="C90" s="10"/>
      <c r="D90" s="10"/>
      <c r="E90" s="10"/>
      <c r="F90" s="10"/>
      <c r="G90" s="10"/>
      <c r="H90" s="10"/>
      <c r="I90" s="10"/>
      <c r="J90" s="10"/>
      <c r="K90" s="10"/>
      <c r="L90" s="10"/>
      <c r="M90" s="10"/>
      <c r="N90" s="10"/>
      <c r="O90" s="10"/>
    </row>
    <row r="91" spans="1:15">
      <c r="A91" s="10"/>
      <c r="B91" s="10"/>
      <c r="C91" s="10"/>
      <c r="D91" s="10"/>
      <c r="E91" s="10"/>
      <c r="F91" s="10"/>
      <c r="G91" s="10"/>
      <c r="H91" s="10"/>
      <c r="I91" s="10"/>
      <c r="J91" s="10"/>
      <c r="K91" s="10"/>
      <c r="L91" s="10"/>
      <c r="M91" s="10"/>
      <c r="N91" s="10"/>
      <c r="O91" s="10"/>
    </row>
    <row r="92" spans="1:15">
      <c r="A92" s="10"/>
      <c r="B92" s="10"/>
      <c r="C92" s="10"/>
      <c r="D92" s="10"/>
      <c r="E92" s="10"/>
      <c r="F92" s="10"/>
      <c r="G92" s="10"/>
      <c r="H92" s="10"/>
      <c r="I92" s="10"/>
      <c r="J92" s="10"/>
      <c r="K92" s="10"/>
      <c r="L92" s="10"/>
      <c r="M92" s="10"/>
      <c r="N92" s="10"/>
      <c r="O92" s="10"/>
    </row>
    <row r="93" spans="1:15">
      <c r="A93" s="10"/>
      <c r="B93" s="10"/>
      <c r="C93" s="10"/>
      <c r="D93" s="10"/>
      <c r="E93" s="10"/>
      <c r="F93" s="10"/>
      <c r="G93" s="10"/>
      <c r="H93" s="10"/>
      <c r="I93" s="10"/>
      <c r="J93" s="10"/>
      <c r="K93" s="10"/>
      <c r="L93" s="10"/>
      <c r="M93" s="10"/>
      <c r="N93" s="10"/>
      <c r="O93" s="10"/>
    </row>
    <row r="94" spans="1:15">
      <c r="A94" s="10"/>
      <c r="B94" s="10"/>
      <c r="C94" s="10"/>
      <c r="D94" s="10"/>
      <c r="E94" s="10"/>
      <c r="F94" s="10"/>
      <c r="G94" s="10"/>
      <c r="H94" s="10"/>
      <c r="I94" s="10"/>
      <c r="J94" s="10"/>
      <c r="K94" s="10"/>
      <c r="L94" s="10"/>
      <c r="M94" s="10"/>
      <c r="N94" s="10"/>
      <c r="O94" s="10"/>
    </row>
    <row r="95" spans="1:15">
      <c r="A95" s="10"/>
      <c r="B95" s="10"/>
      <c r="C95" s="10"/>
      <c r="D95" s="10"/>
      <c r="E95" s="10"/>
      <c r="F95" s="10"/>
      <c r="G95" s="10"/>
      <c r="H95" s="10"/>
      <c r="I95" s="10"/>
      <c r="J95" s="10"/>
      <c r="K95" s="10"/>
      <c r="L95" s="10"/>
      <c r="M95" s="10"/>
      <c r="N95" s="10"/>
      <c r="O95" s="10"/>
    </row>
    <row r="96" spans="1:15">
      <c r="A96" s="10"/>
      <c r="B96" s="10"/>
      <c r="C96" s="10"/>
      <c r="D96" s="10"/>
      <c r="E96" s="10"/>
      <c r="F96" s="10"/>
      <c r="G96" s="10"/>
      <c r="H96" s="10"/>
      <c r="I96" s="10"/>
      <c r="J96" s="10"/>
      <c r="K96" s="10"/>
      <c r="L96" s="10"/>
      <c r="M96" s="10"/>
      <c r="N96" s="10"/>
      <c r="O96" s="10"/>
    </row>
    <row r="97" spans="1:15">
      <c r="A97" s="10"/>
      <c r="B97" s="10"/>
      <c r="C97" s="10"/>
      <c r="D97" s="10"/>
      <c r="E97" s="10"/>
      <c r="F97" s="10"/>
      <c r="G97" s="10"/>
      <c r="H97" s="10"/>
      <c r="I97" s="10"/>
      <c r="J97" s="10"/>
      <c r="K97" s="10"/>
      <c r="L97" s="10"/>
      <c r="M97" s="10"/>
      <c r="N97" s="10"/>
      <c r="O97" s="10"/>
    </row>
    <row r="98" spans="1:15">
      <c r="A98" s="10"/>
      <c r="B98" s="10"/>
      <c r="C98" s="10"/>
      <c r="D98" s="10"/>
      <c r="E98" s="10"/>
      <c r="F98" s="10"/>
      <c r="G98" s="10"/>
      <c r="H98" s="10"/>
      <c r="I98" s="10"/>
      <c r="J98" s="10"/>
      <c r="K98" s="10"/>
      <c r="L98" s="10"/>
      <c r="M98" s="10"/>
      <c r="N98" s="10"/>
      <c r="O98" s="10"/>
    </row>
    <row r="99" spans="1:15">
      <c r="A99" s="10"/>
      <c r="B99" s="10"/>
      <c r="C99" s="10"/>
      <c r="D99" s="10"/>
      <c r="E99" s="10"/>
      <c r="F99" s="10"/>
      <c r="G99" s="10"/>
      <c r="H99" s="10"/>
      <c r="I99" s="10"/>
      <c r="J99" s="10"/>
      <c r="K99" s="10"/>
      <c r="L99" s="10"/>
      <c r="M99" s="10"/>
      <c r="N99" s="10"/>
      <c r="O99" s="10"/>
    </row>
    <row r="100" spans="1:15">
      <c r="A100" s="10"/>
      <c r="B100" s="10"/>
      <c r="C100" s="10"/>
      <c r="D100" s="10"/>
      <c r="E100" s="10"/>
      <c r="F100" s="10"/>
      <c r="G100" s="10"/>
      <c r="H100" s="10"/>
      <c r="I100" s="10"/>
      <c r="J100" s="10"/>
      <c r="K100" s="10"/>
      <c r="L100" s="10"/>
      <c r="M100" s="10"/>
      <c r="N100" s="10"/>
      <c r="O100" s="10"/>
    </row>
    <row r="101" spans="1:15">
      <c r="A101" s="10"/>
      <c r="B101" s="10"/>
      <c r="C101" s="10"/>
      <c r="D101" s="10"/>
      <c r="E101" s="10"/>
      <c r="F101" s="10"/>
      <c r="G101" s="10"/>
      <c r="H101" s="10"/>
      <c r="I101" s="10"/>
      <c r="J101" s="10"/>
      <c r="K101" s="10"/>
      <c r="L101" s="10"/>
      <c r="M101" s="10"/>
      <c r="N101" s="10"/>
      <c r="O101" s="10"/>
    </row>
    <row r="102" spans="1:15">
      <c r="A102" s="10"/>
      <c r="B102" s="10"/>
      <c r="C102" s="10"/>
      <c r="D102" s="10"/>
      <c r="E102" s="10"/>
      <c r="F102" s="10"/>
      <c r="G102" s="10"/>
      <c r="H102" s="10"/>
      <c r="I102" s="10"/>
      <c r="J102" s="10"/>
      <c r="K102" s="10"/>
      <c r="L102" s="10"/>
      <c r="M102" s="10"/>
      <c r="N102" s="10"/>
      <c r="O102" s="10"/>
    </row>
    <row r="103" spans="1:15">
      <c r="A103" s="10"/>
      <c r="B103" s="10"/>
      <c r="C103" s="10"/>
      <c r="D103" s="10"/>
      <c r="E103" s="10"/>
      <c r="F103" s="10"/>
      <c r="G103" s="10"/>
      <c r="H103" s="10"/>
      <c r="I103" s="10"/>
      <c r="J103" s="10"/>
      <c r="K103" s="10"/>
      <c r="L103" s="10"/>
      <c r="M103" s="10"/>
      <c r="N103" s="10"/>
      <c r="O103" s="10"/>
    </row>
    <row r="104" spans="1:15">
      <c r="A104" s="10"/>
      <c r="B104" s="10"/>
      <c r="C104" s="10"/>
      <c r="D104" s="10"/>
      <c r="E104" s="10"/>
      <c r="F104" s="10"/>
      <c r="G104" s="10"/>
      <c r="H104" s="10"/>
      <c r="I104" s="10"/>
      <c r="J104" s="10"/>
      <c r="K104" s="10"/>
      <c r="L104" s="10"/>
      <c r="M104" s="10"/>
      <c r="N104" s="10"/>
      <c r="O104" s="10"/>
    </row>
    <row r="105" spans="1:15">
      <c r="A105" s="10"/>
      <c r="B105" s="10"/>
      <c r="C105" s="10"/>
      <c r="D105" s="10"/>
      <c r="E105" s="10"/>
      <c r="F105" s="10"/>
      <c r="G105" s="10"/>
      <c r="H105" s="10"/>
      <c r="I105" s="10"/>
      <c r="J105" s="10"/>
      <c r="K105" s="10"/>
      <c r="L105" s="10"/>
      <c r="M105" s="10"/>
      <c r="N105" s="10"/>
      <c r="O105" s="10"/>
    </row>
    <row r="106" spans="1:15">
      <c r="A106" s="10"/>
      <c r="B106" s="10"/>
      <c r="C106" s="10"/>
      <c r="D106" s="10"/>
      <c r="E106" s="10"/>
      <c r="F106" s="10"/>
      <c r="G106" s="10"/>
      <c r="H106" s="10"/>
      <c r="I106" s="10"/>
      <c r="J106" s="10"/>
      <c r="K106" s="10"/>
      <c r="L106" s="10"/>
      <c r="M106" s="10"/>
      <c r="N106" s="10"/>
      <c r="O106" s="10"/>
    </row>
    <row r="107" spans="1:15">
      <c r="A107" s="10"/>
      <c r="B107" s="10"/>
      <c r="C107" s="10"/>
      <c r="D107" s="10"/>
      <c r="E107" s="10"/>
      <c r="F107" s="10"/>
      <c r="G107" s="10"/>
      <c r="H107" s="10"/>
      <c r="I107" s="10"/>
      <c r="J107" s="10"/>
      <c r="K107" s="10"/>
      <c r="L107" s="10"/>
      <c r="M107" s="10"/>
      <c r="N107" s="10"/>
      <c r="O107" s="10"/>
    </row>
    <row r="108" spans="1:15">
      <c r="A108" s="10"/>
      <c r="B108" s="10"/>
      <c r="C108" s="10"/>
      <c r="D108" s="10"/>
      <c r="E108" s="10"/>
      <c r="F108" s="10"/>
      <c r="G108" s="10"/>
      <c r="H108" s="10"/>
      <c r="I108" s="10"/>
      <c r="J108" s="10"/>
      <c r="K108" s="10"/>
      <c r="L108" s="10"/>
      <c r="M108" s="10"/>
      <c r="N108" s="10"/>
      <c r="O108" s="10"/>
    </row>
    <row r="109" spans="1:15">
      <c r="A109" s="10"/>
      <c r="B109" s="10"/>
      <c r="C109" s="10"/>
      <c r="D109" s="10"/>
      <c r="E109" s="10"/>
      <c r="F109" s="10"/>
      <c r="G109" s="10"/>
      <c r="H109" s="10"/>
      <c r="I109" s="10"/>
      <c r="J109" s="10"/>
      <c r="K109" s="10"/>
      <c r="L109" s="10"/>
      <c r="M109" s="10"/>
      <c r="N109" s="10"/>
      <c r="O109" s="10"/>
    </row>
    <row r="110" spans="1:15">
      <c r="A110" s="10"/>
      <c r="B110" s="10"/>
      <c r="C110" s="10"/>
      <c r="D110" s="10"/>
      <c r="E110" s="10"/>
      <c r="F110" s="10"/>
      <c r="G110" s="10"/>
      <c r="H110" s="10"/>
      <c r="I110" s="10"/>
      <c r="J110" s="10"/>
      <c r="K110" s="10"/>
      <c r="L110" s="10"/>
      <c r="M110" s="10"/>
      <c r="N110" s="10"/>
      <c r="O110" s="10"/>
    </row>
    <row r="111" spans="1:15">
      <c r="A111" s="10"/>
      <c r="B111" s="10"/>
      <c r="C111" s="10"/>
      <c r="D111" s="10"/>
      <c r="E111" s="10"/>
      <c r="F111" s="10"/>
      <c r="G111" s="10"/>
      <c r="H111" s="10"/>
      <c r="I111" s="10"/>
      <c r="J111" s="10"/>
      <c r="K111" s="10"/>
      <c r="L111" s="10"/>
      <c r="M111" s="10"/>
      <c r="N111" s="10"/>
      <c r="O111" s="10"/>
    </row>
    <row r="112" spans="1:15">
      <c r="A112" s="10"/>
      <c r="B112" s="10"/>
      <c r="C112" s="10"/>
      <c r="D112" s="10"/>
      <c r="E112" s="10"/>
      <c r="F112" s="10"/>
      <c r="G112" s="10"/>
      <c r="H112" s="10"/>
      <c r="I112" s="10"/>
      <c r="J112" s="10"/>
      <c r="K112" s="10"/>
      <c r="L112" s="10"/>
      <c r="M112" s="10"/>
      <c r="N112" s="10"/>
      <c r="O112" s="10"/>
    </row>
    <row r="113" spans="1:15">
      <c r="A113" s="10"/>
      <c r="B113" s="10"/>
      <c r="C113" s="10"/>
      <c r="D113" s="10"/>
      <c r="E113" s="10"/>
      <c r="F113" s="10"/>
      <c r="G113" s="10"/>
      <c r="H113" s="10"/>
      <c r="I113" s="10"/>
      <c r="J113" s="10"/>
      <c r="K113" s="10"/>
      <c r="L113" s="10"/>
      <c r="M113" s="10"/>
      <c r="N113" s="10"/>
      <c r="O113" s="10"/>
    </row>
    <row r="114" spans="1:15">
      <c r="A114" s="10"/>
      <c r="B114" s="10"/>
      <c r="C114" s="10"/>
      <c r="D114" s="10"/>
      <c r="E114" s="10"/>
      <c r="F114" s="10"/>
      <c r="G114" s="10"/>
      <c r="H114" s="10"/>
      <c r="I114" s="10"/>
      <c r="J114" s="10"/>
      <c r="K114" s="10"/>
      <c r="L114" s="10"/>
      <c r="M114" s="10"/>
      <c r="N114" s="10"/>
      <c r="O114" s="10"/>
    </row>
    <row r="115" spans="1:15">
      <c r="A115" s="10"/>
      <c r="B115" s="10"/>
      <c r="C115" s="10"/>
      <c r="D115" s="10"/>
      <c r="E115" s="10"/>
      <c r="F115" s="10"/>
      <c r="G115" s="10"/>
      <c r="H115" s="10"/>
      <c r="I115" s="10"/>
      <c r="J115" s="10"/>
      <c r="K115" s="10"/>
      <c r="L115" s="10"/>
      <c r="M115" s="10"/>
      <c r="N115" s="10"/>
      <c r="O115" s="10"/>
    </row>
    <row r="116" spans="1:15">
      <c r="A116" s="10"/>
      <c r="B116" s="10"/>
      <c r="C116" s="10"/>
      <c r="D116" s="10"/>
      <c r="E116" s="10"/>
      <c r="F116" s="10"/>
      <c r="G116" s="10"/>
      <c r="H116" s="10"/>
      <c r="I116" s="10"/>
      <c r="J116" s="10"/>
      <c r="K116" s="10"/>
      <c r="L116" s="10"/>
      <c r="M116" s="10"/>
      <c r="N116" s="10"/>
      <c r="O116" s="10"/>
    </row>
    <row r="117" spans="1:15">
      <c r="A117" s="10"/>
      <c r="B117" s="10"/>
      <c r="C117" s="10"/>
      <c r="D117" s="10"/>
      <c r="E117" s="10"/>
      <c r="F117" s="10"/>
      <c r="G117" s="10"/>
      <c r="H117" s="10"/>
      <c r="I117" s="10"/>
      <c r="J117" s="10"/>
      <c r="K117" s="10"/>
      <c r="L117" s="10"/>
      <c r="M117" s="10"/>
      <c r="N117" s="10"/>
      <c r="O117" s="10"/>
    </row>
    <row r="118" spans="1:15">
      <c r="A118" s="10"/>
      <c r="B118" s="10"/>
      <c r="C118" s="10"/>
      <c r="D118" s="10"/>
      <c r="E118" s="10"/>
      <c r="F118" s="10"/>
      <c r="G118" s="10"/>
      <c r="H118" s="10"/>
      <c r="I118" s="10"/>
      <c r="J118" s="10"/>
      <c r="K118" s="10"/>
      <c r="L118" s="10"/>
      <c r="M118" s="10"/>
      <c r="N118" s="10"/>
      <c r="O118" s="10"/>
    </row>
    <row r="119" spans="1:15">
      <c r="A119" s="10"/>
      <c r="B119" s="10"/>
      <c r="C119" s="10"/>
      <c r="D119" s="10"/>
      <c r="E119" s="10"/>
      <c r="F119" s="10"/>
      <c r="G119" s="10"/>
      <c r="H119" s="10"/>
      <c r="I119" s="10"/>
      <c r="J119" s="10"/>
      <c r="K119" s="10"/>
      <c r="L119" s="10"/>
      <c r="M119" s="10"/>
      <c r="N119" s="10"/>
      <c r="O119" s="10"/>
    </row>
    <row r="120" spans="1:15">
      <c r="A120" s="10"/>
      <c r="B120" s="10"/>
      <c r="C120" s="10"/>
      <c r="D120" s="10"/>
      <c r="E120" s="10"/>
      <c r="F120" s="10"/>
      <c r="G120" s="10"/>
      <c r="H120" s="10"/>
      <c r="I120" s="10"/>
      <c r="J120" s="10"/>
      <c r="K120" s="10"/>
      <c r="L120" s="10"/>
      <c r="M120" s="10"/>
      <c r="N120" s="10"/>
      <c r="O120" s="10"/>
    </row>
    <row r="121" spans="1:15">
      <c r="A121" s="10"/>
      <c r="B121" s="10"/>
      <c r="C121" s="10"/>
      <c r="D121" s="10"/>
      <c r="E121" s="10"/>
      <c r="F121" s="10"/>
      <c r="G121" s="10"/>
      <c r="H121" s="10"/>
      <c r="I121" s="10"/>
      <c r="J121" s="10"/>
      <c r="K121" s="10"/>
      <c r="L121" s="10"/>
      <c r="M121" s="10"/>
      <c r="N121" s="10"/>
      <c r="O121" s="10"/>
    </row>
    <row r="122" spans="1:15">
      <c r="A122" s="10"/>
      <c r="B122" s="10"/>
      <c r="C122" s="10"/>
      <c r="D122" s="10"/>
      <c r="E122" s="10"/>
      <c r="F122" s="10"/>
      <c r="G122" s="10"/>
      <c r="H122" s="10"/>
      <c r="I122" s="10"/>
      <c r="J122" s="10"/>
      <c r="K122" s="10"/>
      <c r="L122" s="10"/>
      <c r="M122" s="10"/>
      <c r="N122" s="10"/>
      <c r="O122" s="10"/>
    </row>
    <row r="123" spans="1:15">
      <c r="A123" s="10"/>
      <c r="B123" s="10"/>
      <c r="C123" s="10"/>
      <c r="D123" s="10"/>
      <c r="E123" s="10"/>
      <c r="F123" s="10"/>
      <c r="G123" s="10"/>
      <c r="H123" s="10"/>
      <c r="I123" s="10"/>
      <c r="J123" s="10"/>
      <c r="K123" s="10"/>
      <c r="L123" s="10"/>
      <c r="M123" s="10"/>
      <c r="N123" s="10"/>
      <c r="O123" s="10"/>
    </row>
    <row r="124" spans="1:15">
      <c r="A124" s="10"/>
      <c r="B124" s="10"/>
      <c r="C124" s="10"/>
      <c r="D124" s="10"/>
      <c r="E124" s="10"/>
      <c r="F124" s="10"/>
      <c r="G124" s="10"/>
      <c r="H124" s="10"/>
      <c r="I124" s="10"/>
      <c r="J124" s="10"/>
      <c r="K124" s="10"/>
      <c r="L124" s="10"/>
      <c r="M124" s="10"/>
      <c r="N124" s="10"/>
      <c r="O124" s="10"/>
    </row>
    <row r="125" spans="1:15">
      <c r="A125" s="10"/>
      <c r="B125" s="10"/>
      <c r="C125" s="10"/>
      <c r="D125" s="10"/>
      <c r="E125" s="10"/>
      <c r="F125" s="10"/>
      <c r="G125" s="10"/>
      <c r="H125" s="10"/>
      <c r="I125" s="10"/>
      <c r="J125" s="10"/>
      <c r="K125" s="10"/>
      <c r="L125" s="10"/>
      <c r="M125" s="10"/>
      <c r="N125" s="10"/>
      <c r="O125" s="10"/>
    </row>
    <row r="126" spans="1:15">
      <c r="A126" s="10"/>
      <c r="B126" s="10"/>
      <c r="C126" s="10"/>
      <c r="D126" s="10"/>
      <c r="E126" s="10"/>
      <c r="F126" s="10"/>
      <c r="G126" s="10"/>
      <c r="H126" s="10"/>
      <c r="I126" s="10"/>
      <c r="J126" s="10"/>
      <c r="K126" s="10"/>
      <c r="L126" s="10"/>
      <c r="M126" s="10"/>
      <c r="N126" s="10"/>
      <c r="O126" s="10"/>
    </row>
    <row r="127" spans="1:15">
      <c r="A127" s="10"/>
      <c r="B127" s="10"/>
      <c r="C127" s="10"/>
      <c r="D127" s="10"/>
      <c r="E127" s="10"/>
      <c r="F127" s="10"/>
      <c r="G127" s="10"/>
      <c r="H127" s="10"/>
      <c r="I127" s="10"/>
      <c r="J127" s="10"/>
      <c r="K127" s="10"/>
      <c r="L127" s="10"/>
      <c r="M127" s="10"/>
      <c r="N127" s="10"/>
      <c r="O127" s="10"/>
    </row>
    <row r="128" spans="1:15">
      <c r="A128" s="10"/>
      <c r="B128" s="10"/>
      <c r="C128" s="10"/>
      <c r="D128" s="10"/>
      <c r="E128" s="10"/>
      <c r="F128" s="10"/>
      <c r="G128" s="10"/>
      <c r="H128" s="10"/>
      <c r="I128" s="10"/>
      <c r="J128" s="10"/>
      <c r="K128" s="10"/>
      <c r="L128" s="10"/>
      <c r="M128" s="10"/>
      <c r="N128" s="10"/>
      <c r="O128" s="10"/>
    </row>
    <row r="129" spans="1:15">
      <c r="A129" s="10"/>
      <c r="B129" s="10"/>
      <c r="C129" s="10"/>
      <c r="D129" s="10"/>
      <c r="E129" s="10"/>
      <c r="F129" s="10"/>
      <c r="G129" s="10"/>
      <c r="H129" s="10"/>
      <c r="I129" s="10"/>
      <c r="J129" s="10"/>
      <c r="K129" s="10"/>
      <c r="L129" s="10"/>
      <c r="M129" s="10"/>
      <c r="N129" s="10"/>
      <c r="O129" s="10"/>
    </row>
    <row r="130" spans="1:15">
      <c r="A130" s="10"/>
      <c r="B130" s="10"/>
      <c r="C130" s="10"/>
      <c r="D130" s="10"/>
      <c r="E130" s="10"/>
      <c r="F130" s="10"/>
      <c r="G130" s="10"/>
      <c r="H130" s="10"/>
      <c r="I130" s="10"/>
      <c r="J130" s="10"/>
      <c r="K130" s="10"/>
      <c r="L130" s="10"/>
      <c r="M130" s="10"/>
      <c r="N130" s="10"/>
      <c r="O130" s="10"/>
    </row>
    <row r="131" spans="1:15">
      <c r="A131" s="10"/>
      <c r="B131" s="10"/>
      <c r="C131" s="10"/>
      <c r="D131" s="10"/>
      <c r="E131" s="10"/>
      <c r="F131" s="10"/>
      <c r="G131" s="10"/>
      <c r="H131" s="10"/>
      <c r="I131" s="10"/>
      <c r="J131" s="10"/>
      <c r="K131" s="10"/>
      <c r="L131" s="10"/>
      <c r="M131" s="10"/>
      <c r="N131" s="10"/>
      <c r="O131" s="10"/>
    </row>
    <row r="132" spans="1:15">
      <c r="A132" s="10"/>
      <c r="B132" s="10"/>
      <c r="C132" s="10"/>
      <c r="D132" s="10"/>
      <c r="E132" s="10"/>
      <c r="F132" s="10"/>
      <c r="G132" s="10"/>
      <c r="H132" s="10"/>
      <c r="I132" s="10"/>
      <c r="J132" s="10"/>
      <c r="K132" s="10"/>
      <c r="L132" s="10"/>
      <c r="M132" s="10"/>
      <c r="N132" s="10"/>
      <c r="O132" s="10"/>
    </row>
    <row r="133" spans="1:15">
      <c r="A133" s="10"/>
      <c r="B133" s="10"/>
      <c r="C133" s="10"/>
      <c r="D133" s="10"/>
      <c r="E133" s="10"/>
      <c r="F133" s="10"/>
      <c r="G133" s="10"/>
      <c r="H133" s="10"/>
      <c r="I133" s="10"/>
      <c r="J133" s="10"/>
      <c r="K133" s="10"/>
      <c r="L133" s="10"/>
      <c r="M133" s="10"/>
      <c r="N133" s="10"/>
      <c r="O133" s="10"/>
    </row>
    <row r="134" spans="1:15">
      <c r="A134" s="10"/>
      <c r="B134" s="10"/>
      <c r="C134" s="10"/>
      <c r="D134" s="10"/>
      <c r="E134" s="10"/>
      <c r="F134" s="10"/>
      <c r="G134" s="10"/>
      <c r="H134" s="10"/>
      <c r="I134" s="10"/>
      <c r="J134" s="10"/>
      <c r="K134" s="10"/>
      <c r="L134" s="10"/>
      <c r="M134" s="10"/>
      <c r="N134" s="10"/>
      <c r="O134" s="10"/>
    </row>
    <row r="135" spans="1:15">
      <c r="A135" s="10"/>
      <c r="B135" s="10"/>
      <c r="C135" s="10"/>
      <c r="D135" s="10"/>
      <c r="E135" s="10"/>
      <c r="F135" s="10"/>
      <c r="G135" s="10"/>
      <c r="H135" s="10"/>
      <c r="I135" s="10"/>
      <c r="J135" s="10"/>
      <c r="K135" s="10"/>
      <c r="L135" s="10"/>
      <c r="M135" s="10"/>
      <c r="N135" s="10"/>
      <c r="O135" s="10"/>
    </row>
    <row r="136" spans="1:15">
      <c r="A136" s="10"/>
      <c r="B136" s="10"/>
      <c r="C136" s="10"/>
      <c r="D136" s="10"/>
      <c r="E136" s="10"/>
      <c r="F136" s="10"/>
      <c r="G136" s="10"/>
      <c r="H136" s="10"/>
      <c r="I136" s="10"/>
      <c r="J136" s="10"/>
      <c r="K136" s="10"/>
      <c r="L136" s="10"/>
      <c r="M136" s="10"/>
      <c r="N136" s="10"/>
      <c r="O136" s="10"/>
    </row>
    <row r="137" spans="1:15">
      <c r="A137" s="10"/>
      <c r="B137" s="10"/>
      <c r="C137" s="10"/>
      <c r="D137" s="10"/>
      <c r="E137" s="10"/>
      <c r="F137" s="10"/>
      <c r="G137" s="10"/>
      <c r="H137" s="10"/>
      <c r="I137" s="10"/>
      <c r="J137" s="10"/>
      <c r="K137" s="10"/>
      <c r="L137" s="10"/>
      <c r="M137" s="10"/>
      <c r="N137" s="10"/>
      <c r="O137" s="10"/>
    </row>
    <row r="138" spans="1:15">
      <c r="A138" s="10"/>
      <c r="B138" s="10"/>
      <c r="C138" s="10"/>
      <c r="D138" s="10"/>
      <c r="E138" s="10"/>
      <c r="F138" s="10"/>
      <c r="G138" s="10"/>
      <c r="H138" s="10"/>
      <c r="I138" s="10"/>
      <c r="J138" s="10"/>
      <c r="K138" s="10"/>
      <c r="L138" s="10"/>
      <c r="M138" s="10"/>
      <c r="N138" s="10"/>
      <c r="O138" s="10"/>
    </row>
    <row r="139" spans="1:15">
      <c r="A139" s="10"/>
      <c r="B139" s="10"/>
      <c r="C139" s="10"/>
      <c r="D139" s="10"/>
      <c r="E139" s="10"/>
      <c r="F139" s="10"/>
      <c r="G139" s="10"/>
      <c r="H139" s="10"/>
      <c r="I139" s="10"/>
      <c r="J139" s="10"/>
      <c r="K139" s="10"/>
      <c r="L139" s="10"/>
      <c r="M139" s="10"/>
      <c r="N139" s="10"/>
      <c r="O139" s="10"/>
    </row>
    <row r="140" spans="1:15">
      <c r="A140" s="10"/>
      <c r="B140" s="10"/>
      <c r="C140" s="10"/>
      <c r="D140" s="10"/>
      <c r="E140" s="10"/>
      <c r="F140" s="10"/>
      <c r="G140" s="10"/>
      <c r="H140" s="10"/>
      <c r="I140" s="10"/>
      <c r="J140" s="10"/>
      <c r="K140" s="10"/>
      <c r="L140" s="10"/>
      <c r="M140" s="10"/>
      <c r="N140" s="10"/>
      <c r="O140" s="10"/>
    </row>
    <row r="141" spans="1:15">
      <c r="A141" s="10"/>
      <c r="B141" s="10"/>
      <c r="C141" s="10"/>
      <c r="D141" s="10"/>
      <c r="E141" s="10"/>
      <c r="F141" s="10"/>
      <c r="G141" s="10"/>
      <c r="H141" s="10"/>
      <c r="I141" s="10"/>
      <c r="J141" s="10"/>
      <c r="K141" s="10"/>
      <c r="L141" s="10"/>
      <c r="M141" s="10"/>
      <c r="N141" s="10"/>
      <c r="O141" s="10"/>
    </row>
    <row r="142" spans="1:15">
      <c r="A142" s="10"/>
      <c r="B142" s="10"/>
      <c r="C142" s="10"/>
      <c r="D142" s="10"/>
      <c r="E142" s="10"/>
      <c r="F142" s="10"/>
      <c r="G142" s="10"/>
      <c r="H142" s="10"/>
      <c r="I142" s="10"/>
      <c r="J142" s="10"/>
      <c r="K142" s="10"/>
      <c r="L142" s="10"/>
      <c r="M142" s="10"/>
      <c r="N142" s="10"/>
      <c r="O142" s="10"/>
    </row>
    <row r="143" spans="1:15">
      <c r="A143" s="10"/>
      <c r="B143" s="10"/>
      <c r="C143" s="10"/>
      <c r="D143" s="10"/>
      <c r="E143" s="10"/>
      <c r="F143" s="10"/>
      <c r="G143" s="10"/>
      <c r="H143" s="10"/>
      <c r="I143" s="10"/>
      <c r="J143" s="10"/>
      <c r="K143" s="10"/>
      <c r="L143" s="10"/>
      <c r="M143" s="10"/>
      <c r="N143" s="10"/>
      <c r="O143" s="10"/>
    </row>
    <row r="144" spans="1:15">
      <c r="A144" s="10"/>
      <c r="B144" s="10"/>
      <c r="C144" s="10"/>
      <c r="D144" s="10"/>
      <c r="E144" s="10"/>
      <c r="F144" s="10"/>
      <c r="G144" s="10"/>
      <c r="H144" s="10"/>
      <c r="I144" s="10"/>
      <c r="J144" s="10"/>
      <c r="K144" s="10"/>
      <c r="L144" s="10"/>
      <c r="M144" s="10"/>
      <c r="N144" s="10"/>
      <c r="O144" s="10"/>
    </row>
    <row r="145" spans="1:15">
      <c r="A145" s="10"/>
      <c r="B145" s="10"/>
      <c r="C145" s="10"/>
      <c r="D145" s="10"/>
      <c r="E145" s="10"/>
      <c r="F145" s="10"/>
      <c r="G145" s="10"/>
      <c r="H145" s="10"/>
      <c r="I145" s="10"/>
      <c r="J145" s="10"/>
      <c r="K145" s="10"/>
      <c r="L145" s="10"/>
      <c r="M145" s="10"/>
      <c r="N145" s="10"/>
      <c r="O145" s="10"/>
    </row>
    <row r="146" spans="1:15">
      <c r="A146" s="10"/>
      <c r="B146" s="10"/>
      <c r="C146" s="10"/>
      <c r="D146" s="10"/>
      <c r="E146" s="10"/>
      <c r="F146" s="10"/>
      <c r="G146" s="10"/>
      <c r="H146" s="10"/>
      <c r="I146" s="10"/>
      <c r="J146" s="10"/>
      <c r="K146" s="10"/>
      <c r="L146" s="10"/>
      <c r="M146" s="10"/>
      <c r="N146" s="10"/>
      <c r="O146" s="10"/>
    </row>
    <row r="147" spans="1:15">
      <c r="A147" s="10"/>
      <c r="B147" s="10"/>
      <c r="C147" s="10"/>
      <c r="D147" s="10"/>
      <c r="E147" s="10"/>
      <c r="F147" s="10"/>
      <c r="G147" s="10"/>
      <c r="H147" s="10"/>
      <c r="I147" s="10"/>
      <c r="J147" s="10"/>
      <c r="K147" s="10"/>
      <c r="L147" s="10"/>
      <c r="M147" s="10"/>
      <c r="N147" s="10"/>
      <c r="O147" s="10"/>
    </row>
    <row r="148" spans="1:15">
      <c r="A148" s="10"/>
      <c r="B148" s="10"/>
      <c r="C148" s="10"/>
      <c r="D148" s="10"/>
      <c r="E148" s="10"/>
      <c r="F148" s="10"/>
      <c r="G148" s="10"/>
      <c r="H148" s="10"/>
      <c r="I148" s="10"/>
      <c r="J148" s="10"/>
      <c r="K148" s="10"/>
      <c r="L148" s="10"/>
      <c r="M148" s="10"/>
      <c r="N148" s="10"/>
      <c r="O148" s="10"/>
    </row>
    <row r="149" spans="1:15">
      <c r="A149" s="10"/>
      <c r="B149" s="10"/>
      <c r="C149" s="10"/>
      <c r="D149" s="10"/>
      <c r="E149" s="10"/>
      <c r="F149" s="10"/>
      <c r="G149" s="10"/>
      <c r="H149" s="10"/>
      <c r="I149" s="10"/>
      <c r="J149" s="10"/>
      <c r="K149" s="10"/>
      <c r="L149" s="10"/>
      <c r="M149" s="10"/>
      <c r="N149" s="10"/>
      <c r="O149" s="10"/>
    </row>
    <row r="150" spans="1:15">
      <c r="A150" s="10"/>
      <c r="B150" s="10"/>
      <c r="C150" s="10"/>
      <c r="D150" s="10"/>
      <c r="E150" s="10"/>
      <c r="F150" s="10"/>
      <c r="G150" s="10"/>
      <c r="H150" s="10"/>
      <c r="I150" s="10"/>
      <c r="J150" s="10"/>
      <c r="K150" s="10"/>
      <c r="L150" s="10"/>
      <c r="M150" s="10"/>
      <c r="N150" s="10"/>
      <c r="O150" s="10"/>
    </row>
  </sheetData>
  <autoFilter xmlns:etc="http://www.wps.cn/officeDocument/2017/etCustomData" ref="A3:O7" etc:filterBottomFollowUsedRange="0">
    <extLst/>
  </autoFilter>
  <mergeCells count="2">
    <mergeCell ref="A1:O1"/>
    <mergeCell ref="A2:O2"/>
  </mergeCells>
  <pageMargins left="0.7" right="0.7" top="0.75" bottom="0.75" header="0.3" footer="0.3"/>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50"/>
  <sheetViews>
    <sheetView zoomScale="70" zoomScaleNormal="70" topLeftCell="A53" workbookViewId="0">
      <selection activeCell="C57" sqref="C57"/>
    </sheetView>
  </sheetViews>
  <sheetFormatPr defaultColWidth="9" defaultRowHeight="13.5"/>
  <cols>
    <col min="1" max="1" width="6.625" customWidth="1"/>
    <col min="2" max="2" width="10" customWidth="1"/>
    <col min="3" max="3" width="8.125" customWidth="1"/>
    <col min="4" max="4" width="6.125" customWidth="1"/>
    <col min="5" max="5" width="17.125" customWidth="1"/>
    <col min="6" max="6" width="6.125" customWidth="1"/>
    <col min="7" max="7" width="8.875" customWidth="1"/>
    <col min="8" max="8" width="21.25" customWidth="1"/>
    <col min="9" max="9" width="15.375" customWidth="1"/>
    <col min="10" max="10" width="44.125" customWidth="1"/>
    <col min="11" max="11" width="40" customWidth="1"/>
    <col min="12" max="13" width="6.125" customWidth="1"/>
    <col min="14" max="14" width="10.625" customWidth="1"/>
    <col min="15" max="15" width="8.875" customWidth="1"/>
  </cols>
  <sheetData>
    <row r="1" s="1" customFormat="1" ht="22.5" spans="1:15">
      <c r="A1" s="3" t="s">
        <v>1344</v>
      </c>
      <c r="B1" s="3"/>
      <c r="C1" s="4"/>
      <c r="D1" s="4"/>
      <c r="E1" s="3"/>
      <c r="F1" s="4"/>
      <c r="G1" s="4"/>
      <c r="H1" s="4"/>
      <c r="I1" s="3"/>
      <c r="J1" s="3"/>
      <c r="K1" s="3"/>
      <c r="L1" s="3"/>
      <c r="M1" s="3"/>
      <c r="N1" s="3"/>
      <c r="O1" s="3"/>
    </row>
    <row r="2" s="1" customFormat="1" ht="16.5" spans="1:15">
      <c r="A2" s="5" t="s">
        <v>994</v>
      </c>
      <c r="B2" s="6"/>
      <c r="C2" s="6"/>
      <c r="D2" s="6"/>
      <c r="E2" s="6"/>
      <c r="F2" s="6"/>
      <c r="G2" s="6"/>
      <c r="H2" s="6"/>
      <c r="I2" s="6"/>
      <c r="J2" s="6"/>
      <c r="K2" s="6"/>
      <c r="L2" s="6"/>
      <c r="M2" s="6"/>
      <c r="N2" s="6"/>
      <c r="O2" s="6"/>
    </row>
    <row r="3" s="2" customFormat="1" ht="16.5" spans="1:15">
      <c r="A3" s="7" t="s">
        <v>2</v>
      </c>
      <c r="B3" s="8" t="s">
        <v>3</v>
      </c>
      <c r="C3" s="8" t="s">
        <v>1345</v>
      </c>
      <c r="D3" s="8" t="s">
        <v>5</v>
      </c>
      <c r="E3" s="8" t="s">
        <v>6</v>
      </c>
      <c r="F3" s="8" t="s">
        <v>7</v>
      </c>
      <c r="G3" s="8" t="s">
        <v>8</v>
      </c>
      <c r="H3" s="8" t="s">
        <v>9</v>
      </c>
      <c r="I3" s="7" t="s">
        <v>10</v>
      </c>
      <c r="J3" s="7" t="s">
        <v>11</v>
      </c>
      <c r="K3" s="7" t="s">
        <v>13</v>
      </c>
      <c r="L3" s="7" t="s">
        <v>14</v>
      </c>
      <c r="M3" s="11" t="s">
        <v>15</v>
      </c>
      <c r="N3" s="11" t="s">
        <v>16</v>
      </c>
      <c r="O3" s="7" t="s">
        <v>17</v>
      </c>
    </row>
    <row r="4" ht="40.5" spans="1:15">
      <c r="A4" s="9" t="s">
        <v>1346</v>
      </c>
      <c r="B4" s="9" t="s">
        <v>1347</v>
      </c>
      <c r="C4" s="9" t="s">
        <v>1348</v>
      </c>
      <c r="D4" s="9">
        <v>135</v>
      </c>
      <c r="E4" s="22" t="s">
        <v>1349</v>
      </c>
      <c r="F4" s="9">
        <v>2</v>
      </c>
      <c r="G4" s="9" t="s">
        <v>1350</v>
      </c>
      <c r="H4" s="22" t="s">
        <v>1351</v>
      </c>
      <c r="I4" s="23" t="s">
        <v>75</v>
      </c>
      <c r="J4" s="9" t="s">
        <v>1352</v>
      </c>
      <c r="K4" s="9" t="s">
        <v>1353</v>
      </c>
      <c r="L4" s="22"/>
      <c r="M4" s="22"/>
      <c r="N4" s="22"/>
      <c r="O4" s="22"/>
    </row>
    <row r="5" ht="25.5" spans="1:15">
      <c r="A5" s="9" t="s">
        <v>1354</v>
      </c>
      <c r="B5" s="9" t="s">
        <v>1347</v>
      </c>
      <c r="C5" s="9" t="s">
        <v>1348</v>
      </c>
      <c r="D5" s="9">
        <v>136</v>
      </c>
      <c r="E5" s="22" t="s">
        <v>1355</v>
      </c>
      <c r="F5" s="9">
        <v>2</v>
      </c>
      <c r="G5" s="9" t="s">
        <v>1356</v>
      </c>
      <c r="H5" s="22" t="s">
        <v>1357</v>
      </c>
      <c r="I5" s="23" t="s">
        <v>75</v>
      </c>
      <c r="J5" s="22" t="s">
        <v>1358</v>
      </c>
      <c r="K5" s="27" t="s">
        <v>1359</v>
      </c>
      <c r="L5" s="22"/>
      <c r="M5" s="22"/>
      <c r="N5" s="22"/>
      <c r="O5" s="22"/>
    </row>
    <row r="6" ht="54" spans="1:15">
      <c r="A6" s="9" t="s">
        <v>1360</v>
      </c>
      <c r="B6" s="9" t="s">
        <v>1347</v>
      </c>
      <c r="C6" s="9" t="s">
        <v>1348</v>
      </c>
      <c r="D6" s="9">
        <v>137</v>
      </c>
      <c r="E6" s="22" t="s">
        <v>1361</v>
      </c>
      <c r="F6" s="9">
        <v>2</v>
      </c>
      <c r="G6" s="9" t="s">
        <v>1362</v>
      </c>
      <c r="H6" s="22" t="s">
        <v>1363</v>
      </c>
      <c r="I6" s="23" t="s">
        <v>75</v>
      </c>
      <c r="J6" s="9" t="s">
        <v>1364</v>
      </c>
      <c r="K6" s="9" t="s">
        <v>1365</v>
      </c>
      <c r="L6" s="22"/>
      <c r="M6" s="22"/>
      <c r="N6" s="22"/>
      <c r="O6" s="22"/>
    </row>
    <row r="7" ht="27" spans="1:15">
      <c r="A7" s="9" t="s">
        <v>1366</v>
      </c>
      <c r="B7" s="9" t="s">
        <v>1347</v>
      </c>
      <c r="C7" s="9" t="s">
        <v>1348</v>
      </c>
      <c r="D7" s="9">
        <v>138</v>
      </c>
      <c r="E7" s="22" t="s">
        <v>1367</v>
      </c>
      <c r="F7" s="9">
        <v>2</v>
      </c>
      <c r="G7" s="9" t="s">
        <v>1368</v>
      </c>
      <c r="H7" s="22" t="s">
        <v>1369</v>
      </c>
      <c r="I7" s="23" t="s">
        <v>75</v>
      </c>
      <c r="J7" s="22" t="s">
        <v>1370</v>
      </c>
      <c r="K7" s="9" t="s">
        <v>1371</v>
      </c>
      <c r="L7" s="22"/>
      <c r="M7" s="22"/>
      <c r="N7" s="22"/>
      <c r="O7" s="22"/>
    </row>
    <row r="8" ht="27" spans="1:15">
      <c r="A8" s="9" t="s">
        <v>1372</v>
      </c>
      <c r="B8" s="9" t="s">
        <v>1347</v>
      </c>
      <c r="C8" s="9" t="s">
        <v>1348</v>
      </c>
      <c r="D8" s="9">
        <v>139</v>
      </c>
      <c r="E8" s="22" t="s">
        <v>1373</v>
      </c>
      <c r="F8" s="9">
        <v>2</v>
      </c>
      <c r="G8" s="9" t="s">
        <v>1374</v>
      </c>
      <c r="H8" s="22" t="s">
        <v>1375</v>
      </c>
      <c r="I8" s="23" t="s">
        <v>75</v>
      </c>
      <c r="J8" s="22" t="s">
        <v>1376</v>
      </c>
      <c r="K8" s="9" t="s">
        <v>1377</v>
      </c>
      <c r="L8" s="22"/>
      <c r="M8" s="22"/>
      <c r="N8" s="22"/>
      <c r="O8" s="22"/>
    </row>
    <row r="9" ht="27" spans="1:15">
      <c r="A9" s="9" t="s">
        <v>1378</v>
      </c>
      <c r="B9" s="9" t="s">
        <v>1347</v>
      </c>
      <c r="C9" s="9" t="s">
        <v>1348</v>
      </c>
      <c r="D9" s="9">
        <v>140</v>
      </c>
      <c r="E9" s="22" t="s">
        <v>1379</v>
      </c>
      <c r="F9" s="9">
        <v>2</v>
      </c>
      <c r="G9" s="9" t="s">
        <v>1380</v>
      </c>
      <c r="H9" s="22" t="s">
        <v>1341</v>
      </c>
      <c r="I9" s="23" t="s">
        <v>75</v>
      </c>
      <c r="J9" s="9" t="s">
        <v>1381</v>
      </c>
      <c r="K9" s="9" t="s">
        <v>1382</v>
      </c>
      <c r="L9" s="22"/>
      <c r="M9" s="22"/>
      <c r="N9" s="22"/>
      <c r="O9" s="22"/>
    </row>
    <row r="10" ht="135" spans="1:15">
      <c r="A10" s="9" t="s">
        <v>1383</v>
      </c>
      <c r="B10" s="9" t="s">
        <v>1347</v>
      </c>
      <c r="C10" s="9" t="s">
        <v>1348</v>
      </c>
      <c r="D10" s="9">
        <v>141</v>
      </c>
      <c r="E10" s="22" t="s">
        <v>1384</v>
      </c>
      <c r="F10" s="9">
        <v>2</v>
      </c>
      <c r="G10" s="9" t="s">
        <v>1385</v>
      </c>
      <c r="H10" s="22" t="s">
        <v>1357</v>
      </c>
      <c r="I10" s="23" t="s">
        <v>75</v>
      </c>
      <c r="J10" s="9" t="s">
        <v>1386</v>
      </c>
      <c r="K10" s="9" t="s">
        <v>1387</v>
      </c>
      <c r="L10" s="22"/>
      <c r="M10" s="22"/>
      <c r="N10" s="22"/>
      <c r="O10" s="22"/>
    </row>
    <row r="11" ht="27" spans="1:15">
      <c r="A11" s="9" t="s">
        <v>1388</v>
      </c>
      <c r="B11" s="9" t="s">
        <v>1347</v>
      </c>
      <c r="C11" s="9" t="s">
        <v>1348</v>
      </c>
      <c r="D11" s="9">
        <v>142</v>
      </c>
      <c r="E11" s="22" t="s">
        <v>1389</v>
      </c>
      <c r="F11" s="9">
        <v>2</v>
      </c>
      <c r="G11" s="9" t="s">
        <v>1390</v>
      </c>
      <c r="H11" s="22" t="s">
        <v>1391</v>
      </c>
      <c r="I11" s="23" t="s">
        <v>75</v>
      </c>
      <c r="J11" s="9" t="s">
        <v>1392</v>
      </c>
      <c r="K11" s="22" t="s">
        <v>1393</v>
      </c>
      <c r="L11" s="22"/>
      <c r="M11" s="22"/>
      <c r="N11" s="22"/>
      <c r="O11" s="22"/>
    </row>
    <row r="12" ht="25.5" spans="1:15">
      <c r="A12" s="9" t="s">
        <v>1394</v>
      </c>
      <c r="B12" s="9" t="s">
        <v>1347</v>
      </c>
      <c r="C12" s="9" t="s">
        <v>1348</v>
      </c>
      <c r="D12" s="9">
        <v>143</v>
      </c>
      <c r="E12" s="22" t="s">
        <v>1395</v>
      </c>
      <c r="F12" s="9">
        <v>2</v>
      </c>
      <c r="G12" s="9" t="s">
        <v>1396</v>
      </c>
      <c r="H12" s="22" t="s">
        <v>1397</v>
      </c>
      <c r="I12" s="23" t="s">
        <v>75</v>
      </c>
      <c r="J12" s="22" t="s">
        <v>1398</v>
      </c>
      <c r="K12" s="22" t="s">
        <v>1399</v>
      </c>
      <c r="L12" s="22"/>
      <c r="M12" s="22"/>
      <c r="N12" s="22"/>
      <c r="O12" s="22"/>
    </row>
    <row r="13" ht="94.5" spans="1:15">
      <c r="A13" s="9" t="s">
        <v>1400</v>
      </c>
      <c r="B13" s="9" t="s">
        <v>1347</v>
      </c>
      <c r="C13" s="9" t="s">
        <v>1348</v>
      </c>
      <c r="D13" s="9">
        <v>144</v>
      </c>
      <c r="E13" s="22" t="s">
        <v>1401</v>
      </c>
      <c r="F13" s="9">
        <v>2</v>
      </c>
      <c r="G13" s="9" t="s">
        <v>1402</v>
      </c>
      <c r="H13" s="22" t="s">
        <v>1403</v>
      </c>
      <c r="I13" s="23" t="s">
        <v>75</v>
      </c>
      <c r="J13" s="9" t="s">
        <v>1404</v>
      </c>
      <c r="K13" s="9" t="s">
        <v>1405</v>
      </c>
      <c r="L13" s="22"/>
      <c r="M13" s="22"/>
      <c r="N13" s="22"/>
      <c r="O13" s="22"/>
    </row>
    <row r="14" ht="67.5" spans="1:15">
      <c r="A14" s="9" t="s">
        <v>1406</v>
      </c>
      <c r="B14" s="9" t="s">
        <v>1347</v>
      </c>
      <c r="C14" s="9" t="s">
        <v>1348</v>
      </c>
      <c r="D14" s="9">
        <v>145</v>
      </c>
      <c r="E14" s="22" t="s">
        <v>1407</v>
      </c>
      <c r="F14" s="9">
        <v>2</v>
      </c>
      <c r="G14" s="9" t="s">
        <v>1408</v>
      </c>
      <c r="H14" s="22" t="s">
        <v>1409</v>
      </c>
      <c r="I14" s="23" t="s">
        <v>75</v>
      </c>
      <c r="J14" s="9" t="s">
        <v>1410</v>
      </c>
      <c r="K14" s="9" t="s">
        <v>1411</v>
      </c>
      <c r="L14" s="22"/>
      <c r="M14" s="22"/>
      <c r="N14" s="22"/>
      <c r="O14" s="22"/>
    </row>
    <row r="15" ht="27" spans="1:15">
      <c r="A15" s="9" t="s">
        <v>1412</v>
      </c>
      <c r="B15" s="9" t="s">
        <v>1347</v>
      </c>
      <c r="C15" s="9" t="s">
        <v>1348</v>
      </c>
      <c r="D15" s="9">
        <v>146</v>
      </c>
      <c r="E15" s="22" t="s">
        <v>1413</v>
      </c>
      <c r="F15" s="9">
        <v>2</v>
      </c>
      <c r="G15" s="9" t="s">
        <v>1414</v>
      </c>
      <c r="H15" s="22" t="s">
        <v>1415</v>
      </c>
      <c r="I15" s="23" t="s">
        <v>75</v>
      </c>
      <c r="J15" s="23" t="s">
        <v>1416</v>
      </c>
      <c r="K15" s="9" t="s">
        <v>1417</v>
      </c>
      <c r="L15" s="22"/>
      <c r="M15" s="22"/>
      <c r="N15" s="22"/>
      <c r="O15" s="22"/>
    </row>
    <row r="16" ht="40.5" spans="1:15">
      <c r="A16" s="9" t="s">
        <v>1418</v>
      </c>
      <c r="B16" s="9" t="s">
        <v>1347</v>
      </c>
      <c r="C16" s="9" t="s">
        <v>1348</v>
      </c>
      <c r="D16" s="9">
        <v>147</v>
      </c>
      <c r="E16" s="22" t="s">
        <v>1419</v>
      </c>
      <c r="F16" s="9">
        <v>2</v>
      </c>
      <c r="G16" s="9" t="s">
        <v>1420</v>
      </c>
      <c r="H16" s="22" t="s">
        <v>1421</v>
      </c>
      <c r="I16" s="23" t="s">
        <v>75</v>
      </c>
      <c r="J16" s="9" t="s">
        <v>1422</v>
      </c>
      <c r="K16" s="9" t="s">
        <v>1423</v>
      </c>
      <c r="L16" s="22"/>
      <c r="M16" s="22"/>
      <c r="N16" s="22"/>
      <c r="O16" s="22"/>
    </row>
    <row r="17" ht="27" spans="1:15">
      <c r="A17" s="9" t="s">
        <v>1424</v>
      </c>
      <c r="B17" s="9" t="s">
        <v>1347</v>
      </c>
      <c r="C17" s="9" t="s">
        <v>1348</v>
      </c>
      <c r="D17" s="9">
        <v>148</v>
      </c>
      <c r="E17" s="22" t="s">
        <v>1425</v>
      </c>
      <c r="F17" s="9">
        <v>2</v>
      </c>
      <c r="G17" s="9" t="s">
        <v>1426</v>
      </c>
      <c r="H17" s="22" t="s">
        <v>1427</v>
      </c>
      <c r="I17" s="23" t="s">
        <v>75</v>
      </c>
      <c r="J17" s="9" t="s">
        <v>1381</v>
      </c>
      <c r="K17" s="9" t="s">
        <v>1428</v>
      </c>
      <c r="L17" s="22"/>
      <c r="M17" s="22"/>
      <c r="N17" s="22"/>
      <c r="O17" s="22"/>
    </row>
    <row r="18" ht="25.5" spans="1:15">
      <c r="A18" s="9" t="s">
        <v>1429</v>
      </c>
      <c r="B18" s="9" t="s">
        <v>1347</v>
      </c>
      <c r="C18" s="9" t="s">
        <v>1348</v>
      </c>
      <c r="D18" s="9">
        <v>149</v>
      </c>
      <c r="E18" s="22" t="s">
        <v>1430</v>
      </c>
      <c r="F18" s="9">
        <v>2</v>
      </c>
      <c r="G18" s="9" t="s">
        <v>1431</v>
      </c>
      <c r="H18" s="22" t="s">
        <v>1432</v>
      </c>
      <c r="I18" s="23" t="s">
        <v>75</v>
      </c>
      <c r="J18" s="22"/>
      <c r="K18" s="22"/>
      <c r="L18" s="22"/>
      <c r="M18" s="22"/>
      <c r="N18" s="22"/>
      <c r="O18" s="22"/>
    </row>
    <row r="19" ht="25.5" spans="1:15">
      <c r="A19" s="9" t="s">
        <v>1433</v>
      </c>
      <c r="B19" s="9" t="s">
        <v>1347</v>
      </c>
      <c r="C19" s="9" t="s">
        <v>1348</v>
      </c>
      <c r="D19" s="9">
        <v>150</v>
      </c>
      <c r="E19" s="22" t="s">
        <v>1434</v>
      </c>
      <c r="F19" s="9">
        <v>2</v>
      </c>
      <c r="G19" s="9" t="s">
        <v>1435</v>
      </c>
      <c r="H19" s="22" t="s">
        <v>1436</v>
      </c>
      <c r="I19" s="23" t="s">
        <v>75</v>
      </c>
      <c r="J19" s="22"/>
      <c r="K19" s="22"/>
      <c r="L19" s="22"/>
      <c r="M19" s="22"/>
      <c r="N19" s="22"/>
      <c r="O19" s="22"/>
    </row>
    <row r="20" ht="99" spans="1:15">
      <c r="A20" s="9" t="s">
        <v>1437</v>
      </c>
      <c r="B20" s="26" t="s">
        <v>1438</v>
      </c>
      <c r="C20" s="9" t="s">
        <v>921</v>
      </c>
      <c r="D20" s="9">
        <v>151</v>
      </c>
      <c r="E20" s="26" t="s">
        <v>1439</v>
      </c>
      <c r="F20" s="26">
        <v>1</v>
      </c>
      <c r="G20" s="26" t="s">
        <v>181</v>
      </c>
      <c r="H20" s="26" t="s">
        <v>1440</v>
      </c>
      <c r="I20" s="26" t="s">
        <v>1441</v>
      </c>
      <c r="J20" s="26" t="s">
        <v>1442</v>
      </c>
      <c r="K20" s="26" t="s">
        <v>1443</v>
      </c>
      <c r="L20" s="26" t="s">
        <v>179</v>
      </c>
      <c r="M20" s="26">
        <v>1</v>
      </c>
      <c r="N20" s="26" t="str">
        <f>_xlfn.DISPIMG("ID_A38A182678D642949717F9878EECBE24",1)</f>
        <v>=DISPIMG("ID_A38A182678D642949717F9878EECBE24",1)</v>
      </c>
      <c r="O20" s="26" t="s">
        <v>1444</v>
      </c>
    </row>
    <row r="21" ht="99" spans="1:15">
      <c r="A21" s="9" t="s">
        <v>1445</v>
      </c>
      <c r="B21" s="26" t="s">
        <v>1438</v>
      </c>
      <c r="C21" s="9" t="s">
        <v>921</v>
      </c>
      <c r="D21" s="9">
        <v>152</v>
      </c>
      <c r="E21" s="26" t="s">
        <v>1439</v>
      </c>
      <c r="F21" s="26">
        <v>1</v>
      </c>
      <c r="G21" s="26" t="s">
        <v>186</v>
      </c>
      <c r="H21" s="26" t="s">
        <v>1446</v>
      </c>
      <c r="I21" s="26" t="s">
        <v>1441</v>
      </c>
      <c r="J21" s="26" t="s">
        <v>1447</v>
      </c>
      <c r="K21" s="26" t="s">
        <v>1448</v>
      </c>
      <c r="L21" s="26" t="s">
        <v>179</v>
      </c>
      <c r="M21" s="26">
        <v>1</v>
      </c>
      <c r="N21" s="26" t="str">
        <f>_xlfn.DISPIMG("ID_0B0269B47E954465BB0ABA8591C7550A",1)</f>
        <v>=DISPIMG("ID_0B0269B47E954465BB0ABA8591C7550A",1)</v>
      </c>
      <c r="O21" s="26" t="s">
        <v>1444</v>
      </c>
    </row>
    <row r="22" ht="99" spans="1:15">
      <c r="A22" s="9" t="s">
        <v>1449</v>
      </c>
      <c r="B22" s="26" t="s">
        <v>1438</v>
      </c>
      <c r="C22" s="9" t="s">
        <v>921</v>
      </c>
      <c r="D22" s="9">
        <v>153</v>
      </c>
      <c r="E22" s="26" t="s">
        <v>1450</v>
      </c>
      <c r="F22" s="26">
        <v>1</v>
      </c>
      <c r="G22" s="26" t="s">
        <v>191</v>
      </c>
      <c r="H22" s="26" t="s">
        <v>1451</v>
      </c>
      <c r="I22" s="26" t="s">
        <v>1441</v>
      </c>
      <c r="J22" s="26" t="s">
        <v>1452</v>
      </c>
      <c r="K22" s="26" t="s">
        <v>1453</v>
      </c>
      <c r="L22" s="26" t="s">
        <v>179</v>
      </c>
      <c r="M22" s="26">
        <v>1</v>
      </c>
      <c r="N22" s="26" t="str">
        <f>_xlfn.DISPIMG("ID_D0BA2642AA2B4237872253C5DDFE1F43",1)</f>
        <v>=DISPIMG("ID_D0BA2642AA2B4237872253C5DDFE1F43",1)</v>
      </c>
      <c r="O22" s="26" t="s">
        <v>1444</v>
      </c>
    </row>
    <row r="23" ht="99" spans="1:15">
      <c r="A23" s="9" t="s">
        <v>1454</v>
      </c>
      <c r="B23" s="26" t="s">
        <v>1438</v>
      </c>
      <c r="C23" s="9" t="s">
        <v>921</v>
      </c>
      <c r="D23" s="9">
        <v>154</v>
      </c>
      <c r="E23" s="26" t="s">
        <v>1450</v>
      </c>
      <c r="F23" s="26">
        <v>1</v>
      </c>
      <c r="G23" s="26" t="s">
        <v>196</v>
      </c>
      <c r="H23" s="26" t="s">
        <v>1455</v>
      </c>
      <c r="I23" s="26" t="s">
        <v>1441</v>
      </c>
      <c r="J23" s="26" t="s">
        <v>1456</v>
      </c>
      <c r="K23" s="26" t="s">
        <v>1457</v>
      </c>
      <c r="L23" s="26" t="s">
        <v>179</v>
      </c>
      <c r="M23" s="26">
        <v>1</v>
      </c>
      <c r="N23" s="26" t="str">
        <f>_xlfn.DISPIMG("ID_5A620543B22B4C238E3B959C41B5E77E",1)</f>
        <v>=DISPIMG("ID_5A620543B22B4C238E3B959C41B5E77E",1)</v>
      </c>
      <c r="O23" s="26" t="s">
        <v>1444</v>
      </c>
    </row>
    <row r="24" ht="99" spans="1:15">
      <c r="A24" s="9" t="s">
        <v>1458</v>
      </c>
      <c r="B24" s="26" t="s">
        <v>1438</v>
      </c>
      <c r="C24" s="9" t="s">
        <v>921</v>
      </c>
      <c r="D24" s="9">
        <v>155</v>
      </c>
      <c r="E24" s="26" t="s">
        <v>1450</v>
      </c>
      <c r="F24" s="26">
        <v>1</v>
      </c>
      <c r="G24" s="26" t="s">
        <v>201</v>
      </c>
      <c r="H24" s="26" t="s">
        <v>1459</v>
      </c>
      <c r="I24" s="26" t="s">
        <v>1441</v>
      </c>
      <c r="J24" s="26" t="s">
        <v>1460</v>
      </c>
      <c r="K24" s="26" t="s">
        <v>1461</v>
      </c>
      <c r="L24" s="26" t="s">
        <v>179</v>
      </c>
      <c r="M24" s="26">
        <v>1</v>
      </c>
      <c r="N24" s="26" t="str">
        <f>_xlfn.DISPIMG("ID_3552B5E7D18441CBB8AB257774FAA9A5",1)</f>
        <v>=DISPIMG("ID_3552B5E7D18441CBB8AB257774FAA9A5",1)</v>
      </c>
      <c r="O24" s="26" t="s">
        <v>1444</v>
      </c>
    </row>
    <row r="25" ht="99" spans="1:15">
      <c r="A25" s="9" t="s">
        <v>1462</v>
      </c>
      <c r="B25" s="26" t="s">
        <v>1438</v>
      </c>
      <c r="C25" s="9" t="s">
        <v>921</v>
      </c>
      <c r="D25" s="9">
        <v>156</v>
      </c>
      <c r="E25" s="26" t="s">
        <v>1450</v>
      </c>
      <c r="F25" s="26">
        <v>1</v>
      </c>
      <c r="G25" s="26" t="s">
        <v>206</v>
      </c>
      <c r="H25" s="26" t="s">
        <v>1463</v>
      </c>
      <c r="I25" s="26" t="s">
        <v>1441</v>
      </c>
      <c r="J25" s="26" t="s">
        <v>1464</v>
      </c>
      <c r="K25" s="26" t="s">
        <v>1465</v>
      </c>
      <c r="L25" s="26" t="s">
        <v>179</v>
      </c>
      <c r="M25" s="26">
        <v>1</v>
      </c>
      <c r="N25" s="26" t="str">
        <f>_xlfn.DISPIMG("ID_06AFF79104D84414B0E698CB19F40D0B",1)</f>
        <v>=DISPIMG("ID_06AFF79104D84414B0E698CB19F40D0B",1)</v>
      </c>
      <c r="O25" s="26" t="s">
        <v>1444</v>
      </c>
    </row>
    <row r="26" ht="99" spans="1:15">
      <c r="A26" s="9" t="s">
        <v>1466</v>
      </c>
      <c r="B26" s="26" t="s">
        <v>1438</v>
      </c>
      <c r="C26" s="9" t="s">
        <v>921</v>
      </c>
      <c r="D26" s="9">
        <v>157</v>
      </c>
      <c r="E26" s="26" t="s">
        <v>1450</v>
      </c>
      <c r="F26" s="26">
        <v>1</v>
      </c>
      <c r="G26" s="26" t="s">
        <v>212</v>
      </c>
      <c r="H26" s="26" t="s">
        <v>1467</v>
      </c>
      <c r="I26" s="26" t="s">
        <v>1441</v>
      </c>
      <c r="J26" s="26" t="s">
        <v>1447</v>
      </c>
      <c r="K26" s="26" t="s">
        <v>1468</v>
      </c>
      <c r="L26" s="26" t="s">
        <v>179</v>
      </c>
      <c r="M26" s="26">
        <v>1</v>
      </c>
      <c r="N26" s="26" t="str">
        <f>_xlfn.DISPIMG("ID_8E6E3AB487244D859DE66DCDE837072B",1)</f>
        <v>=DISPIMG("ID_8E6E3AB487244D859DE66DCDE837072B",1)</v>
      </c>
      <c r="O26" s="26" t="s">
        <v>1444</v>
      </c>
    </row>
    <row r="27" ht="99" spans="1:15">
      <c r="A27" s="9" t="s">
        <v>1469</v>
      </c>
      <c r="B27" s="26" t="s">
        <v>1470</v>
      </c>
      <c r="C27" s="9" t="s">
        <v>921</v>
      </c>
      <c r="D27" s="9">
        <v>158</v>
      </c>
      <c r="E27" s="26" t="s">
        <v>1439</v>
      </c>
      <c r="F27" s="26">
        <v>1</v>
      </c>
      <c r="G27" s="26" t="s">
        <v>216</v>
      </c>
      <c r="H27" s="26" t="s">
        <v>1440</v>
      </c>
      <c r="I27" s="26" t="s">
        <v>1441</v>
      </c>
      <c r="J27" s="26" t="s">
        <v>1471</v>
      </c>
      <c r="K27" s="26" t="s">
        <v>1472</v>
      </c>
      <c r="L27" s="26" t="s">
        <v>179</v>
      </c>
      <c r="M27" s="26">
        <v>1</v>
      </c>
      <c r="N27" s="26" t="str">
        <f>_xlfn.DISPIMG("ID_41B32537A56143A7A1B54963950FFD8E",1)</f>
        <v>=DISPIMG("ID_41B32537A56143A7A1B54963950FFD8E",1)</v>
      </c>
      <c r="O27" s="26" t="s">
        <v>1444</v>
      </c>
    </row>
    <row r="28" ht="99" spans="1:15">
      <c r="A28" s="9" t="s">
        <v>1473</v>
      </c>
      <c r="B28" s="26" t="s">
        <v>1470</v>
      </c>
      <c r="C28" s="9" t="s">
        <v>921</v>
      </c>
      <c r="D28" s="9">
        <v>159</v>
      </c>
      <c r="E28" s="26" t="s">
        <v>1439</v>
      </c>
      <c r="F28" s="26">
        <v>1</v>
      </c>
      <c r="G28" s="26" t="s">
        <v>223</v>
      </c>
      <c r="H28" s="26" t="s">
        <v>1446</v>
      </c>
      <c r="I28" s="26" t="s">
        <v>1441</v>
      </c>
      <c r="J28" s="26" t="s">
        <v>1474</v>
      </c>
      <c r="K28" s="26" t="s">
        <v>1475</v>
      </c>
      <c r="L28" s="26" t="s">
        <v>179</v>
      </c>
      <c r="M28" s="26">
        <v>1</v>
      </c>
      <c r="N28" s="26" t="str">
        <f>_xlfn.DISPIMG("ID_25CD53AB33044629806D27FB8EA6B476",1)</f>
        <v>=DISPIMG("ID_25CD53AB33044629806D27FB8EA6B476",1)</v>
      </c>
      <c r="O28" s="26" t="s">
        <v>1444</v>
      </c>
    </row>
    <row r="29" ht="99" spans="1:15">
      <c r="A29" s="9" t="s">
        <v>1476</v>
      </c>
      <c r="B29" s="26" t="s">
        <v>1470</v>
      </c>
      <c r="C29" s="9" t="s">
        <v>921</v>
      </c>
      <c r="D29" s="9">
        <v>160</v>
      </c>
      <c r="E29" s="26" t="s">
        <v>1450</v>
      </c>
      <c r="F29" s="26">
        <v>1</v>
      </c>
      <c r="G29" s="26" t="s">
        <v>226</v>
      </c>
      <c r="H29" s="26" t="s">
        <v>1451</v>
      </c>
      <c r="I29" s="26" t="s">
        <v>1441</v>
      </c>
      <c r="J29" s="26" t="s">
        <v>1477</v>
      </c>
      <c r="K29" s="26" t="s">
        <v>1453</v>
      </c>
      <c r="L29" s="26" t="s">
        <v>179</v>
      </c>
      <c r="M29" s="26">
        <v>1</v>
      </c>
      <c r="N29" s="26" t="str">
        <f>_xlfn.DISPIMG("ID_1167C0A8B4C149A2B85DEE0F1AFBDDA3",1)</f>
        <v>=DISPIMG("ID_1167C0A8B4C149A2B85DEE0F1AFBDDA3",1)</v>
      </c>
      <c r="O29" s="26" t="s">
        <v>1444</v>
      </c>
    </row>
    <row r="30" ht="99" spans="1:15">
      <c r="A30" s="9" t="s">
        <v>1478</v>
      </c>
      <c r="B30" s="26" t="s">
        <v>1470</v>
      </c>
      <c r="C30" s="9" t="s">
        <v>921</v>
      </c>
      <c r="D30" s="9">
        <v>161</v>
      </c>
      <c r="E30" s="26" t="s">
        <v>1450</v>
      </c>
      <c r="F30" s="26">
        <v>1</v>
      </c>
      <c r="G30" s="26" t="s">
        <v>228</v>
      </c>
      <c r="H30" s="26" t="s">
        <v>1455</v>
      </c>
      <c r="I30" s="26" t="s">
        <v>1441</v>
      </c>
      <c r="J30" s="26" t="s">
        <v>1479</v>
      </c>
      <c r="K30" s="26" t="s">
        <v>1480</v>
      </c>
      <c r="L30" s="26" t="s">
        <v>179</v>
      </c>
      <c r="M30" s="26">
        <v>1</v>
      </c>
      <c r="N30" s="26" t="str">
        <f>_xlfn.DISPIMG("ID_C2EC4C21F9D3412DBDD5999476C90099",1)</f>
        <v>=DISPIMG("ID_C2EC4C21F9D3412DBDD5999476C90099",1)</v>
      </c>
      <c r="O30" s="26" t="s">
        <v>1444</v>
      </c>
    </row>
    <row r="31" ht="99" spans="1:15">
      <c r="A31" s="9" t="s">
        <v>1481</v>
      </c>
      <c r="B31" s="26" t="s">
        <v>1470</v>
      </c>
      <c r="C31" s="9" t="s">
        <v>921</v>
      </c>
      <c r="D31" s="9">
        <v>162</v>
      </c>
      <c r="E31" s="26" t="s">
        <v>1450</v>
      </c>
      <c r="F31" s="26">
        <v>1</v>
      </c>
      <c r="G31" s="26" t="s">
        <v>231</v>
      </c>
      <c r="H31" s="26" t="s">
        <v>1482</v>
      </c>
      <c r="I31" s="26" t="s">
        <v>1441</v>
      </c>
      <c r="J31" s="26" t="s">
        <v>1483</v>
      </c>
      <c r="K31" s="26" t="s">
        <v>1484</v>
      </c>
      <c r="L31" s="26" t="s">
        <v>179</v>
      </c>
      <c r="M31" s="26">
        <v>1</v>
      </c>
      <c r="N31" s="26" t="str">
        <f>_xlfn.DISPIMG("ID_C861EE7CBA1C427FA7E1FC7A22257B0F",1)</f>
        <v>=DISPIMG("ID_C861EE7CBA1C427FA7E1FC7A22257B0F",1)</v>
      </c>
      <c r="O31" s="26" t="s">
        <v>1444</v>
      </c>
    </row>
    <row r="32" ht="99" spans="1:15">
      <c r="A32" s="9" t="s">
        <v>1485</v>
      </c>
      <c r="B32" s="26" t="s">
        <v>1470</v>
      </c>
      <c r="C32" s="9" t="s">
        <v>921</v>
      </c>
      <c r="D32" s="9">
        <v>163</v>
      </c>
      <c r="E32" s="26" t="s">
        <v>1450</v>
      </c>
      <c r="F32" s="26">
        <v>1</v>
      </c>
      <c r="G32" s="26" t="s">
        <v>233</v>
      </c>
      <c r="H32" s="26" t="s">
        <v>1486</v>
      </c>
      <c r="I32" s="26" t="s">
        <v>1441</v>
      </c>
      <c r="J32" s="26" t="s">
        <v>1487</v>
      </c>
      <c r="K32" s="26" t="s">
        <v>1488</v>
      </c>
      <c r="L32" s="26" t="s">
        <v>179</v>
      </c>
      <c r="M32" s="26">
        <v>1</v>
      </c>
      <c r="N32" s="26" t="str">
        <f>_xlfn.DISPIMG("ID_D5A412851B8E4FDFA11F24296BB045F6",1)</f>
        <v>=DISPIMG("ID_D5A412851B8E4FDFA11F24296BB045F6",1)</v>
      </c>
      <c r="O32" s="26" t="s">
        <v>1444</v>
      </c>
    </row>
    <row r="33" ht="99" spans="1:15">
      <c r="A33" s="9" t="s">
        <v>1489</v>
      </c>
      <c r="B33" s="26" t="s">
        <v>1470</v>
      </c>
      <c r="C33" s="9" t="s">
        <v>921</v>
      </c>
      <c r="D33" s="9">
        <v>164</v>
      </c>
      <c r="E33" s="26" t="s">
        <v>1450</v>
      </c>
      <c r="F33" s="26">
        <v>1</v>
      </c>
      <c r="G33" s="26" t="s">
        <v>236</v>
      </c>
      <c r="H33" s="26" t="s">
        <v>1467</v>
      </c>
      <c r="I33" s="26" t="s">
        <v>1441</v>
      </c>
      <c r="J33" s="26" t="s">
        <v>1490</v>
      </c>
      <c r="K33" s="26" t="s">
        <v>1491</v>
      </c>
      <c r="L33" s="26" t="s">
        <v>179</v>
      </c>
      <c r="M33" s="26">
        <v>1</v>
      </c>
      <c r="N33" s="26" t="str">
        <f>_xlfn.DISPIMG("ID_9B926FD6375A410CB2AFC6486BED434D",1)</f>
        <v>=DISPIMG("ID_9B926FD6375A410CB2AFC6486BED434D",1)</v>
      </c>
      <c r="O33" s="26" t="s">
        <v>1444</v>
      </c>
    </row>
    <row r="34" ht="99" spans="1:15">
      <c r="A34" s="9" t="s">
        <v>1492</v>
      </c>
      <c r="B34" s="21" t="s">
        <v>1493</v>
      </c>
      <c r="C34" s="21" t="s">
        <v>1494</v>
      </c>
      <c r="D34" s="9">
        <v>165</v>
      </c>
      <c r="E34" s="21" t="s">
        <v>1495</v>
      </c>
      <c r="F34" s="21">
        <v>1</v>
      </c>
      <c r="G34" s="26" t="s">
        <v>238</v>
      </c>
      <c r="H34" s="21" t="s">
        <v>1495</v>
      </c>
      <c r="I34" s="21" t="s">
        <v>706</v>
      </c>
      <c r="J34" s="21" t="s">
        <v>1496</v>
      </c>
      <c r="K34" s="21" t="s">
        <v>1497</v>
      </c>
      <c r="L34" s="21" t="s">
        <v>179</v>
      </c>
      <c r="M34" s="21">
        <v>1</v>
      </c>
      <c r="N34" s="21" t="str">
        <f>_xlfn.DISPIMG("ID_12959FA01E92417782956E1B76776410",1)</f>
        <v>=DISPIMG("ID_12959FA01E92417782956E1B76776410",1)</v>
      </c>
      <c r="O34" s="21"/>
    </row>
    <row r="35" ht="115.5" spans="1:15">
      <c r="A35" s="9" t="s">
        <v>1498</v>
      </c>
      <c r="B35" s="21" t="s">
        <v>1493</v>
      </c>
      <c r="C35" s="21" t="s">
        <v>1494</v>
      </c>
      <c r="D35" s="9">
        <v>166</v>
      </c>
      <c r="E35" s="21" t="s">
        <v>1499</v>
      </c>
      <c r="F35" s="21">
        <v>1</v>
      </c>
      <c r="G35" s="26" t="s">
        <v>241</v>
      </c>
      <c r="H35" s="21" t="s">
        <v>1499</v>
      </c>
      <c r="I35" s="21" t="s">
        <v>706</v>
      </c>
      <c r="J35" s="21" t="s">
        <v>1500</v>
      </c>
      <c r="K35" s="21" t="s">
        <v>1501</v>
      </c>
      <c r="L35" s="21" t="s">
        <v>179</v>
      </c>
      <c r="M35" s="21">
        <v>1</v>
      </c>
      <c r="N35" s="21" t="str">
        <f t="shared" ref="N35:N40" si="0">_xlfn.DISPIMG("ID_4321F9D189624AC2BFB41FF4071BDBFC",1)</f>
        <v>=DISPIMG("ID_4321F9D189624AC2BFB41FF4071BDBFC",1)</v>
      </c>
      <c r="O35" s="21"/>
    </row>
    <row r="36" ht="99" spans="1:15">
      <c r="A36" s="9" t="s">
        <v>1502</v>
      </c>
      <c r="B36" s="21" t="s">
        <v>1493</v>
      </c>
      <c r="C36" s="21" t="s">
        <v>1494</v>
      </c>
      <c r="D36" s="9">
        <v>167</v>
      </c>
      <c r="E36" s="21" t="s">
        <v>1503</v>
      </c>
      <c r="F36" s="21">
        <v>1</v>
      </c>
      <c r="G36" s="26" t="s">
        <v>243</v>
      </c>
      <c r="H36" s="21" t="s">
        <v>1503</v>
      </c>
      <c r="I36" s="21" t="s">
        <v>706</v>
      </c>
      <c r="J36" s="21" t="s">
        <v>1504</v>
      </c>
      <c r="K36" s="21" t="s">
        <v>1505</v>
      </c>
      <c r="L36" s="21" t="s">
        <v>179</v>
      </c>
      <c r="M36" s="21">
        <v>1</v>
      </c>
      <c r="N36" s="21" t="str">
        <f t="shared" si="0"/>
        <v>=DISPIMG("ID_4321F9D189624AC2BFB41FF4071BDBFC",1)</v>
      </c>
      <c r="O36" s="21"/>
    </row>
    <row r="37" ht="115.5" spans="1:15">
      <c r="A37" s="9" t="s">
        <v>1506</v>
      </c>
      <c r="B37" s="21" t="s">
        <v>1493</v>
      </c>
      <c r="C37" s="21" t="s">
        <v>1494</v>
      </c>
      <c r="D37" s="9">
        <v>168</v>
      </c>
      <c r="E37" s="21" t="s">
        <v>1507</v>
      </c>
      <c r="F37" s="21">
        <v>1</v>
      </c>
      <c r="G37" s="26" t="s">
        <v>246</v>
      </c>
      <c r="H37" s="21" t="s">
        <v>1507</v>
      </c>
      <c r="I37" s="21" t="s">
        <v>706</v>
      </c>
      <c r="J37" s="21" t="s">
        <v>1508</v>
      </c>
      <c r="K37" s="21" t="s">
        <v>1509</v>
      </c>
      <c r="L37" s="21" t="s">
        <v>179</v>
      </c>
      <c r="M37" s="21">
        <v>1</v>
      </c>
      <c r="N37" s="21" t="str">
        <f t="shared" si="0"/>
        <v>=DISPIMG("ID_4321F9D189624AC2BFB41FF4071BDBFC",1)</v>
      </c>
      <c r="O37" s="21"/>
    </row>
    <row r="38" ht="99" spans="1:15">
      <c r="A38" s="9" t="s">
        <v>1510</v>
      </c>
      <c r="B38" s="21" t="s">
        <v>1493</v>
      </c>
      <c r="C38" s="21" t="s">
        <v>1494</v>
      </c>
      <c r="D38" s="9">
        <v>169</v>
      </c>
      <c r="E38" s="21" t="s">
        <v>1511</v>
      </c>
      <c r="F38" s="21">
        <v>1</v>
      </c>
      <c r="G38" s="26" t="s">
        <v>249</v>
      </c>
      <c r="H38" s="21" t="s">
        <v>1511</v>
      </c>
      <c r="I38" s="21" t="s">
        <v>706</v>
      </c>
      <c r="J38" s="21" t="s">
        <v>1512</v>
      </c>
      <c r="K38" s="21" t="s">
        <v>1513</v>
      </c>
      <c r="L38" s="21" t="s">
        <v>179</v>
      </c>
      <c r="M38" s="21">
        <v>1</v>
      </c>
      <c r="N38" s="21" t="str">
        <f t="shared" si="0"/>
        <v>=DISPIMG("ID_4321F9D189624AC2BFB41FF4071BDBFC",1)</v>
      </c>
      <c r="O38" s="21"/>
    </row>
    <row r="39" ht="115.5" spans="1:15">
      <c r="A39" s="9" t="s">
        <v>1514</v>
      </c>
      <c r="B39" s="21" t="s">
        <v>1493</v>
      </c>
      <c r="C39" s="21" t="s">
        <v>1494</v>
      </c>
      <c r="D39" s="9">
        <v>170</v>
      </c>
      <c r="E39" s="21" t="s">
        <v>1515</v>
      </c>
      <c r="F39" s="21">
        <v>1</v>
      </c>
      <c r="G39" s="26" t="s">
        <v>251</v>
      </c>
      <c r="H39" s="21" t="s">
        <v>1515</v>
      </c>
      <c r="I39" s="21" t="s">
        <v>706</v>
      </c>
      <c r="J39" s="21" t="s">
        <v>1516</v>
      </c>
      <c r="K39" s="21" t="s">
        <v>1517</v>
      </c>
      <c r="L39" s="21" t="s">
        <v>179</v>
      </c>
      <c r="M39" s="21">
        <v>1</v>
      </c>
      <c r="N39" s="21" t="str">
        <f t="shared" si="0"/>
        <v>=DISPIMG("ID_4321F9D189624AC2BFB41FF4071BDBFC",1)</v>
      </c>
      <c r="O39" s="21"/>
    </row>
    <row r="40" ht="99" spans="1:15">
      <c r="A40" s="9" t="s">
        <v>1518</v>
      </c>
      <c r="B40" s="21" t="s">
        <v>1519</v>
      </c>
      <c r="C40" s="21" t="s">
        <v>1494</v>
      </c>
      <c r="D40" s="9">
        <v>171</v>
      </c>
      <c r="E40" s="21" t="s">
        <v>1520</v>
      </c>
      <c r="F40" s="21">
        <v>1</v>
      </c>
      <c r="G40" s="26" t="s">
        <v>254</v>
      </c>
      <c r="H40" s="21" t="s">
        <v>1520</v>
      </c>
      <c r="I40" s="21" t="s">
        <v>706</v>
      </c>
      <c r="J40" s="21" t="s">
        <v>1521</v>
      </c>
      <c r="K40" s="21" t="s">
        <v>1522</v>
      </c>
      <c r="L40" s="21" t="s">
        <v>179</v>
      </c>
      <c r="M40" s="21">
        <v>1</v>
      </c>
      <c r="N40" s="21" t="str">
        <f t="shared" si="0"/>
        <v>=DISPIMG("ID_4321F9D189624AC2BFB41FF4071BDBFC",1)</v>
      </c>
      <c r="O40" s="21"/>
    </row>
    <row r="41" ht="99" spans="1:15">
      <c r="A41" s="9" t="s">
        <v>1523</v>
      </c>
      <c r="B41" s="21" t="s">
        <v>1519</v>
      </c>
      <c r="C41" s="21" t="s">
        <v>1494</v>
      </c>
      <c r="D41" s="9">
        <v>172</v>
      </c>
      <c r="E41" s="21" t="s">
        <v>1524</v>
      </c>
      <c r="F41" s="21">
        <v>1</v>
      </c>
      <c r="G41" s="26" t="s">
        <v>256</v>
      </c>
      <c r="H41" s="21" t="s">
        <v>1524</v>
      </c>
      <c r="I41" s="21" t="s">
        <v>706</v>
      </c>
      <c r="J41" s="21" t="s">
        <v>1525</v>
      </c>
      <c r="K41" s="21" t="s">
        <v>1526</v>
      </c>
      <c r="L41" s="21" t="s">
        <v>179</v>
      </c>
      <c r="M41" s="21">
        <v>1</v>
      </c>
      <c r="N41" s="21" t="str">
        <f t="shared" ref="N41:N43" si="1">_xlfn.DISPIMG("ID_F94D091184C14C3D9453E993BAEA7256",1)</f>
        <v>=DISPIMG("ID_F94D091184C14C3D9453E993BAEA7256",1)</v>
      </c>
      <c r="O41" s="21"/>
    </row>
    <row r="42" ht="99" spans="1:15">
      <c r="A42" s="9" t="s">
        <v>1527</v>
      </c>
      <c r="B42" s="21" t="s">
        <v>1519</v>
      </c>
      <c r="C42" s="21" t="s">
        <v>1494</v>
      </c>
      <c r="D42" s="9">
        <v>173</v>
      </c>
      <c r="E42" s="21" t="s">
        <v>1528</v>
      </c>
      <c r="F42" s="21">
        <v>1</v>
      </c>
      <c r="G42" s="26" t="s">
        <v>259</v>
      </c>
      <c r="H42" s="21" t="s">
        <v>1528</v>
      </c>
      <c r="I42" s="21" t="s">
        <v>706</v>
      </c>
      <c r="J42" s="21" t="s">
        <v>1529</v>
      </c>
      <c r="K42" s="21" t="s">
        <v>1526</v>
      </c>
      <c r="L42" s="21" t="s">
        <v>179</v>
      </c>
      <c r="M42" s="21">
        <v>1</v>
      </c>
      <c r="N42" s="21" t="str">
        <f t="shared" si="1"/>
        <v>=DISPIMG("ID_F94D091184C14C3D9453E993BAEA7256",1)</v>
      </c>
      <c r="O42" s="21"/>
    </row>
    <row r="43" ht="99" spans="1:15">
      <c r="A43" s="9" t="s">
        <v>1530</v>
      </c>
      <c r="B43" s="21" t="s">
        <v>1519</v>
      </c>
      <c r="C43" s="21" t="s">
        <v>1494</v>
      </c>
      <c r="D43" s="9">
        <v>174</v>
      </c>
      <c r="E43" s="21" t="s">
        <v>1531</v>
      </c>
      <c r="F43" s="21">
        <v>1</v>
      </c>
      <c r="G43" s="26" t="s">
        <v>261</v>
      </c>
      <c r="H43" s="21" t="s">
        <v>1531</v>
      </c>
      <c r="I43" s="21" t="s">
        <v>706</v>
      </c>
      <c r="J43" s="21" t="s">
        <v>1532</v>
      </c>
      <c r="K43" s="21" t="s">
        <v>1526</v>
      </c>
      <c r="L43" s="21" t="s">
        <v>179</v>
      </c>
      <c r="M43" s="21">
        <v>1</v>
      </c>
      <c r="N43" s="21" t="str">
        <f t="shared" si="1"/>
        <v>=DISPIMG("ID_F94D091184C14C3D9453E993BAEA7256",1)</v>
      </c>
      <c r="O43" s="21"/>
    </row>
    <row r="44" ht="99" spans="1:15">
      <c r="A44" s="21" t="s">
        <v>1533</v>
      </c>
      <c r="B44" s="21" t="s">
        <v>1534</v>
      </c>
      <c r="C44" s="21" t="s">
        <v>1535</v>
      </c>
      <c r="D44" s="9">
        <v>175</v>
      </c>
      <c r="E44" s="21" t="s">
        <v>1536</v>
      </c>
      <c r="F44" s="21">
        <v>1</v>
      </c>
      <c r="G44" s="21"/>
      <c r="H44" s="21" t="s">
        <v>1536</v>
      </c>
      <c r="I44" s="21" t="s">
        <v>1537</v>
      </c>
      <c r="J44" s="21" t="s">
        <v>1538</v>
      </c>
      <c r="K44" s="21" t="s">
        <v>1539</v>
      </c>
      <c r="L44" s="21" t="s">
        <v>179</v>
      </c>
      <c r="M44" s="21">
        <v>1</v>
      </c>
      <c r="N44" s="21" t="str">
        <f>_xlfn.DISPIMG("ID_F9EC7258249A4DBDB9994134D481193D",1)</f>
        <v>=DISPIMG("ID_F9EC7258249A4DBDB9994134D481193D",1)</v>
      </c>
      <c r="O44" s="21"/>
    </row>
    <row r="45" ht="99" spans="1:15">
      <c r="A45" s="21" t="s">
        <v>1540</v>
      </c>
      <c r="B45" s="21" t="s">
        <v>1493</v>
      </c>
      <c r="C45" s="21" t="s">
        <v>1535</v>
      </c>
      <c r="D45" s="9">
        <v>176</v>
      </c>
      <c r="E45" s="21" t="s">
        <v>1541</v>
      </c>
      <c r="F45" s="21">
        <v>1</v>
      </c>
      <c r="G45" s="21"/>
      <c r="H45" s="21" t="s">
        <v>1541</v>
      </c>
      <c r="I45" s="21" t="s">
        <v>1537</v>
      </c>
      <c r="J45" s="21" t="s">
        <v>1496</v>
      </c>
      <c r="K45" s="21" t="s">
        <v>1497</v>
      </c>
      <c r="L45" s="21" t="s">
        <v>179</v>
      </c>
      <c r="M45" s="21">
        <v>1</v>
      </c>
      <c r="N45" s="21" t="str">
        <f>_xlfn.DISPIMG("ID_4A6E0C67392249C68EF1BDA072368209",1)</f>
        <v>=DISPIMG("ID_4A6E0C67392249C68EF1BDA072368209",1)</v>
      </c>
      <c r="O45" s="21"/>
    </row>
    <row r="46" ht="115.5" spans="1:15">
      <c r="A46" s="21" t="s">
        <v>1542</v>
      </c>
      <c r="B46" s="21" t="s">
        <v>1493</v>
      </c>
      <c r="C46" s="21" t="s">
        <v>1535</v>
      </c>
      <c r="D46" s="9">
        <v>177</v>
      </c>
      <c r="E46" s="21" t="s">
        <v>1543</v>
      </c>
      <c r="F46" s="21">
        <v>1</v>
      </c>
      <c r="G46" s="21"/>
      <c r="H46" s="21" t="s">
        <v>1543</v>
      </c>
      <c r="I46" s="21" t="s">
        <v>1537</v>
      </c>
      <c r="J46" s="21" t="s">
        <v>1500</v>
      </c>
      <c r="K46" s="21" t="s">
        <v>1501</v>
      </c>
      <c r="L46" s="21" t="s">
        <v>179</v>
      </c>
      <c r="M46" s="21">
        <v>1</v>
      </c>
      <c r="N46" s="21" t="str">
        <f>_xlfn.DISPIMG("ID_4A6E0C67392249C68EF1BDA072368209",1)</f>
        <v>=DISPIMG("ID_4A6E0C67392249C68EF1BDA072368209",1)</v>
      </c>
      <c r="O46" s="21"/>
    </row>
    <row r="47" ht="99" spans="1:15">
      <c r="A47" s="21" t="s">
        <v>1544</v>
      </c>
      <c r="B47" s="21" t="s">
        <v>1493</v>
      </c>
      <c r="C47" s="21" t="s">
        <v>1535</v>
      </c>
      <c r="D47" s="9">
        <v>178</v>
      </c>
      <c r="E47" s="21" t="s">
        <v>1545</v>
      </c>
      <c r="F47" s="21">
        <v>1</v>
      </c>
      <c r="G47" s="21"/>
      <c r="H47" s="21" t="s">
        <v>1545</v>
      </c>
      <c r="I47" s="21" t="s">
        <v>1537</v>
      </c>
      <c r="J47" s="21" t="s">
        <v>1504</v>
      </c>
      <c r="K47" s="21" t="s">
        <v>1505</v>
      </c>
      <c r="L47" s="21" t="s">
        <v>179</v>
      </c>
      <c r="M47" s="21">
        <v>1</v>
      </c>
      <c r="N47" s="21" t="str">
        <f t="shared" ref="N47:N50" si="2">_xlfn.DISPIMG("ID_F2141936F65940D6BF86A6658195659D",1)</f>
        <v>=DISPIMG("ID_F2141936F65940D6BF86A6658195659D",1)</v>
      </c>
      <c r="O47" s="21"/>
    </row>
    <row r="48" ht="115.5" spans="1:15">
      <c r="A48" s="21" t="s">
        <v>1546</v>
      </c>
      <c r="B48" s="21" t="s">
        <v>1493</v>
      </c>
      <c r="C48" s="21" t="s">
        <v>1535</v>
      </c>
      <c r="D48" s="9">
        <v>179</v>
      </c>
      <c r="E48" s="21" t="s">
        <v>1547</v>
      </c>
      <c r="F48" s="21">
        <v>1</v>
      </c>
      <c r="G48" s="21"/>
      <c r="H48" s="21" t="s">
        <v>1547</v>
      </c>
      <c r="I48" s="21" t="s">
        <v>1537</v>
      </c>
      <c r="J48" s="21" t="s">
        <v>1508</v>
      </c>
      <c r="K48" s="21" t="s">
        <v>1509</v>
      </c>
      <c r="L48" s="21" t="s">
        <v>179</v>
      </c>
      <c r="M48" s="21">
        <v>1</v>
      </c>
      <c r="N48" s="21" t="str">
        <f t="shared" si="2"/>
        <v>=DISPIMG("ID_F2141936F65940D6BF86A6658195659D",1)</v>
      </c>
      <c r="O48" s="21"/>
    </row>
    <row r="49" ht="99" spans="1:15">
      <c r="A49" s="21" t="s">
        <v>1548</v>
      </c>
      <c r="B49" s="21" t="s">
        <v>1493</v>
      </c>
      <c r="C49" s="21" t="s">
        <v>1535</v>
      </c>
      <c r="D49" s="9">
        <v>180</v>
      </c>
      <c r="E49" s="21" t="s">
        <v>1549</v>
      </c>
      <c r="F49" s="21">
        <v>1</v>
      </c>
      <c r="G49" s="21"/>
      <c r="H49" s="21" t="s">
        <v>1549</v>
      </c>
      <c r="I49" s="21" t="s">
        <v>1537</v>
      </c>
      <c r="J49" s="21" t="s">
        <v>1512</v>
      </c>
      <c r="K49" s="21" t="s">
        <v>1513</v>
      </c>
      <c r="L49" s="21" t="s">
        <v>179</v>
      </c>
      <c r="M49" s="21">
        <v>1</v>
      </c>
      <c r="N49" s="21" t="str">
        <f t="shared" si="2"/>
        <v>=DISPIMG("ID_F2141936F65940D6BF86A6658195659D",1)</v>
      </c>
      <c r="O49" s="21"/>
    </row>
    <row r="50" ht="115.5" spans="1:15">
      <c r="A50" s="21" t="s">
        <v>1550</v>
      </c>
      <c r="B50" s="21" t="s">
        <v>1493</v>
      </c>
      <c r="C50" s="21" t="s">
        <v>1535</v>
      </c>
      <c r="D50" s="9">
        <v>181</v>
      </c>
      <c r="E50" s="21" t="s">
        <v>1551</v>
      </c>
      <c r="F50" s="21">
        <v>1</v>
      </c>
      <c r="G50" s="21"/>
      <c r="H50" s="21" t="s">
        <v>1551</v>
      </c>
      <c r="I50" s="21" t="s">
        <v>1537</v>
      </c>
      <c r="J50" s="21" t="s">
        <v>1516</v>
      </c>
      <c r="K50" s="21" t="s">
        <v>1517</v>
      </c>
      <c r="L50" s="21" t="s">
        <v>179</v>
      </c>
      <c r="M50" s="21">
        <v>1</v>
      </c>
      <c r="N50" s="21" t="str">
        <f t="shared" si="2"/>
        <v>=DISPIMG("ID_F2141936F65940D6BF86A6658195659D",1)</v>
      </c>
      <c r="O50" s="21"/>
    </row>
    <row r="51" ht="99" spans="1:15">
      <c r="A51" s="21" t="s">
        <v>1552</v>
      </c>
      <c r="B51" s="21" t="s">
        <v>1519</v>
      </c>
      <c r="C51" s="21" t="s">
        <v>1535</v>
      </c>
      <c r="D51" s="9">
        <v>182</v>
      </c>
      <c r="E51" s="21" t="s">
        <v>1553</v>
      </c>
      <c r="F51" s="21">
        <v>1</v>
      </c>
      <c r="G51" s="21"/>
      <c r="H51" s="21" t="s">
        <v>1553</v>
      </c>
      <c r="I51" s="21" t="s">
        <v>1537</v>
      </c>
      <c r="J51" s="21" t="s">
        <v>1521</v>
      </c>
      <c r="K51" s="21" t="s">
        <v>1522</v>
      </c>
      <c r="L51" s="21" t="s">
        <v>179</v>
      </c>
      <c r="M51" s="21">
        <v>1</v>
      </c>
      <c r="N51" s="21" t="str">
        <f>_xlfn.DISPIMG("ID_AE96D462905B4B688C5214E2B10E2709",1)</f>
        <v>=DISPIMG("ID_AE96D462905B4B688C5214E2B10E2709",1)</v>
      </c>
      <c r="O51" s="21"/>
    </row>
    <row r="52" ht="99" spans="1:15">
      <c r="A52" s="21" t="s">
        <v>1554</v>
      </c>
      <c r="B52" s="21" t="s">
        <v>1519</v>
      </c>
      <c r="C52" s="21" t="s">
        <v>1535</v>
      </c>
      <c r="D52" s="9">
        <v>183</v>
      </c>
      <c r="E52" s="21" t="s">
        <v>1555</v>
      </c>
      <c r="F52" s="21">
        <v>1</v>
      </c>
      <c r="G52" s="21"/>
      <c r="H52" s="21" t="s">
        <v>1555</v>
      </c>
      <c r="I52" s="21" t="s">
        <v>1537</v>
      </c>
      <c r="J52" s="21" t="s">
        <v>1525</v>
      </c>
      <c r="K52" s="21" t="s">
        <v>1526</v>
      </c>
      <c r="L52" s="21" t="s">
        <v>179</v>
      </c>
      <c r="M52" s="21">
        <v>1</v>
      </c>
      <c r="N52" s="21"/>
      <c r="O52" s="21"/>
    </row>
    <row r="53" ht="99" spans="1:15">
      <c r="A53" s="21" t="s">
        <v>1556</v>
      </c>
      <c r="B53" s="21" t="s">
        <v>1519</v>
      </c>
      <c r="C53" s="21" t="s">
        <v>1535</v>
      </c>
      <c r="D53" s="9">
        <v>184</v>
      </c>
      <c r="E53" s="21" t="s">
        <v>1557</v>
      </c>
      <c r="F53" s="21">
        <v>1</v>
      </c>
      <c r="G53" s="21"/>
      <c r="H53" s="21" t="s">
        <v>1557</v>
      </c>
      <c r="I53" s="21" t="s">
        <v>1537</v>
      </c>
      <c r="J53" s="21" t="s">
        <v>1529</v>
      </c>
      <c r="K53" s="21" t="s">
        <v>1526</v>
      </c>
      <c r="L53" s="21" t="s">
        <v>179</v>
      </c>
      <c r="M53" s="21">
        <v>1</v>
      </c>
      <c r="N53" s="21" t="str">
        <f>_xlfn.DISPIMG("ID_F7284517867B45E7AD939CDD52B3BDF3",1)</f>
        <v>=DISPIMG("ID_F7284517867B45E7AD939CDD52B3BDF3",1)</v>
      </c>
      <c r="O53" s="21"/>
    </row>
    <row r="54" ht="99" spans="1:15">
      <c r="A54" s="21" t="s">
        <v>1558</v>
      </c>
      <c r="B54" s="21" t="s">
        <v>1519</v>
      </c>
      <c r="C54" s="21" t="s">
        <v>1535</v>
      </c>
      <c r="D54" s="9">
        <v>185</v>
      </c>
      <c r="E54" s="21" t="s">
        <v>1559</v>
      </c>
      <c r="F54" s="21">
        <v>1</v>
      </c>
      <c r="G54" s="21"/>
      <c r="H54" s="21" t="s">
        <v>1559</v>
      </c>
      <c r="I54" s="21" t="s">
        <v>1537</v>
      </c>
      <c r="J54" s="21" t="s">
        <v>1532</v>
      </c>
      <c r="K54" s="21" t="s">
        <v>1526</v>
      </c>
      <c r="L54" s="21" t="s">
        <v>179</v>
      </c>
      <c r="M54" s="21">
        <v>1</v>
      </c>
      <c r="N54" s="21" t="str">
        <f>_xlfn.DISPIMG("ID_92263B5AE2B14E88B99E498B882D432F",1)</f>
        <v>=DISPIMG("ID_92263B5AE2B14E88B99E498B882D432F",1)</v>
      </c>
      <c r="O54" s="21"/>
    </row>
    <row r="55" ht="82.5" spans="1:15">
      <c r="A55" s="21" t="s">
        <v>1560</v>
      </c>
      <c r="B55" s="21" t="s">
        <v>1561</v>
      </c>
      <c r="C55" s="21" t="s">
        <v>1562</v>
      </c>
      <c r="D55" s="9">
        <v>186</v>
      </c>
      <c r="E55" s="21" t="s">
        <v>1563</v>
      </c>
      <c r="F55" s="21">
        <v>2</v>
      </c>
      <c r="G55" s="21"/>
      <c r="H55" s="21" t="s">
        <v>1563</v>
      </c>
      <c r="I55" s="21" t="s">
        <v>778</v>
      </c>
      <c r="J55" s="21" t="s">
        <v>1564</v>
      </c>
      <c r="K55" s="21" t="s">
        <v>1565</v>
      </c>
      <c r="L55" s="21"/>
      <c r="M55" s="21"/>
      <c r="N55" s="21"/>
      <c r="O55" s="21"/>
    </row>
    <row r="56" ht="82.5" spans="1:15">
      <c r="A56" s="21" t="s">
        <v>1566</v>
      </c>
      <c r="B56" s="21" t="s">
        <v>1561</v>
      </c>
      <c r="C56" s="21" t="s">
        <v>1562</v>
      </c>
      <c r="D56" s="9">
        <v>187</v>
      </c>
      <c r="E56" s="21" t="s">
        <v>1567</v>
      </c>
      <c r="F56" s="21">
        <v>2</v>
      </c>
      <c r="G56" s="21"/>
      <c r="H56" s="21" t="s">
        <v>1567</v>
      </c>
      <c r="I56" s="21" t="s">
        <v>778</v>
      </c>
      <c r="J56" s="21" t="s">
        <v>1568</v>
      </c>
      <c r="K56" s="21" t="s">
        <v>1565</v>
      </c>
      <c r="L56" s="21"/>
      <c r="M56" s="21"/>
      <c r="N56" s="21"/>
      <c r="O56" s="21"/>
    </row>
    <row r="57" ht="66" spans="1:15">
      <c r="A57" s="21" t="s">
        <v>1569</v>
      </c>
      <c r="B57" s="21" t="s">
        <v>1561</v>
      </c>
      <c r="C57" s="21" t="s">
        <v>1562</v>
      </c>
      <c r="D57" s="9">
        <v>188</v>
      </c>
      <c r="E57" s="21" t="s">
        <v>1570</v>
      </c>
      <c r="F57" s="21">
        <v>4</v>
      </c>
      <c r="G57" s="21"/>
      <c r="H57" s="21" t="s">
        <v>1570</v>
      </c>
      <c r="I57" s="21" t="s">
        <v>778</v>
      </c>
      <c r="J57" s="21" t="s">
        <v>1571</v>
      </c>
      <c r="K57" s="21" t="s">
        <v>1572</v>
      </c>
      <c r="L57" s="21"/>
      <c r="M57" s="21"/>
      <c r="N57" s="21"/>
      <c r="O57" s="21"/>
    </row>
    <row r="58" spans="1:15">
      <c r="A58" s="10"/>
      <c r="B58" s="10"/>
      <c r="C58" s="10"/>
      <c r="D58" s="10"/>
      <c r="E58" s="10"/>
      <c r="F58" s="10"/>
      <c r="G58" s="10"/>
      <c r="H58" s="10"/>
      <c r="I58" s="10"/>
      <c r="J58" s="10"/>
      <c r="K58" s="10"/>
      <c r="L58" s="10"/>
      <c r="M58" s="10"/>
      <c r="N58" s="10"/>
      <c r="O58" s="10"/>
    </row>
    <row r="59" spans="1:15">
      <c r="A59" s="10"/>
      <c r="B59" s="10"/>
      <c r="C59" s="10"/>
      <c r="D59" s="10"/>
      <c r="E59" s="10"/>
      <c r="F59" s="10"/>
      <c r="G59" s="10"/>
      <c r="H59" s="10"/>
      <c r="I59" s="10"/>
      <c r="J59" s="10"/>
      <c r="K59" s="10"/>
      <c r="L59" s="10"/>
      <c r="M59" s="10"/>
      <c r="N59" s="10"/>
      <c r="O59" s="10"/>
    </row>
    <row r="60" spans="1:15">
      <c r="A60" s="10"/>
      <c r="B60" s="10"/>
      <c r="C60" s="10"/>
      <c r="D60" s="10"/>
      <c r="E60" s="10"/>
      <c r="F60" s="10"/>
      <c r="G60" s="10"/>
      <c r="H60" s="10"/>
      <c r="I60" s="10"/>
      <c r="J60" s="10"/>
      <c r="K60" s="10"/>
      <c r="L60" s="10"/>
      <c r="M60" s="10"/>
      <c r="N60" s="10"/>
      <c r="O60" s="10"/>
    </row>
    <row r="61" spans="1:15">
      <c r="A61" s="10"/>
      <c r="B61" s="10"/>
      <c r="C61" s="10"/>
      <c r="D61" s="10"/>
      <c r="E61" s="10"/>
      <c r="F61" s="10"/>
      <c r="G61" s="10"/>
      <c r="H61" s="10"/>
      <c r="I61" s="10"/>
      <c r="J61" s="10"/>
      <c r="K61" s="10"/>
      <c r="L61" s="10"/>
      <c r="M61" s="10"/>
      <c r="N61" s="10"/>
      <c r="O61" s="10"/>
    </row>
    <row r="62" spans="1:15">
      <c r="A62" s="10"/>
      <c r="B62" s="10"/>
      <c r="C62" s="10"/>
      <c r="D62" s="10"/>
      <c r="E62" s="10"/>
      <c r="F62" s="10"/>
      <c r="G62" s="10"/>
      <c r="H62" s="10"/>
      <c r="I62" s="10"/>
      <c r="J62" s="10"/>
      <c r="K62" s="10"/>
      <c r="L62" s="10"/>
      <c r="M62" s="10"/>
      <c r="N62" s="10"/>
      <c r="O62" s="10"/>
    </row>
    <row r="63" spans="1:15">
      <c r="A63" s="10"/>
      <c r="B63" s="10"/>
      <c r="C63" s="10"/>
      <c r="D63" s="10"/>
      <c r="E63" s="10"/>
      <c r="F63" s="10"/>
      <c r="G63" s="10"/>
      <c r="H63" s="10"/>
      <c r="I63" s="10"/>
      <c r="J63" s="10"/>
      <c r="K63" s="10"/>
      <c r="L63" s="10"/>
      <c r="M63" s="10"/>
      <c r="N63" s="10"/>
      <c r="O63" s="10"/>
    </row>
    <row r="64" spans="1:15">
      <c r="A64" s="10"/>
      <c r="B64" s="10"/>
      <c r="C64" s="10"/>
      <c r="D64" s="10"/>
      <c r="E64" s="10"/>
      <c r="F64" s="10"/>
      <c r="G64" s="10"/>
      <c r="H64" s="10"/>
      <c r="I64" s="10"/>
      <c r="J64" s="10"/>
      <c r="K64" s="10"/>
      <c r="L64" s="10"/>
      <c r="M64" s="10"/>
      <c r="N64" s="10"/>
      <c r="O64" s="10"/>
    </row>
    <row r="65" spans="1:15">
      <c r="A65" s="10"/>
      <c r="B65" s="10"/>
      <c r="C65" s="10"/>
      <c r="D65" s="10"/>
      <c r="E65" s="10"/>
      <c r="F65" s="10"/>
      <c r="G65" s="10"/>
      <c r="H65" s="10"/>
      <c r="I65" s="10"/>
      <c r="J65" s="10"/>
      <c r="K65" s="10"/>
      <c r="L65" s="10"/>
      <c r="M65" s="10"/>
      <c r="N65" s="10"/>
      <c r="O65" s="10"/>
    </row>
    <row r="66" spans="1:15">
      <c r="A66" s="10"/>
      <c r="B66" s="10"/>
      <c r="C66" s="10"/>
      <c r="D66" s="10"/>
      <c r="E66" s="10"/>
      <c r="F66" s="10"/>
      <c r="G66" s="10"/>
      <c r="H66" s="10"/>
      <c r="I66" s="10"/>
      <c r="J66" s="10"/>
      <c r="K66" s="10"/>
      <c r="L66" s="10"/>
      <c r="M66" s="10"/>
      <c r="N66" s="10"/>
      <c r="O66" s="10"/>
    </row>
    <row r="67" spans="1:15">
      <c r="A67" s="10"/>
      <c r="B67" s="10"/>
      <c r="C67" s="10"/>
      <c r="D67" s="10"/>
      <c r="E67" s="10"/>
      <c r="F67" s="10"/>
      <c r="G67" s="10"/>
      <c r="H67" s="10"/>
      <c r="I67" s="10"/>
      <c r="J67" s="10"/>
      <c r="K67" s="10"/>
      <c r="L67" s="10"/>
      <c r="M67" s="10"/>
      <c r="N67" s="10"/>
      <c r="O67" s="10"/>
    </row>
    <row r="68" spans="1:15">
      <c r="A68" s="10"/>
      <c r="B68" s="10"/>
      <c r="C68" s="10"/>
      <c r="D68" s="10"/>
      <c r="E68" s="10"/>
      <c r="F68" s="10"/>
      <c r="G68" s="10"/>
      <c r="H68" s="10"/>
      <c r="I68" s="10"/>
      <c r="J68" s="10"/>
      <c r="K68" s="10"/>
      <c r="L68" s="10"/>
      <c r="M68" s="10"/>
      <c r="N68" s="10"/>
      <c r="O68" s="10"/>
    </row>
    <row r="69" spans="1:15">
      <c r="A69" s="10"/>
      <c r="B69" s="10"/>
      <c r="C69" s="10"/>
      <c r="D69" s="10"/>
      <c r="E69" s="10"/>
      <c r="F69" s="10"/>
      <c r="G69" s="10"/>
      <c r="H69" s="10"/>
      <c r="I69" s="10"/>
      <c r="J69" s="10"/>
      <c r="K69" s="10"/>
      <c r="L69" s="10"/>
      <c r="M69" s="10"/>
      <c r="N69" s="10"/>
      <c r="O69" s="10"/>
    </row>
    <row r="70" spans="1:15">
      <c r="A70" s="10"/>
      <c r="B70" s="10"/>
      <c r="C70" s="10"/>
      <c r="D70" s="10"/>
      <c r="E70" s="10"/>
      <c r="F70" s="10"/>
      <c r="G70" s="10"/>
      <c r="H70" s="10"/>
      <c r="I70" s="10"/>
      <c r="J70" s="10"/>
      <c r="K70" s="10"/>
      <c r="L70" s="10"/>
      <c r="M70" s="10"/>
      <c r="N70" s="10"/>
      <c r="O70" s="10"/>
    </row>
    <row r="71" spans="1:15">
      <c r="A71" s="10"/>
      <c r="B71" s="10"/>
      <c r="C71" s="10"/>
      <c r="D71" s="10"/>
      <c r="E71" s="10"/>
      <c r="F71" s="10"/>
      <c r="G71" s="10"/>
      <c r="H71" s="10"/>
      <c r="I71" s="10"/>
      <c r="J71" s="10"/>
      <c r="K71" s="10"/>
      <c r="L71" s="10"/>
      <c r="M71" s="10"/>
      <c r="N71" s="10"/>
      <c r="O71" s="10"/>
    </row>
    <row r="72" spans="1:15">
      <c r="A72" s="10"/>
      <c r="B72" s="10"/>
      <c r="C72" s="10"/>
      <c r="D72" s="10"/>
      <c r="E72" s="10"/>
      <c r="F72" s="10"/>
      <c r="G72" s="10"/>
      <c r="H72" s="10"/>
      <c r="I72" s="10"/>
      <c r="J72" s="10"/>
      <c r="K72" s="10"/>
      <c r="L72" s="10"/>
      <c r="M72" s="10"/>
      <c r="N72" s="10"/>
      <c r="O72" s="10"/>
    </row>
    <row r="73" spans="1:15">
      <c r="A73" s="10"/>
      <c r="B73" s="10"/>
      <c r="C73" s="10"/>
      <c r="D73" s="10"/>
      <c r="E73" s="10"/>
      <c r="F73" s="10"/>
      <c r="G73" s="10"/>
      <c r="H73" s="10"/>
      <c r="I73" s="10"/>
      <c r="J73" s="10"/>
      <c r="K73" s="10"/>
      <c r="L73" s="10"/>
      <c r="M73" s="10"/>
      <c r="N73" s="10"/>
      <c r="O73" s="10"/>
    </row>
    <row r="74" spans="1:15">
      <c r="A74" s="10"/>
      <c r="B74" s="10"/>
      <c r="C74" s="10"/>
      <c r="D74" s="10"/>
      <c r="E74" s="10"/>
      <c r="F74" s="10"/>
      <c r="G74" s="10"/>
      <c r="H74" s="10"/>
      <c r="I74" s="10"/>
      <c r="J74" s="10"/>
      <c r="K74" s="10"/>
      <c r="L74" s="10"/>
      <c r="M74" s="10"/>
      <c r="N74" s="10"/>
      <c r="O74" s="10"/>
    </row>
    <row r="75" spans="1:15">
      <c r="A75" s="10"/>
      <c r="B75" s="10"/>
      <c r="C75" s="10"/>
      <c r="D75" s="10"/>
      <c r="E75" s="10"/>
      <c r="F75" s="10"/>
      <c r="G75" s="10"/>
      <c r="H75" s="10"/>
      <c r="I75" s="10"/>
      <c r="J75" s="10"/>
      <c r="K75" s="10"/>
      <c r="L75" s="10"/>
      <c r="M75" s="10"/>
      <c r="N75" s="10"/>
      <c r="O75" s="10"/>
    </row>
    <row r="76" spans="1:15">
      <c r="A76" s="10"/>
      <c r="B76" s="10"/>
      <c r="C76" s="10"/>
      <c r="D76" s="10"/>
      <c r="E76" s="10"/>
      <c r="F76" s="10"/>
      <c r="G76" s="10"/>
      <c r="H76" s="10"/>
      <c r="I76" s="10"/>
      <c r="J76" s="10"/>
      <c r="K76" s="10"/>
      <c r="L76" s="10"/>
      <c r="M76" s="10"/>
      <c r="N76" s="10"/>
      <c r="O76" s="10"/>
    </row>
    <row r="77" spans="1:15">
      <c r="A77" s="10"/>
      <c r="B77" s="10"/>
      <c r="C77" s="10"/>
      <c r="D77" s="10"/>
      <c r="E77" s="10"/>
      <c r="F77" s="10"/>
      <c r="G77" s="10"/>
      <c r="H77" s="10"/>
      <c r="I77" s="10"/>
      <c r="J77" s="10"/>
      <c r="K77" s="10"/>
      <c r="L77" s="10"/>
      <c r="M77" s="10"/>
      <c r="N77" s="10"/>
      <c r="O77" s="10"/>
    </row>
    <row r="78" spans="1:15">
      <c r="A78" s="10"/>
      <c r="B78" s="10"/>
      <c r="C78" s="10"/>
      <c r="D78" s="10"/>
      <c r="E78" s="10"/>
      <c r="F78" s="10"/>
      <c r="G78" s="10"/>
      <c r="H78" s="10"/>
      <c r="I78" s="10"/>
      <c r="J78" s="10"/>
      <c r="K78" s="10"/>
      <c r="L78" s="10"/>
      <c r="M78" s="10"/>
      <c r="N78" s="10"/>
      <c r="O78" s="10"/>
    </row>
    <row r="79" spans="1:15">
      <c r="A79" s="10"/>
      <c r="B79" s="10"/>
      <c r="C79" s="10"/>
      <c r="D79" s="10"/>
      <c r="E79" s="10"/>
      <c r="F79" s="10"/>
      <c r="G79" s="10"/>
      <c r="H79" s="10"/>
      <c r="I79" s="10"/>
      <c r="J79" s="10"/>
      <c r="K79" s="10"/>
      <c r="L79" s="10"/>
      <c r="M79" s="10"/>
      <c r="N79" s="10"/>
      <c r="O79" s="10"/>
    </row>
    <row r="80" spans="1:15">
      <c r="A80" s="10"/>
      <c r="B80" s="10"/>
      <c r="C80" s="10"/>
      <c r="D80" s="10"/>
      <c r="E80" s="10"/>
      <c r="F80" s="10"/>
      <c r="G80" s="10"/>
      <c r="H80" s="10"/>
      <c r="I80" s="10"/>
      <c r="J80" s="10"/>
      <c r="K80" s="10"/>
      <c r="L80" s="10"/>
      <c r="M80" s="10"/>
      <c r="N80" s="10"/>
      <c r="O80" s="10"/>
    </row>
    <row r="81" spans="1:15">
      <c r="A81" s="10"/>
      <c r="B81" s="10"/>
      <c r="C81" s="10"/>
      <c r="D81" s="10"/>
      <c r="E81" s="10"/>
      <c r="F81" s="10"/>
      <c r="G81" s="10"/>
      <c r="H81" s="10"/>
      <c r="I81" s="10"/>
      <c r="J81" s="10"/>
      <c r="K81" s="10"/>
      <c r="L81" s="10"/>
      <c r="M81" s="10"/>
      <c r="N81" s="10"/>
      <c r="O81" s="10"/>
    </row>
    <row r="82" spans="1:15">
      <c r="A82" s="10"/>
      <c r="B82" s="10"/>
      <c r="C82" s="10"/>
      <c r="D82" s="10"/>
      <c r="E82" s="10"/>
      <c r="F82" s="10"/>
      <c r="G82" s="10"/>
      <c r="H82" s="10"/>
      <c r="I82" s="10"/>
      <c r="J82" s="10"/>
      <c r="K82" s="10"/>
      <c r="L82" s="10"/>
      <c r="M82" s="10"/>
      <c r="N82" s="10"/>
      <c r="O82" s="10"/>
    </row>
    <row r="83" spans="1:15">
      <c r="A83" s="10"/>
      <c r="B83" s="10"/>
      <c r="C83" s="10"/>
      <c r="D83" s="10"/>
      <c r="E83" s="10"/>
      <c r="F83" s="10"/>
      <c r="G83" s="10"/>
      <c r="H83" s="10"/>
      <c r="I83" s="10"/>
      <c r="J83" s="10"/>
      <c r="K83" s="10"/>
      <c r="L83" s="10"/>
      <c r="M83" s="10"/>
      <c r="N83" s="10"/>
      <c r="O83" s="10"/>
    </row>
    <row r="84" spans="1:15">
      <c r="A84" s="10"/>
      <c r="B84" s="10"/>
      <c r="C84" s="10"/>
      <c r="D84" s="10"/>
      <c r="E84" s="10"/>
      <c r="F84" s="10"/>
      <c r="G84" s="10"/>
      <c r="H84" s="10"/>
      <c r="I84" s="10"/>
      <c r="J84" s="10"/>
      <c r="K84" s="10"/>
      <c r="L84" s="10"/>
      <c r="M84" s="10"/>
      <c r="N84" s="10"/>
      <c r="O84" s="10"/>
    </row>
    <row r="85" spans="1:15">
      <c r="A85" s="10"/>
      <c r="B85" s="10"/>
      <c r="C85" s="10"/>
      <c r="D85" s="10"/>
      <c r="E85" s="10"/>
      <c r="F85" s="10"/>
      <c r="G85" s="10"/>
      <c r="H85" s="10"/>
      <c r="I85" s="10"/>
      <c r="J85" s="10"/>
      <c r="K85" s="10"/>
      <c r="L85" s="10"/>
      <c r="M85" s="10"/>
      <c r="N85" s="10"/>
      <c r="O85" s="10"/>
    </row>
    <row r="86" spans="1:15">
      <c r="A86" s="10"/>
      <c r="B86" s="10"/>
      <c r="C86" s="10"/>
      <c r="D86" s="10"/>
      <c r="E86" s="10"/>
      <c r="F86" s="10"/>
      <c r="G86" s="10"/>
      <c r="H86" s="10"/>
      <c r="I86" s="10"/>
      <c r="J86" s="10"/>
      <c r="K86" s="10"/>
      <c r="L86" s="10"/>
      <c r="M86" s="10"/>
      <c r="N86" s="10"/>
      <c r="O86" s="10"/>
    </row>
    <row r="87" spans="1:15">
      <c r="A87" s="10"/>
      <c r="B87" s="10"/>
      <c r="C87" s="10"/>
      <c r="D87" s="10"/>
      <c r="E87" s="10"/>
      <c r="F87" s="10"/>
      <c r="G87" s="10"/>
      <c r="H87" s="10"/>
      <c r="I87" s="10"/>
      <c r="J87" s="10"/>
      <c r="K87" s="10"/>
      <c r="L87" s="10"/>
      <c r="M87" s="10"/>
      <c r="N87" s="10"/>
      <c r="O87" s="10"/>
    </row>
    <row r="88" spans="1:15">
      <c r="A88" s="10"/>
      <c r="B88" s="10"/>
      <c r="C88" s="10"/>
      <c r="D88" s="10"/>
      <c r="E88" s="10"/>
      <c r="F88" s="10"/>
      <c r="G88" s="10"/>
      <c r="H88" s="10"/>
      <c r="I88" s="10"/>
      <c r="J88" s="10"/>
      <c r="K88" s="10"/>
      <c r="L88" s="10"/>
      <c r="M88" s="10"/>
      <c r="N88" s="10"/>
      <c r="O88" s="10"/>
    </row>
    <row r="89" spans="1:15">
      <c r="A89" s="10"/>
      <c r="B89" s="10"/>
      <c r="C89" s="10"/>
      <c r="D89" s="10"/>
      <c r="E89" s="10"/>
      <c r="F89" s="10"/>
      <c r="G89" s="10"/>
      <c r="H89" s="10"/>
      <c r="I89" s="10"/>
      <c r="J89" s="10"/>
      <c r="K89" s="10"/>
      <c r="L89" s="10"/>
      <c r="M89" s="10"/>
      <c r="N89" s="10"/>
      <c r="O89" s="10"/>
    </row>
    <row r="90" spans="1:15">
      <c r="A90" s="10"/>
      <c r="B90" s="10"/>
      <c r="C90" s="10"/>
      <c r="D90" s="10"/>
      <c r="E90" s="10"/>
      <c r="F90" s="10"/>
      <c r="G90" s="10"/>
      <c r="H90" s="10"/>
      <c r="I90" s="10"/>
      <c r="J90" s="10"/>
      <c r="K90" s="10"/>
      <c r="L90" s="10"/>
      <c r="M90" s="10"/>
      <c r="N90" s="10"/>
      <c r="O90" s="10"/>
    </row>
    <row r="91" spans="1:15">
      <c r="A91" s="10"/>
      <c r="B91" s="10"/>
      <c r="C91" s="10"/>
      <c r="D91" s="10"/>
      <c r="E91" s="10"/>
      <c r="F91" s="10"/>
      <c r="G91" s="10"/>
      <c r="H91" s="10"/>
      <c r="I91" s="10"/>
      <c r="J91" s="10"/>
      <c r="K91" s="10"/>
      <c r="L91" s="10"/>
      <c r="M91" s="10"/>
      <c r="N91" s="10"/>
      <c r="O91" s="10"/>
    </row>
    <row r="92" spans="1:15">
      <c r="A92" s="10"/>
      <c r="B92" s="10"/>
      <c r="C92" s="10"/>
      <c r="D92" s="10"/>
      <c r="E92" s="10"/>
      <c r="F92" s="10"/>
      <c r="G92" s="10"/>
      <c r="H92" s="10"/>
      <c r="I92" s="10"/>
      <c r="J92" s="10"/>
      <c r="K92" s="10"/>
      <c r="L92" s="10"/>
      <c r="M92" s="10"/>
      <c r="N92" s="10"/>
      <c r="O92" s="10"/>
    </row>
    <row r="93" spans="1:15">
      <c r="A93" s="10"/>
      <c r="B93" s="10"/>
      <c r="C93" s="10"/>
      <c r="D93" s="10"/>
      <c r="E93" s="10"/>
      <c r="F93" s="10"/>
      <c r="G93" s="10"/>
      <c r="H93" s="10"/>
      <c r="I93" s="10"/>
      <c r="J93" s="10"/>
      <c r="K93" s="10"/>
      <c r="L93" s="10"/>
      <c r="M93" s="10"/>
      <c r="N93" s="10"/>
      <c r="O93" s="10"/>
    </row>
    <row r="94" spans="1:15">
      <c r="A94" s="10"/>
      <c r="B94" s="10"/>
      <c r="C94" s="10"/>
      <c r="D94" s="10"/>
      <c r="E94" s="10"/>
      <c r="F94" s="10"/>
      <c r="G94" s="10"/>
      <c r="H94" s="10"/>
      <c r="I94" s="10"/>
      <c r="J94" s="10"/>
      <c r="K94" s="10"/>
      <c r="L94" s="10"/>
      <c r="M94" s="10"/>
      <c r="N94" s="10"/>
      <c r="O94" s="10"/>
    </row>
    <row r="95" spans="1:15">
      <c r="A95" s="10"/>
      <c r="B95" s="10"/>
      <c r="C95" s="10"/>
      <c r="D95" s="10"/>
      <c r="E95" s="10"/>
      <c r="F95" s="10"/>
      <c r="G95" s="10"/>
      <c r="H95" s="10"/>
      <c r="I95" s="10"/>
      <c r="J95" s="10"/>
      <c r="K95" s="10"/>
      <c r="L95" s="10"/>
      <c r="M95" s="10"/>
      <c r="N95" s="10"/>
      <c r="O95" s="10"/>
    </row>
    <row r="96" spans="1:15">
      <c r="A96" s="10"/>
      <c r="B96" s="10"/>
      <c r="C96" s="10"/>
      <c r="D96" s="10"/>
      <c r="E96" s="10"/>
      <c r="F96" s="10"/>
      <c r="G96" s="10"/>
      <c r="H96" s="10"/>
      <c r="I96" s="10"/>
      <c r="J96" s="10"/>
      <c r="K96" s="10"/>
      <c r="L96" s="10"/>
      <c r="M96" s="10"/>
      <c r="N96" s="10"/>
      <c r="O96" s="10"/>
    </row>
    <row r="97" spans="1:15">
      <c r="A97" s="10"/>
      <c r="B97" s="10"/>
      <c r="C97" s="10"/>
      <c r="D97" s="10"/>
      <c r="E97" s="10"/>
      <c r="F97" s="10"/>
      <c r="G97" s="10"/>
      <c r="H97" s="10"/>
      <c r="I97" s="10"/>
      <c r="J97" s="10"/>
      <c r="K97" s="10"/>
      <c r="L97" s="10"/>
      <c r="M97" s="10"/>
      <c r="N97" s="10"/>
      <c r="O97" s="10"/>
    </row>
    <row r="98" spans="1:15">
      <c r="A98" s="10"/>
      <c r="B98" s="10"/>
      <c r="C98" s="10"/>
      <c r="D98" s="10"/>
      <c r="E98" s="10"/>
      <c r="F98" s="10"/>
      <c r="G98" s="10"/>
      <c r="H98" s="10"/>
      <c r="I98" s="10"/>
      <c r="J98" s="10"/>
      <c r="K98" s="10"/>
      <c r="L98" s="10"/>
      <c r="M98" s="10"/>
      <c r="N98" s="10"/>
      <c r="O98" s="10"/>
    </row>
    <row r="99" spans="1:15">
      <c r="A99" s="10"/>
      <c r="B99" s="10"/>
      <c r="C99" s="10"/>
      <c r="D99" s="10"/>
      <c r="E99" s="10"/>
      <c r="F99" s="10"/>
      <c r="G99" s="10"/>
      <c r="H99" s="10"/>
      <c r="I99" s="10"/>
      <c r="J99" s="10"/>
      <c r="K99" s="10"/>
      <c r="L99" s="10"/>
      <c r="M99" s="10"/>
      <c r="N99" s="10"/>
      <c r="O99" s="10"/>
    </row>
    <row r="100" spans="1:15">
      <c r="A100" s="10"/>
      <c r="B100" s="10"/>
      <c r="C100" s="10"/>
      <c r="D100" s="10"/>
      <c r="E100" s="10"/>
      <c r="F100" s="10"/>
      <c r="G100" s="10"/>
      <c r="H100" s="10"/>
      <c r="I100" s="10"/>
      <c r="J100" s="10"/>
      <c r="K100" s="10"/>
      <c r="L100" s="10"/>
      <c r="M100" s="10"/>
      <c r="N100" s="10"/>
      <c r="O100" s="10"/>
    </row>
    <row r="101" spans="1:15">
      <c r="A101" s="10"/>
      <c r="B101" s="10"/>
      <c r="C101" s="10"/>
      <c r="D101" s="10"/>
      <c r="E101" s="10"/>
      <c r="F101" s="10"/>
      <c r="G101" s="10"/>
      <c r="H101" s="10"/>
      <c r="I101" s="10"/>
      <c r="J101" s="10"/>
      <c r="K101" s="10"/>
      <c r="L101" s="10"/>
      <c r="M101" s="10"/>
      <c r="N101" s="10"/>
      <c r="O101" s="10"/>
    </row>
    <row r="102" spans="1:15">
      <c r="A102" s="10"/>
      <c r="B102" s="10"/>
      <c r="C102" s="10"/>
      <c r="D102" s="10"/>
      <c r="E102" s="10"/>
      <c r="F102" s="10"/>
      <c r="G102" s="10"/>
      <c r="H102" s="10"/>
      <c r="I102" s="10"/>
      <c r="J102" s="10"/>
      <c r="K102" s="10"/>
      <c r="L102" s="10"/>
      <c r="M102" s="10"/>
      <c r="N102" s="10"/>
      <c r="O102" s="10"/>
    </row>
    <row r="103" spans="1:15">
      <c r="A103" s="10"/>
      <c r="B103" s="10"/>
      <c r="C103" s="10"/>
      <c r="D103" s="10"/>
      <c r="E103" s="10"/>
      <c r="F103" s="10"/>
      <c r="G103" s="10"/>
      <c r="H103" s="10"/>
      <c r="I103" s="10"/>
      <c r="J103" s="10"/>
      <c r="K103" s="10"/>
      <c r="L103" s="10"/>
      <c r="M103" s="10"/>
      <c r="N103" s="10"/>
      <c r="O103" s="10"/>
    </row>
    <row r="104" spans="1:15">
      <c r="A104" s="10"/>
      <c r="B104" s="10"/>
      <c r="C104" s="10"/>
      <c r="D104" s="10"/>
      <c r="E104" s="10"/>
      <c r="F104" s="10"/>
      <c r="G104" s="10"/>
      <c r="H104" s="10"/>
      <c r="I104" s="10"/>
      <c r="J104" s="10"/>
      <c r="K104" s="10"/>
      <c r="L104" s="10"/>
      <c r="M104" s="10"/>
      <c r="N104" s="10"/>
      <c r="O104" s="10"/>
    </row>
    <row r="105" spans="1:15">
      <c r="A105" s="10"/>
      <c r="B105" s="10"/>
      <c r="C105" s="10"/>
      <c r="D105" s="10"/>
      <c r="E105" s="10"/>
      <c r="F105" s="10"/>
      <c r="G105" s="10"/>
      <c r="H105" s="10"/>
      <c r="I105" s="10"/>
      <c r="J105" s="10"/>
      <c r="K105" s="10"/>
      <c r="L105" s="10"/>
      <c r="M105" s="10"/>
      <c r="N105" s="10"/>
      <c r="O105" s="10"/>
    </row>
    <row r="106" spans="1:15">
      <c r="A106" s="10"/>
      <c r="B106" s="10"/>
      <c r="C106" s="10"/>
      <c r="D106" s="10"/>
      <c r="E106" s="10"/>
      <c r="F106" s="10"/>
      <c r="G106" s="10"/>
      <c r="H106" s="10"/>
      <c r="I106" s="10"/>
      <c r="J106" s="10"/>
      <c r="K106" s="10"/>
      <c r="L106" s="10"/>
      <c r="M106" s="10"/>
      <c r="N106" s="10"/>
      <c r="O106" s="10"/>
    </row>
    <row r="107" spans="1:15">
      <c r="A107" s="10"/>
      <c r="B107" s="10"/>
      <c r="C107" s="10"/>
      <c r="D107" s="10"/>
      <c r="E107" s="10"/>
      <c r="F107" s="10"/>
      <c r="G107" s="10"/>
      <c r="H107" s="10"/>
      <c r="I107" s="10"/>
      <c r="J107" s="10"/>
      <c r="K107" s="10"/>
      <c r="L107" s="10"/>
      <c r="M107" s="10"/>
      <c r="N107" s="10"/>
      <c r="O107" s="10"/>
    </row>
    <row r="108" spans="1:15">
      <c r="A108" s="10"/>
      <c r="B108" s="10"/>
      <c r="C108" s="10"/>
      <c r="D108" s="10"/>
      <c r="E108" s="10"/>
      <c r="F108" s="10"/>
      <c r="G108" s="10"/>
      <c r="H108" s="10"/>
      <c r="I108" s="10"/>
      <c r="J108" s="10"/>
      <c r="K108" s="10"/>
      <c r="L108" s="10"/>
      <c r="M108" s="10"/>
      <c r="N108" s="10"/>
      <c r="O108" s="10"/>
    </row>
    <row r="109" spans="1:15">
      <c r="A109" s="10"/>
      <c r="B109" s="10"/>
      <c r="C109" s="10"/>
      <c r="D109" s="10"/>
      <c r="E109" s="10"/>
      <c r="F109" s="10"/>
      <c r="G109" s="10"/>
      <c r="H109" s="10"/>
      <c r="I109" s="10"/>
      <c r="J109" s="10"/>
      <c r="K109" s="10"/>
      <c r="L109" s="10"/>
      <c r="M109" s="10"/>
      <c r="N109" s="10"/>
      <c r="O109" s="10"/>
    </row>
    <row r="110" spans="1:15">
      <c r="A110" s="10"/>
      <c r="B110" s="10"/>
      <c r="C110" s="10"/>
      <c r="D110" s="10"/>
      <c r="E110" s="10"/>
      <c r="F110" s="10"/>
      <c r="G110" s="10"/>
      <c r="H110" s="10"/>
      <c r="I110" s="10"/>
      <c r="J110" s="10"/>
      <c r="K110" s="10"/>
      <c r="L110" s="10"/>
      <c r="M110" s="10"/>
      <c r="N110" s="10"/>
      <c r="O110" s="10"/>
    </row>
    <row r="111" spans="1:15">
      <c r="A111" s="10"/>
      <c r="B111" s="10"/>
      <c r="C111" s="10"/>
      <c r="D111" s="10"/>
      <c r="E111" s="10"/>
      <c r="F111" s="10"/>
      <c r="G111" s="10"/>
      <c r="H111" s="10"/>
      <c r="I111" s="10"/>
      <c r="J111" s="10"/>
      <c r="K111" s="10"/>
      <c r="L111" s="10"/>
      <c r="M111" s="10"/>
      <c r="N111" s="10"/>
      <c r="O111" s="10"/>
    </row>
    <row r="112" spans="1:15">
      <c r="A112" s="10"/>
      <c r="B112" s="10"/>
      <c r="C112" s="10"/>
      <c r="D112" s="10"/>
      <c r="E112" s="10"/>
      <c r="F112" s="10"/>
      <c r="G112" s="10"/>
      <c r="H112" s="10"/>
      <c r="I112" s="10"/>
      <c r="J112" s="10"/>
      <c r="K112" s="10"/>
      <c r="L112" s="10"/>
      <c r="M112" s="10"/>
      <c r="N112" s="10"/>
      <c r="O112" s="10"/>
    </row>
    <row r="113" spans="1:15">
      <c r="A113" s="10"/>
      <c r="B113" s="10"/>
      <c r="C113" s="10"/>
      <c r="D113" s="10"/>
      <c r="E113" s="10"/>
      <c r="F113" s="10"/>
      <c r="G113" s="10"/>
      <c r="H113" s="10"/>
      <c r="I113" s="10"/>
      <c r="J113" s="10"/>
      <c r="K113" s="10"/>
      <c r="L113" s="10"/>
      <c r="M113" s="10"/>
      <c r="N113" s="10"/>
      <c r="O113" s="10"/>
    </row>
    <row r="114" spans="1:15">
      <c r="A114" s="10"/>
      <c r="B114" s="10"/>
      <c r="C114" s="10"/>
      <c r="D114" s="10"/>
      <c r="E114" s="10"/>
      <c r="F114" s="10"/>
      <c r="G114" s="10"/>
      <c r="H114" s="10"/>
      <c r="I114" s="10"/>
      <c r="J114" s="10"/>
      <c r="K114" s="10"/>
      <c r="L114" s="10"/>
      <c r="M114" s="10"/>
      <c r="N114" s="10"/>
      <c r="O114" s="10"/>
    </row>
    <row r="115" spans="1:15">
      <c r="A115" s="10"/>
      <c r="B115" s="10"/>
      <c r="C115" s="10"/>
      <c r="D115" s="10"/>
      <c r="E115" s="10"/>
      <c r="F115" s="10"/>
      <c r="G115" s="10"/>
      <c r="H115" s="10"/>
      <c r="I115" s="10"/>
      <c r="J115" s="10"/>
      <c r="K115" s="10"/>
      <c r="L115" s="10"/>
      <c r="M115" s="10"/>
      <c r="N115" s="10"/>
      <c r="O115" s="10"/>
    </row>
    <row r="116" spans="1:15">
      <c r="A116" s="10"/>
      <c r="B116" s="10"/>
      <c r="C116" s="10"/>
      <c r="D116" s="10"/>
      <c r="E116" s="10"/>
      <c r="F116" s="10"/>
      <c r="G116" s="10"/>
      <c r="H116" s="10"/>
      <c r="I116" s="10"/>
      <c r="J116" s="10"/>
      <c r="K116" s="10"/>
      <c r="L116" s="10"/>
      <c r="M116" s="10"/>
      <c r="N116" s="10"/>
      <c r="O116" s="10"/>
    </row>
    <row r="117" spans="1:15">
      <c r="A117" s="10"/>
      <c r="B117" s="10"/>
      <c r="C117" s="10"/>
      <c r="D117" s="10"/>
      <c r="E117" s="10"/>
      <c r="F117" s="10"/>
      <c r="G117" s="10"/>
      <c r="H117" s="10"/>
      <c r="I117" s="10"/>
      <c r="J117" s="10"/>
      <c r="K117" s="10"/>
      <c r="L117" s="10"/>
      <c r="M117" s="10"/>
      <c r="N117" s="10"/>
      <c r="O117" s="10"/>
    </row>
    <row r="118" spans="1:15">
      <c r="A118" s="10"/>
      <c r="B118" s="10"/>
      <c r="C118" s="10"/>
      <c r="D118" s="10"/>
      <c r="E118" s="10"/>
      <c r="F118" s="10"/>
      <c r="G118" s="10"/>
      <c r="H118" s="10"/>
      <c r="I118" s="10"/>
      <c r="J118" s="10"/>
      <c r="K118" s="10"/>
      <c r="L118" s="10"/>
      <c r="M118" s="10"/>
      <c r="N118" s="10"/>
      <c r="O118" s="10"/>
    </row>
    <row r="119" spans="1:15">
      <c r="A119" s="10"/>
      <c r="B119" s="10"/>
      <c r="C119" s="10"/>
      <c r="D119" s="10"/>
      <c r="E119" s="10"/>
      <c r="F119" s="10"/>
      <c r="G119" s="10"/>
      <c r="H119" s="10"/>
      <c r="I119" s="10"/>
      <c r="J119" s="10"/>
      <c r="K119" s="10"/>
      <c r="L119" s="10"/>
      <c r="M119" s="10"/>
      <c r="N119" s="10"/>
      <c r="O119" s="10"/>
    </row>
    <row r="120" spans="1:15">
      <c r="A120" s="10"/>
      <c r="B120" s="10"/>
      <c r="C120" s="10"/>
      <c r="D120" s="10"/>
      <c r="E120" s="10"/>
      <c r="F120" s="10"/>
      <c r="G120" s="10"/>
      <c r="H120" s="10"/>
      <c r="I120" s="10"/>
      <c r="J120" s="10"/>
      <c r="K120" s="10"/>
      <c r="L120" s="10"/>
      <c r="M120" s="10"/>
      <c r="N120" s="10"/>
      <c r="O120" s="10"/>
    </row>
    <row r="121" spans="1:15">
      <c r="A121" s="10"/>
      <c r="B121" s="10"/>
      <c r="C121" s="10"/>
      <c r="D121" s="10"/>
      <c r="E121" s="10"/>
      <c r="F121" s="10"/>
      <c r="G121" s="10"/>
      <c r="H121" s="10"/>
      <c r="I121" s="10"/>
      <c r="J121" s="10"/>
      <c r="K121" s="10"/>
      <c r="L121" s="10"/>
      <c r="M121" s="10"/>
      <c r="N121" s="10"/>
      <c r="O121" s="10"/>
    </row>
    <row r="122" spans="1:15">
      <c r="A122" s="10"/>
      <c r="B122" s="10"/>
      <c r="C122" s="10"/>
      <c r="D122" s="10"/>
      <c r="E122" s="10"/>
      <c r="F122" s="10"/>
      <c r="G122" s="10"/>
      <c r="H122" s="10"/>
      <c r="I122" s="10"/>
      <c r="J122" s="10"/>
      <c r="K122" s="10"/>
      <c r="L122" s="10"/>
      <c r="M122" s="10"/>
      <c r="N122" s="10"/>
      <c r="O122" s="10"/>
    </row>
    <row r="123" spans="1:15">
      <c r="A123" s="10"/>
      <c r="B123" s="10"/>
      <c r="C123" s="10"/>
      <c r="D123" s="10"/>
      <c r="E123" s="10"/>
      <c r="F123" s="10"/>
      <c r="G123" s="10"/>
      <c r="H123" s="10"/>
      <c r="I123" s="10"/>
      <c r="J123" s="10"/>
      <c r="K123" s="10"/>
      <c r="L123" s="10"/>
      <c r="M123" s="10"/>
      <c r="N123" s="10"/>
      <c r="O123" s="10"/>
    </row>
    <row r="124" spans="1:15">
      <c r="A124" s="10"/>
      <c r="B124" s="10"/>
      <c r="C124" s="10"/>
      <c r="D124" s="10"/>
      <c r="E124" s="10"/>
      <c r="F124" s="10"/>
      <c r="G124" s="10"/>
      <c r="H124" s="10"/>
      <c r="I124" s="10"/>
      <c r="J124" s="10"/>
      <c r="K124" s="10"/>
      <c r="L124" s="10"/>
      <c r="M124" s="10"/>
      <c r="N124" s="10"/>
      <c r="O124" s="10"/>
    </row>
    <row r="125" spans="1:15">
      <c r="A125" s="10"/>
      <c r="B125" s="10"/>
      <c r="C125" s="10"/>
      <c r="D125" s="10"/>
      <c r="E125" s="10"/>
      <c r="F125" s="10"/>
      <c r="G125" s="10"/>
      <c r="H125" s="10"/>
      <c r="I125" s="10"/>
      <c r="J125" s="10"/>
      <c r="K125" s="10"/>
      <c r="L125" s="10"/>
      <c r="M125" s="10"/>
      <c r="N125" s="10"/>
      <c r="O125" s="10"/>
    </row>
    <row r="126" spans="1:15">
      <c r="A126" s="10"/>
      <c r="B126" s="10"/>
      <c r="C126" s="10"/>
      <c r="D126" s="10"/>
      <c r="E126" s="10"/>
      <c r="F126" s="10"/>
      <c r="G126" s="10"/>
      <c r="H126" s="10"/>
      <c r="I126" s="10"/>
      <c r="J126" s="10"/>
      <c r="K126" s="10"/>
      <c r="L126" s="10"/>
      <c r="M126" s="10"/>
      <c r="N126" s="10"/>
      <c r="O126" s="10"/>
    </row>
    <row r="127" spans="1:15">
      <c r="A127" s="10"/>
      <c r="B127" s="10"/>
      <c r="C127" s="10"/>
      <c r="D127" s="10"/>
      <c r="E127" s="10"/>
      <c r="F127" s="10"/>
      <c r="G127" s="10"/>
      <c r="H127" s="10"/>
      <c r="I127" s="10"/>
      <c r="J127" s="10"/>
      <c r="K127" s="10"/>
      <c r="L127" s="10"/>
      <c r="M127" s="10"/>
      <c r="N127" s="10"/>
      <c r="O127" s="10"/>
    </row>
    <row r="128" spans="1:15">
      <c r="A128" s="10"/>
      <c r="B128" s="10"/>
      <c r="C128" s="10"/>
      <c r="D128" s="10"/>
      <c r="E128" s="10"/>
      <c r="F128" s="10"/>
      <c r="G128" s="10"/>
      <c r="H128" s="10"/>
      <c r="I128" s="10"/>
      <c r="J128" s="10"/>
      <c r="K128" s="10"/>
      <c r="L128" s="10"/>
      <c r="M128" s="10"/>
      <c r="N128" s="10"/>
      <c r="O128" s="10"/>
    </row>
    <row r="129" spans="1:15">
      <c r="A129" s="10"/>
      <c r="B129" s="10"/>
      <c r="C129" s="10"/>
      <c r="D129" s="10"/>
      <c r="E129" s="10"/>
      <c r="F129" s="10"/>
      <c r="G129" s="10"/>
      <c r="H129" s="10"/>
      <c r="I129" s="10"/>
      <c r="J129" s="10"/>
      <c r="K129" s="10"/>
      <c r="L129" s="10"/>
      <c r="M129" s="10"/>
      <c r="N129" s="10"/>
      <c r="O129" s="10"/>
    </row>
    <row r="130" spans="1:15">
      <c r="A130" s="10"/>
      <c r="B130" s="10"/>
      <c r="C130" s="10"/>
      <c r="D130" s="10"/>
      <c r="E130" s="10"/>
      <c r="F130" s="10"/>
      <c r="G130" s="10"/>
      <c r="H130" s="10"/>
      <c r="I130" s="10"/>
      <c r="J130" s="10"/>
      <c r="K130" s="10"/>
      <c r="L130" s="10"/>
      <c r="M130" s="10"/>
      <c r="N130" s="10"/>
      <c r="O130" s="10"/>
    </row>
    <row r="131" spans="1:15">
      <c r="A131" s="10"/>
      <c r="B131" s="10"/>
      <c r="C131" s="10"/>
      <c r="D131" s="10"/>
      <c r="E131" s="10"/>
      <c r="F131" s="10"/>
      <c r="G131" s="10"/>
      <c r="H131" s="10"/>
      <c r="I131" s="10"/>
      <c r="J131" s="10"/>
      <c r="K131" s="10"/>
      <c r="L131" s="10"/>
      <c r="M131" s="10"/>
      <c r="N131" s="10"/>
      <c r="O131" s="10"/>
    </row>
    <row r="132" spans="1:15">
      <c r="A132" s="10"/>
      <c r="B132" s="10"/>
      <c r="C132" s="10"/>
      <c r="D132" s="10"/>
      <c r="E132" s="10"/>
      <c r="F132" s="10"/>
      <c r="G132" s="10"/>
      <c r="H132" s="10"/>
      <c r="I132" s="10"/>
      <c r="J132" s="10"/>
      <c r="K132" s="10"/>
      <c r="L132" s="10"/>
      <c r="M132" s="10"/>
      <c r="N132" s="10"/>
      <c r="O132" s="10"/>
    </row>
    <row r="133" spans="1:15">
      <c r="A133" s="10"/>
      <c r="B133" s="10"/>
      <c r="C133" s="10"/>
      <c r="D133" s="10"/>
      <c r="E133" s="10"/>
      <c r="F133" s="10"/>
      <c r="G133" s="10"/>
      <c r="H133" s="10"/>
      <c r="I133" s="10"/>
      <c r="J133" s="10"/>
      <c r="K133" s="10"/>
      <c r="L133" s="10"/>
      <c r="M133" s="10"/>
      <c r="N133" s="10"/>
      <c r="O133" s="10"/>
    </row>
    <row r="134" spans="1:15">
      <c r="A134" s="10"/>
      <c r="B134" s="10"/>
      <c r="C134" s="10"/>
      <c r="D134" s="10"/>
      <c r="E134" s="10"/>
      <c r="F134" s="10"/>
      <c r="G134" s="10"/>
      <c r="H134" s="10"/>
      <c r="I134" s="10"/>
      <c r="J134" s="10"/>
      <c r="K134" s="10"/>
      <c r="L134" s="10"/>
      <c r="M134" s="10"/>
      <c r="N134" s="10"/>
      <c r="O134" s="10"/>
    </row>
    <row r="135" spans="1:15">
      <c r="A135" s="10"/>
      <c r="B135" s="10"/>
      <c r="C135" s="10"/>
      <c r="D135" s="10"/>
      <c r="E135" s="10"/>
      <c r="F135" s="10"/>
      <c r="G135" s="10"/>
      <c r="H135" s="10"/>
      <c r="I135" s="10"/>
      <c r="J135" s="10"/>
      <c r="K135" s="10"/>
      <c r="L135" s="10"/>
      <c r="M135" s="10"/>
      <c r="N135" s="10"/>
      <c r="O135" s="10"/>
    </row>
    <row r="136" spans="1:15">
      <c r="A136" s="10"/>
      <c r="B136" s="10"/>
      <c r="C136" s="10"/>
      <c r="D136" s="10"/>
      <c r="E136" s="10"/>
      <c r="F136" s="10"/>
      <c r="G136" s="10"/>
      <c r="H136" s="10"/>
      <c r="I136" s="10"/>
      <c r="J136" s="10"/>
      <c r="K136" s="10"/>
      <c r="L136" s="10"/>
      <c r="M136" s="10"/>
      <c r="N136" s="10"/>
      <c r="O136" s="10"/>
    </row>
    <row r="137" spans="1:15">
      <c r="A137" s="10"/>
      <c r="B137" s="10"/>
      <c r="C137" s="10"/>
      <c r="D137" s="10"/>
      <c r="E137" s="10"/>
      <c r="F137" s="10"/>
      <c r="G137" s="10"/>
      <c r="H137" s="10"/>
      <c r="I137" s="10"/>
      <c r="J137" s="10"/>
      <c r="K137" s="10"/>
      <c r="L137" s="10"/>
      <c r="M137" s="10"/>
      <c r="N137" s="10"/>
      <c r="O137" s="10"/>
    </row>
    <row r="138" spans="1:15">
      <c r="A138" s="10"/>
      <c r="B138" s="10"/>
      <c r="C138" s="10"/>
      <c r="D138" s="10"/>
      <c r="E138" s="10"/>
      <c r="F138" s="10"/>
      <c r="G138" s="10"/>
      <c r="H138" s="10"/>
      <c r="I138" s="10"/>
      <c r="J138" s="10"/>
      <c r="K138" s="10"/>
      <c r="L138" s="10"/>
      <c r="M138" s="10"/>
      <c r="N138" s="10"/>
      <c r="O138" s="10"/>
    </row>
    <row r="139" spans="1:15">
      <c r="A139" s="10"/>
      <c r="B139" s="10"/>
      <c r="C139" s="10"/>
      <c r="D139" s="10"/>
      <c r="E139" s="10"/>
      <c r="F139" s="10"/>
      <c r="G139" s="10"/>
      <c r="H139" s="10"/>
      <c r="I139" s="10"/>
      <c r="J139" s="10"/>
      <c r="K139" s="10"/>
      <c r="L139" s="10"/>
      <c r="M139" s="10"/>
      <c r="N139" s="10"/>
      <c r="O139" s="10"/>
    </row>
    <row r="140" spans="1:15">
      <c r="A140" s="10"/>
      <c r="B140" s="10"/>
      <c r="C140" s="10"/>
      <c r="D140" s="10"/>
      <c r="E140" s="10"/>
      <c r="F140" s="10"/>
      <c r="G140" s="10"/>
      <c r="H140" s="10"/>
      <c r="I140" s="10"/>
      <c r="J140" s="10"/>
      <c r="K140" s="10"/>
      <c r="L140" s="10"/>
      <c r="M140" s="10"/>
      <c r="N140" s="10"/>
      <c r="O140" s="10"/>
    </row>
    <row r="141" spans="1:15">
      <c r="A141" s="10"/>
      <c r="B141" s="10"/>
      <c r="C141" s="10"/>
      <c r="D141" s="10"/>
      <c r="E141" s="10"/>
      <c r="F141" s="10"/>
      <c r="G141" s="10"/>
      <c r="H141" s="10"/>
      <c r="I141" s="10"/>
      <c r="J141" s="10"/>
      <c r="K141" s="10"/>
      <c r="L141" s="10"/>
      <c r="M141" s="10"/>
      <c r="N141" s="10"/>
      <c r="O141" s="10"/>
    </row>
    <row r="142" spans="1:15">
      <c r="A142" s="10"/>
      <c r="B142" s="10"/>
      <c r="C142" s="10"/>
      <c r="D142" s="10"/>
      <c r="E142" s="10"/>
      <c r="F142" s="10"/>
      <c r="G142" s="10"/>
      <c r="H142" s="10"/>
      <c r="I142" s="10"/>
      <c r="J142" s="10"/>
      <c r="K142" s="10"/>
      <c r="L142" s="10"/>
      <c r="M142" s="10"/>
      <c r="N142" s="10"/>
      <c r="O142" s="10"/>
    </row>
    <row r="143" spans="1:15">
      <c r="A143" s="10"/>
      <c r="B143" s="10"/>
      <c r="C143" s="10"/>
      <c r="D143" s="10"/>
      <c r="E143" s="10"/>
      <c r="F143" s="10"/>
      <c r="G143" s="10"/>
      <c r="H143" s="10"/>
      <c r="I143" s="10"/>
      <c r="J143" s="10"/>
      <c r="K143" s="10"/>
      <c r="L143" s="10"/>
      <c r="M143" s="10"/>
      <c r="N143" s="10"/>
      <c r="O143" s="10"/>
    </row>
    <row r="144" spans="1:15">
      <c r="A144" s="10"/>
      <c r="B144" s="10"/>
      <c r="C144" s="10"/>
      <c r="D144" s="10"/>
      <c r="E144" s="10"/>
      <c r="F144" s="10"/>
      <c r="G144" s="10"/>
      <c r="H144" s="10"/>
      <c r="I144" s="10"/>
      <c r="J144" s="10"/>
      <c r="K144" s="10"/>
      <c r="L144" s="10"/>
      <c r="M144" s="10"/>
      <c r="N144" s="10"/>
      <c r="O144" s="10"/>
    </row>
    <row r="145" spans="1:15">
      <c r="A145" s="10"/>
      <c r="B145" s="10"/>
      <c r="C145" s="10"/>
      <c r="D145" s="10"/>
      <c r="E145" s="10"/>
      <c r="F145" s="10"/>
      <c r="G145" s="10"/>
      <c r="H145" s="10"/>
      <c r="I145" s="10"/>
      <c r="J145" s="10"/>
      <c r="K145" s="10"/>
      <c r="L145" s="10"/>
      <c r="M145" s="10"/>
      <c r="N145" s="10"/>
      <c r="O145" s="10"/>
    </row>
    <row r="146" spans="1:15">
      <c r="A146" s="10"/>
      <c r="B146" s="10"/>
      <c r="C146" s="10"/>
      <c r="D146" s="10"/>
      <c r="E146" s="10"/>
      <c r="F146" s="10"/>
      <c r="G146" s="10"/>
      <c r="H146" s="10"/>
      <c r="I146" s="10"/>
      <c r="J146" s="10"/>
      <c r="K146" s="10"/>
      <c r="L146" s="10"/>
      <c r="M146" s="10"/>
      <c r="N146" s="10"/>
      <c r="O146" s="10"/>
    </row>
    <row r="147" spans="1:15">
      <c r="A147" s="10"/>
      <c r="B147" s="10"/>
      <c r="C147" s="10"/>
      <c r="D147" s="10"/>
      <c r="E147" s="10"/>
      <c r="F147" s="10"/>
      <c r="G147" s="10"/>
      <c r="H147" s="10"/>
      <c r="I147" s="10"/>
      <c r="J147" s="10"/>
      <c r="K147" s="10"/>
      <c r="L147" s="10"/>
      <c r="M147" s="10"/>
      <c r="N147" s="10"/>
      <c r="O147" s="10"/>
    </row>
    <row r="148" spans="1:15">
      <c r="A148" s="10"/>
      <c r="B148" s="10"/>
      <c r="C148" s="10"/>
      <c r="D148" s="10"/>
      <c r="E148" s="10"/>
      <c r="F148" s="10"/>
      <c r="G148" s="10"/>
      <c r="H148" s="10"/>
      <c r="I148" s="10"/>
      <c r="J148" s="10"/>
      <c r="K148" s="10"/>
      <c r="L148" s="10"/>
      <c r="M148" s="10"/>
      <c r="N148" s="10"/>
      <c r="O148" s="10"/>
    </row>
    <row r="149" spans="1:15">
      <c r="A149" s="10"/>
      <c r="B149" s="10"/>
      <c r="C149" s="10"/>
      <c r="D149" s="10"/>
      <c r="E149" s="10"/>
      <c r="F149" s="10"/>
      <c r="G149" s="10"/>
      <c r="H149" s="10"/>
      <c r="I149" s="10"/>
      <c r="J149" s="10"/>
      <c r="K149" s="10"/>
      <c r="L149" s="10"/>
      <c r="M149" s="10"/>
      <c r="N149" s="10"/>
      <c r="O149" s="10"/>
    </row>
    <row r="150" spans="1:15">
      <c r="A150" s="10"/>
      <c r="B150" s="10"/>
      <c r="C150" s="10"/>
      <c r="D150" s="10"/>
      <c r="E150" s="10"/>
      <c r="F150" s="10"/>
      <c r="G150" s="10"/>
      <c r="H150" s="10"/>
      <c r="I150" s="10"/>
      <c r="J150" s="10"/>
      <c r="K150" s="10"/>
      <c r="L150" s="10"/>
      <c r="M150" s="10"/>
      <c r="N150" s="10"/>
      <c r="O150" s="10"/>
    </row>
  </sheetData>
  <autoFilter xmlns:etc="http://www.wps.cn/officeDocument/2017/etCustomData" ref="A3:O57" etc:filterBottomFollowUsedRange="0">
    <extLst/>
  </autoFilter>
  <mergeCells count="2">
    <mergeCell ref="A1:O1"/>
    <mergeCell ref="A2:O2"/>
  </mergeCells>
  <pageMargins left="0.7" right="0.7" top="0.75" bottom="0.75" header="0.3" footer="0.3"/>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50"/>
  <sheetViews>
    <sheetView zoomScale="85" zoomScaleNormal="85" topLeftCell="A33" workbookViewId="0">
      <selection activeCell="C35" sqref="C35"/>
    </sheetView>
  </sheetViews>
  <sheetFormatPr defaultColWidth="9" defaultRowHeight="13.5"/>
  <cols>
    <col min="1" max="1" width="6.625" customWidth="1"/>
    <col min="2" max="2" width="10.875" customWidth="1"/>
    <col min="3" max="3" width="8.125" customWidth="1"/>
    <col min="4" max="4" width="6.125" customWidth="1"/>
    <col min="5" max="5" width="14.25" customWidth="1"/>
    <col min="6" max="6" width="6.125" customWidth="1"/>
    <col min="7" max="7" width="8.875" customWidth="1"/>
    <col min="8" max="8" width="19.125" customWidth="1"/>
    <col min="9" max="9" width="15.375" customWidth="1"/>
    <col min="10" max="10" width="45" customWidth="1"/>
    <col min="11" max="11" width="36.5" customWidth="1"/>
    <col min="12" max="13" width="6.125" customWidth="1"/>
    <col min="14" max="14" width="8.75" customWidth="1"/>
    <col min="15" max="15" width="3.375" customWidth="1"/>
  </cols>
  <sheetData>
    <row r="1" s="1" customFormat="1" ht="22.5" spans="1:15">
      <c r="A1" s="3" t="s">
        <v>1573</v>
      </c>
      <c r="B1" s="3"/>
      <c r="C1" s="4"/>
      <c r="D1" s="4"/>
      <c r="E1" s="3"/>
      <c r="F1" s="4"/>
      <c r="G1" s="4"/>
      <c r="H1" s="4"/>
      <c r="I1" s="3"/>
      <c r="J1" s="3"/>
      <c r="K1" s="3"/>
      <c r="L1" s="3"/>
      <c r="M1" s="3"/>
      <c r="N1" s="3"/>
      <c r="O1" s="3"/>
    </row>
    <row r="2" s="1" customFormat="1" ht="16.5" spans="1:15">
      <c r="A2" s="5" t="s">
        <v>994</v>
      </c>
      <c r="B2" s="6"/>
      <c r="C2" s="6"/>
      <c r="D2" s="6"/>
      <c r="E2" s="6"/>
      <c r="F2" s="6"/>
      <c r="G2" s="6"/>
      <c r="H2" s="6"/>
      <c r="I2" s="6"/>
      <c r="J2" s="6"/>
      <c r="K2" s="6"/>
      <c r="L2" s="6"/>
      <c r="M2" s="6"/>
      <c r="N2" s="6"/>
      <c r="O2" s="6"/>
    </row>
    <row r="3" s="2" customFormat="1" ht="27" spans="1:15">
      <c r="A3" s="7" t="s">
        <v>2</v>
      </c>
      <c r="B3" s="8" t="s">
        <v>3</v>
      </c>
      <c r="C3" s="8" t="s">
        <v>4</v>
      </c>
      <c r="D3" s="8" t="s">
        <v>5</v>
      </c>
      <c r="E3" s="8" t="s">
        <v>6</v>
      </c>
      <c r="F3" s="8" t="s">
        <v>7</v>
      </c>
      <c r="G3" s="8" t="s">
        <v>8</v>
      </c>
      <c r="H3" s="8" t="s">
        <v>9</v>
      </c>
      <c r="I3" s="7" t="s">
        <v>10</v>
      </c>
      <c r="J3" s="7" t="s">
        <v>11</v>
      </c>
      <c r="K3" s="7" t="s">
        <v>13</v>
      </c>
      <c r="L3" s="7" t="s">
        <v>14</v>
      </c>
      <c r="M3" s="11" t="s">
        <v>15</v>
      </c>
      <c r="N3" s="11" t="s">
        <v>16</v>
      </c>
      <c r="O3" s="7" t="s">
        <v>17</v>
      </c>
    </row>
    <row r="4" ht="135" spans="1:15">
      <c r="A4" s="9" t="s">
        <v>18</v>
      </c>
      <c r="B4" s="22" t="s">
        <v>1574</v>
      </c>
      <c r="C4" s="9" t="s">
        <v>20</v>
      </c>
      <c r="D4" s="9">
        <v>1</v>
      </c>
      <c r="E4" s="22" t="s">
        <v>1575</v>
      </c>
      <c r="F4" s="9">
        <v>2</v>
      </c>
      <c r="G4" s="9" t="s">
        <v>1576</v>
      </c>
      <c r="H4" s="22" t="s">
        <v>1577</v>
      </c>
      <c r="I4" s="23" t="s">
        <v>75</v>
      </c>
      <c r="J4" s="9" t="s">
        <v>1578</v>
      </c>
      <c r="K4" s="9" t="s">
        <v>1579</v>
      </c>
      <c r="L4" s="22"/>
      <c r="M4" s="22"/>
      <c r="N4" s="22"/>
      <c r="O4" s="22"/>
    </row>
    <row r="5" ht="202.5" spans="1:15">
      <c r="A5" s="9" t="s">
        <v>29</v>
      </c>
      <c r="B5" s="22" t="s">
        <v>1574</v>
      </c>
      <c r="C5" s="9" t="s">
        <v>20</v>
      </c>
      <c r="D5" s="9">
        <v>2</v>
      </c>
      <c r="E5" s="22" t="s">
        <v>1580</v>
      </c>
      <c r="F5" s="9">
        <v>2</v>
      </c>
      <c r="G5" s="9" t="s">
        <v>1581</v>
      </c>
      <c r="H5" s="22" t="s">
        <v>1582</v>
      </c>
      <c r="I5" s="23" t="s">
        <v>75</v>
      </c>
      <c r="J5" s="9" t="s">
        <v>1583</v>
      </c>
      <c r="K5" s="9" t="s">
        <v>1584</v>
      </c>
      <c r="L5" s="22"/>
      <c r="M5" s="22"/>
      <c r="N5" s="22"/>
      <c r="O5" s="22"/>
    </row>
    <row r="6" ht="216" spans="1:15">
      <c r="A6" s="9" t="s">
        <v>34</v>
      </c>
      <c r="B6" s="22" t="s">
        <v>1574</v>
      </c>
      <c r="C6" s="9" t="s">
        <v>20</v>
      </c>
      <c r="D6" s="9">
        <v>3</v>
      </c>
      <c r="E6" s="22" t="s">
        <v>1585</v>
      </c>
      <c r="F6" s="9">
        <v>2</v>
      </c>
      <c r="G6" s="9" t="s">
        <v>1586</v>
      </c>
      <c r="H6" s="22" t="s">
        <v>1587</v>
      </c>
      <c r="I6" s="23" t="s">
        <v>75</v>
      </c>
      <c r="J6" s="9" t="s">
        <v>1588</v>
      </c>
      <c r="K6" s="9" t="s">
        <v>1589</v>
      </c>
      <c r="L6" s="22"/>
      <c r="M6" s="22"/>
      <c r="N6" s="22"/>
      <c r="O6" s="22"/>
    </row>
    <row r="7" ht="175.5" spans="1:15">
      <c r="A7" s="9" t="s">
        <v>39</v>
      </c>
      <c r="B7" s="22" t="s">
        <v>1574</v>
      </c>
      <c r="C7" s="9" t="s">
        <v>20</v>
      </c>
      <c r="D7" s="9">
        <v>4</v>
      </c>
      <c r="E7" s="22" t="s">
        <v>1590</v>
      </c>
      <c r="F7" s="9">
        <v>2</v>
      </c>
      <c r="G7" s="9" t="s">
        <v>1591</v>
      </c>
      <c r="H7" s="22" t="s">
        <v>1592</v>
      </c>
      <c r="I7" s="23" t="s">
        <v>75</v>
      </c>
      <c r="J7" s="9" t="s">
        <v>1593</v>
      </c>
      <c r="K7" s="9" t="s">
        <v>1594</v>
      </c>
      <c r="L7" s="22"/>
      <c r="M7" s="22"/>
      <c r="N7" s="22"/>
      <c r="O7" s="22"/>
    </row>
    <row r="8" ht="25.5" spans="1:15">
      <c r="A8" s="9" t="s">
        <v>44</v>
      </c>
      <c r="B8" s="22" t="s">
        <v>1574</v>
      </c>
      <c r="C8" s="9" t="s">
        <v>20</v>
      </c>
      <c r="D8" s="9">
        <v>5</v>
      </c>
      <c r="E8" s="22" t="s">
        <v>1595</v>
      </c>
      <c r="F8" s="9">
        <v>2</v>
      </c>
      <c r="G8" s="9" t="s">
        <v>1596</v>
      </c>
      <c r="H8" s="22" t="s">
        <v>1597</v>
      </c>
      <c r="I8" s="23" t="s">
        <v>75</v>
      </c>
      <c r="J8" s="22" t="s">
        <v>1598</v>
      </c>
      <c r="K8" s="22" t="s">
        <v>1599</v>
      </c>
      <c r="L8" s="22"/>
      <c r="M8" s="22"/>
      <c r="N8" s="22"/>
      <c r="O8" s="22"/>
    </row>
    <row r="9" ht="108" spans="1:15">
      <c r="A9" s="9" t="s">
        <v>1194</v>
      </c>
      <c r="B9" s="22" t="s">
        <v>1574</v>
      </c>
      <c r="C9" s="9" t="s">
        <v>20</v>
      </c>
      <c r="D9" s="9">
        <v>6</v>
      </c>
      <c r="E9" s="22" t="s">
        <v>1600</v>
      </c>
      <c r="F9" s="9">
        <v>2</v>
      </c>
      <c r="G9" s="9" t="s">
        <v>1601</v>
      </c>
      <c r="H9" s="22" t="s">
        <v>1602</v>
      </c>
      <c r="I9" s="23" t="s">
        <v>75</v>
      </c>
      <c r="J9" s="9" t="s">
        <v>1603</v>
      </c>
      <c r="K9" s="9" t="s">
        <v>1604</v>
      </c>
      <c r="L9" s="22"/>
      <c r="M9" s="22"/>
      <c r="N9" s="22"/>
      <c r="O9" s="22"/>
    </row>
    <row r="10" ht="27" spans="1:15">
      <c r="A10" s="9" t="s">
        <v>1200</v>
      </c>
      <c r="B10" s="22" t="s">
        <v>1574</v>
      </c>
      <c r="C10" s="9" t="s">
        <v>20</v>
      </c>
      <c r="D10" s="9">
        <v>7</v>
      </c>
      <c r="E10" s="22" t="s">
        <v>1605</v>
      </c>
      <c r="F10" s="9">
        <v>2</v>
      </c>
      <c r="G10" s="9" t="s">
        <v>1606</v>
      </c>
      <c r="H10" s="22" t="s">
        <v>1607</v>
      </c>
      <c r="I10" s="23" t="s">
        <v>75</v>
      </c>
      <c r="J10" s="22" t="s">
        <v>1608</v>
      </c>
      <c r="K10" s="9" t="s">
        <v>1609</v>
      </c>
      <c r="L10" s="22"/>
      <c r="M10" s="22"/>
      <c r="N10" s="22"/>
      <c r="O10" s="22"/>
    </row>
    <row r="11" ht="40.5" spans="1:15">
      <c r="A11" s="9" t="s">
        <v>1208</v>
      </c>
      <c r="B11" s="22" t="s">
        <v>1574</v>
      </c>
      <c r="C11" s="9" t="s">
        <v>20</v>
      </c>
      <c r="D11" s="9">
        <v>8</v>
      </c>
      <c r="E11" s="22" t="s">
        <v>1610</v>
      </c>
      <c r="F11" s="9">
        <v>2</v>
      </c>
      <c r="G11" s="9" t="s">
        <v>1611</v>
      </c>
      <c r="H11" s="22" t="s">
        <v>1612</v>
      </c>
      <c r="I11" s="23" t="s">
        <v>75</v>
      </c>
      <c r="J11" s="9" t="s">
        <v>1613</v>
      </c>
      <c r="K11" s="9" t="s">
        <v>1614</v>
      </c>
      <c r="L11" s="22"/>
      <c r="M11" s="22"/>
      <c r="N11" s="22"/>
      <c r="O11" s="22"/>
    </row>
    <row r="12" ht="115.5" spans="1:15">
      <c r="A12" s="9" t="s">
        <v>1214</v>
      </c>
      <c r="B12" s="21" t="s">
        <v>1615</v>
      </c>
      <c r="C12" s="21" t="s">
        <v>1616</v>
      </c>
      <c r="D12" s="9">
        <v>9</v>
      </c>
      <c r="E12" s="21" t="s">
        <v>1617</v>
      </c>
      <c r="F12" s="21">
        <v>1</v>
      </c>
      <c r="G12" s="21"/>
      <c r="H12" s="21" t="s">
        <v>1618</v>
      </c>
      <c r="I12" s="21" t="s">
        <v>1619</v>
      </c>
      <c r="J12" s="21" t="s">
        <v>1620</v>
      </c>
      <c r="K12" s="21" t="s">
        <v>1621</v>
      </c>
      <c r="L12" s="22"/>
      <c r="M12" s="22"/>
      <c r="N12" s="22"/>
      <c r="O12" s="22"/>
    </row>
    <row r="13" ht="132" spans="1:15">
      <c r="A13" s="9" t="s">
        <v>1220</v>
      </c>
      <c r="B13" s="21" t="s">
        <v>1615</v>
      </c>
      <c r="C13" s="21" t="s">
        <v>1616</v>
      </c>
      <c r="D13" s="9">
        <v>10</v>
      </c>
      <c r="E13" s="21" t="s">
        <v>1622</v>
      </c>
      <c r="F13" s="21">
        <v>1</v>
      </c>
      <c r="G13" s="21"/>
      <c r="H13" s="21" t="s">
        <v>1623</v>
      </c>
      <c r="I13" s="21" t="s">
        <v>1619</v>
      </c>
      <c r="J13" s="21" t="s">
        <v>1624</v>
      </c>
      <c r="K13" s="21" t="s">
        <v>1625</v>
      </c>
      <c r="L13" s="22"/>
      <c r="M13" s="22"/>
      <c r="N13" s="22"/>
      <c r="O13" s="22"/>
    </row>
    <row r="14" ht="148.5" spans="1:15">
      <c r="A14" s="9" t="s">
        <v>1226</v>
      </c>
      <c r="B14" s="21" t="s">
        <v>1615</v>
      </c>
      <c r="C14" s="21" t="s">
        <v>1616</v>
      </c>
      <c r="D14" s="9">
        <v>11</v>
      </c>
      <c r="E14" s="21" t="s">
        <v>1626</v>
      </c>
      <c r="F14" s="21">
        <v>1</v>
      </c>
      <c r="G14" s="21"/>
      <c r="H14" s="21" t="s">
        <v>1627</v>
      </c>
      <c r="I14" s="21" t="s">
        <v>1619</v>
      </c>
      <c r="J14" s="21" t="s">
        <v>1628</v>
      </c>
      <c r="K14" s="21" t="s">
        <v>1629</v>
      </c>
      <c r="L14" s="22"/>
      <c r="M14" s="22"/>
      <c r="N14" s="22"/>
      <c r="O14" s="22"/>
    </row>
    <row r="15" ht="165" spans="1:15">
      <c r="A15" s="9" t="s">
        <v>1229</v>
      </c>
      <c r="B15" s="21" t="s">
        <v>1615</v>
      </c>
      <c r="C15" s="21" t="s">
        <v>1616</v>
      </c>
      <c r="D15" s="9">
        <v>12</v>
      </c>
      <c r="E15" s="21" t="s">
        <v>1630</v>
      </c>
      <c r="F15" s="21">
        <v>1</v>
      </c>
      <c r="G15" s="21"/>
      <c r="H15" s="21" t="s">
        <v>1631</v>
      </c>
      <c r="I15" s="21" t="s">
        <v>1619</v>
      </c>
      <c r="J15" s="21" t="s">
        <v>1632</v>
      </c>
      <c r="K15" s="21" t="s">
        <v>1633</v>
      </c>
      <c r="L15" s="22"/>
      <c r="M15" s="22"/>
      <c r="N15" s="22"/>
      <c r="O15" s="22"/>
    </row>
    <row r="16" ht="115.5" spans="1:15">
      <c r="A16" s="9" t="s">
        <v>1230</v>
      </c>
      <c r="B16" s="21" t="s">
        <v>1615</v>
      </c>
      <c r="C16" s="21" t="s">
        <v>1616</v>
      </c>
      <c r="D16" s="9">
        <v>13</v>
      </c>
      <c r="E16" s="21" t="s">
        <v>1634</v>
      </c>
      <c r="F16" s="21">
        <v>1</v>
      </c>
      <c r="G16" s="21"/>
      <c r="H16" s="21" t="s">
        <v>1635</v>
      </c>
      <c r="I16" s="21" t="s">
        <v>1619</v>
      </c>
      <c r="J16" s="21" t="s">
        <v>1636</v>
      </c>
      <c r="K16" s="21" t="s">
        <v>1637</v>
      </c>
      <c r="L16" s="22"/>
      <c r="M16" s="22"/>
      <c r="N16" s="22"/>
      <c r="O16" s="22"/>
    </row>
    <row r="17" ht="115.5" spans="1:15">
      <c r="A17" s="9" t="s">
        <v>1231</v>
      </c>
      <c r="B17" s="21" t="s">
        <v>1638</v>
      </c>
      <c r="C17" s="21" t="s">
        <v>1616</v>
      </c>
      <c r="D17" s="9">
        <v>14</v>
      </c>
      <c r="E17" s="21" t="s">
        <v>1639</v>
      </c>
      <c r="F17" s="21">
        <v>1</v>
      </c>
      <c r="G17" s="21"/>
      <c r="H17" s="21" t="s">
        <v>1640</v>
      </c>
      <c r="I17" s="21" t="s">
        <v>1619</v>
      </c>
      <c r="J17" s="21" t="s">
        <v>1641</v>
      </c>
      <c r="K17" s="21" t="s">
        <v>708</v>
      </c>
      <c r="L17" s="22"/>
      <c r="M17" s="22"/>
      <c r="N17" s="22"/>
      <c r="O17" s="22"/>
    </row>
    <row r="18" ht="115.5" spans="1:15">
      <c r="A18" s="9" t="s">
        <v>1232</v>
      </c>
      <c r="B18" s="21" t="s">
        <v>1638</v>
      </c>
      <c r="C18" s="21" t="s">
        <v>1616</v>
      </c>
      <c r="D18" s="9">
        <v>15</v>
      </c>
      <c r="E18" s="21" t="s">
        <v>1642</v>
      </c>
      <c r="F18" s="21">
        <v>1</v>
      </c>
      <c r="G18" s="21"/>
      <c r="H18" s="21" t="s">
        <v>1643</v>
      </c>
      <c r="I18" s="21" t="s">
        <v>1619</v>
      </c>
      <c r="J18" s="21" t="s">
        <v>1644</v>
      </c>
      <c r="K18" s="21" t="s">
        <v>713</v>
      </c>
      <c r="L18" s="22"/>
      <c r="M18" s="22"/>
      <c r="N18" s="22"/>
      <c r="O18" s="22"/>
    </row>
    <row r="19" ht="115.5" spans="1:15">
      <c r="A19" s="9" t="s">
        <v>1233</v>
      </c>
      <c r="B19" s="21" t="s">
        <v>1638</v>
      </c>
      <c r="C19" s="21" t="s">
        <v>1616</v>
      </c>
      <c r="D19" s="9">
        <v>16</v>
      </c>
      <c r="E19" s="21" t="s">
        <v>1645</v>
      </c>
      <c r="F19" s="21">
        <v>1</v>
      </c>
      <c r="G19" s="21"/>
      <c r="H19" s="21" t="s">
        <v>1646</v>
      </c>
      <c r="I19" s="21" t="s">
        <v>1619</v>
      </c>
      <c r="J19" s="21" t="s">
        <v>1647</v>
      </c>
      <c r="K19" s="21" t="s">
        <v>717</v>
      </c>
      <c r="L19" s="22"/>
      <c r="M19" s="22"/>
      <c r="N19" s="22"/>
      <c r="O19" s="22"/>
    </row>
    <row r="20" ht="115.5" spans="1:15">
      <c r="A20" s="9" t="s">
        <v>1234</v>
      </c>
      <c r="B20" s="21" t="s">
        <v>1638</v>
      </c>
      <c r="C20" s="21" t="s">
        <v>1616</v>
      </c>
      <c r="D20" s="9">
        <v>17</v>
      </c>
      <c r="E20" s="21" t="s">
        <v>1648</v>
      </c>
      <c r="F20" s="21">
        <v>1</v>
      </c>
      <c r="G20" s="21"/>
      <c r="H20" s="21" t="s">
        <v>1649</v>
      </c>
      <c r="I20" s="21" t="s">
        <v>1619</v>
      </c>
      <c r="J20" s="21" t="s">
        <v>1650</v>
      </c>
      <c r="K20" s="21" t="s">
        <v>721</v>
      </c>
      <c r="L20" s="22"/>
      <c r="M20" s="22"/>
      <c r="N20" s="22"/>
      <c r="O20" s="22"/>
    </row>
    <row r="21" ht="115.5" spans="1:15">
      <c r="A21" s="9" t="s">
        <v>1236</v>
      </c>
      <c r="B21" s="21" t="s">
        <v>1638</v>
      </c>
      <c r="C21" s="21" t="s">
        <v>1616</v>
      </c>
      <c r="D21" s="9">
        <v>18</v>
      </c>
      <c r="E21" s="21" t="s">
        <v>1651</v>
      </c>
      <c r="F21" s="21">
        <v>1</v>
      </c>
      <c r="G21" s="21"/>
      <c r="H21" s="21" t="s">
        <v>1652</v>
      </c>
      <c r="I21" s="21" t="s">
        <v>1619</v>
      </c>
      <c r="J21" s="21" t="s">
        <v>1653</v>
      </c>
      <c r="K21" s="21" t="s">
        <v>725</v>
      </c>
      <c r="L21" s="22"/>
      <c r="M21" s="22"/>
      <c r="N21" s="22"/>
      <c r="O21" s="22"/>
    </row>
    <row r="22" ht="115.5" spans="1:15">
      <c r="A22" s="9" t="s">
        <v>1237</v>
      </c>
      <c r="B22" s="21" t="s">
        <v>1638</v>
      </c>
      <c r="C22" s="21" t="s">
        <v>1616</v>
      </c>
      <c r="D22" s="9">
        <v>19</v>
      </c>
      <c r="E22" s="21" t="s">
        <v>1654</v>
      </c>
      <c r="F22" s="21">
        <v>1</v>
      </c>
      <c r="G22" s="21"/>
      <c r="H22" s="21" t="s">
        <v>1655</v>
      </c>
      <c r="I22" s="21" t="s">
        <v>1619</v>
      </c>
      <c r="J22" s="21" t="s">
        <v>1656</v>
      </c>
      <c r="K22" s="21" t="s">
        <v>729</v>
      </c>
      <c r="L22" s="22"/>
      <c r="M22" s="22"/>
      <c r="N22" s="22"/>
      <c r="O22" s="22"/>
    </row>
    <row r="23" ht="115.5" spans="1:15">
      <c r="A23" s="21" t="s">
        <v>1558</v>
      </c>
      <c r="B23" s="21" t="s">
        <v>1657</v>
      </c>
      <c r="C23" s="21" t="s">
        <v>1494</v>
      </c>
      <c r="D23" s="9">
        <v>20</v>
      </c>
      <c r="E23" s="21" t="s">
        <v>1658</v>
      </c>
      <c r="F23" s="21">
        <v>1</v>
      </c>
      <c r="G23" s="21"/>
      <c r="H23" s="21" t="s">
        <v>1658</v>
      </c>
      <c r="I23" s="21" t="s">
        <v>706</v>
      </c>
      <c r="J23" s="21" t="s">
        <v>1659</v>
      </c>
      <c r="K23" s="21" t="s">
        <v>1660</v>
      </c>
      <c r="L23" s="21" t="s">
        <v>179</v>
      </c>
      <c r="M23" s="21">
        <v>1</v>
      </c>
      <c r="N23" s="21" t="str">
        <f t="shared" ref="N23:N27" si="0">_xlfn.DISPIMG("ID_474FDAAEA4EB4B9199D7F51797CB7D3C",1)</f>
        <v>=DISPIMG("ID_474FDAAEA4EB4B9199D7F51797CB7D3C",1)</v>
      </c>
      <c r="O23" s="21"/>
    </row>
    <row r="24" ht="148.5" spans="1:15">
      <c r="A24" s="21" t="s">
        <v>1661</v>
      </c>
      <c r="B24" s="21" t="s">
        <v>1657</v>
      </c>
      <c r="C24" s="21" t="s">
        <v>1494</v>
      </c>
      <c r="D24" s="9">
        <v>21</v>
      </c>
      <c r="E24" s="21" t="s">
        <v>1662</v>
      </c>
      <c r="F24" s="21">
        <v>1</v>
      </c>
      <c r="G24" s="21"/>
      <c r="H24" s="21" t="s">
        <v>1662</v>
      </c>
      <c r="I24" s="21" t="s">
        <v>706</v>
      </c>
      <c r="J24" s="21" t="s">
        <v>1663</v>
      </c>
      <c r="K24" s="21" t="s">
        <v>1625</v>
      </c>
      <c r="L24" s="21" t="s">
        <v>179</v>
      </c>
      <c r="M24" s="21">
        <v>1</v>
      </c>
      <c r="N24" s="21" t="str">
        <f t="shared" si="0"/>
        <v>=DISPIMG("ID_474FDAAEA4EB4B9199D7F51797CB7D3C",1)</v>
      </c>
      <c r="O24" s="21"/>
    </row>
    <row r="25" ht="148.5" spans="1:15">
      <c r="A25" s="21" t="s">
        <v>1664</v>
      </c>
      <c r="B25" s="21" t="s">
        <v>1657</v>
      </c>
      <c r="C25" s="21" t="s">
        <v>1494</v>
      </c>
      <c r="D25" s="9">
        <v>22</v>
      </c>
      <c r="E25" s="21" t="s">
        <v>1665</v>
      </c>
      <c r="F25" s="21">
        <v>1</v>
      </c>
      <c r="G25" s="21"/>
      <c r="H25" s="21" t="s">
        <v>1665</v>
      </c>
      <c r="I25" s="21" t="s">
        <v>706</v>
      </c>
      <c r="J25" s="21" t="s">
        <v>1666</v>
      </c>
      <c r="K25" s="21" t="s">
        <v>1667</v>
      </c>
      <c r="L25" s="21" t="s">
        <v>179</v>
      </c>
      <c r="M25" s="21">
        <v>1</v>
      </c>
      <c r="N25" s="21" t="str">
        <f t="shared" si="0"/>
        <v>=DISPIMG("ID_474FDAAEA4EB4B9199D7F51797CB7D3C",1)</v>
      </c>
      <c r="O25" s="21"/>
    </row>
    <row r="26" ht="181.5" spans="1:15">
      <c r="A26" s="21" t="s">
        <v>1668</v>
      </c>
      <c r="B26" s="21" t="s">
        <v>1657</v>
      </c>
      <c r="C26" s="21" t="s">
        <v>1494</v>
      </c>
      <c r="D26" s="9">
        <v>23</v>
      </c>
      <c r="E26" s="21" t="s">
        <v>1669</v>
      </c>
      <c r="F26" s="21">
        <v>1</v>
      </c>
      <c r="G26" s="21"/>
      <c r="H26" s="21" t="s">
        <v>1669</v>
      </c>
      <c r="I26" s="21" t="s">
        <v>706</v>
      </c>
      <c r="J26" s="21" t="s">
        <v>1670</v>
      </c>
      <c r="K26" s="21" t="s">
        <v>1633</v>
      </c>
      <c r="L26" s="21" t="s">
        <v>179</v>
      </c>
      <c r="M26" s="21">
        <v>1</v>
      </c>
      <c r="N26" s="21" t="str">
        <f t="shared" si="0"/>
        <v>=DISPIMG("ID_474FDAAEA4EB4B9199D7F51797CB7D3C",1)</v>
      </c>
      <c r="O26" s="21"/>
    </row>
    <row r="27" ht="99" spans="1:15">
      <c r="A27" s="21" t="s">
        <v>1671</v>
      </c>
      <c r="B27" s="21" t="s">
        <v>1657</v>
      </c>
      <c r="C27" s="21" t="s">
        <v>1494</v>
      </c>
      <c r="D27" s="9">
        <v>24</v>
      </c>
      <c r="E27" s="21" t="s">
        <v>1672</v>
      </c>
      <c r="F27" s="21">
        <v>1</v>
      </c>
      <c r="G27" s="21"/>
      <c r="H27" s="21" t="s">
        <v>1672</v>
      </c>
      <c r="I27" s="21" t="s">
        <v>706</v>
      </c>
      <c r="J27" s="21" t="s">
        <v>1673</v>
      </c>
      <c r="K27" s="21" t="s">
        <v>1637</v>
      </c>
      <c r="L27" s="21" t="s">
        <v>179</v>
      </c>
      <c r="M27" s="21">
        <v>1</v>
      </c>
      <c r="N27" s="21" t="str">
        <f t="shared" si="0"/>
        <v>=DISPIMG("ID_474FDAAEA4EB4B9199D7F51797CB7D3C",1)</v>
      </c>
      <c r="O27" s="21"/>
    </row>
    <row r="28" ht="115.5" spans="1:15">
      <c r="A28" s="25" t="s">
        <v>18</v>
      </c>
      <c r="B28" s="25" t="s">
        <v>1674</v>
      </c>
      <c r="C28" s="25" t="s">
        <v>736</v>
      </c>
      <c r="D28" s="9">
        <v>25</v>
      </c>
      <c r="E28" s="25"/>
      <c r="F28" s="25">
        <v>1</v>
      </c>
      <c r="G28" s="25"/>
      <c r="H28" s="25" t="s">
        <v>1675</v>
      </c>
      <c r="I28" s="25" t="s">
        <v>1676</v>
      </c>
      <c r="J28" s="25"/>
      <c r="K28" s="25"/>
      <c r="L28" s="25"/>
      <c r="M28" s="25"/>
      <c r="N28" s="25"/>
      <c r="O28" s="22"/>
    </row>
    <row r="29" ht="115.5" spans="1:15">
      <c r="A29" s="25" t="s">
        <v>29</v>
      </c>
      <c r="B29" s="25" t="s">
        <v>1674</v>
      </c>
      <c r="C29" s="25" t="s">
        <v>736</v>
      </c>
      <c r="D29" s="9">
        <v>26</v>
      </c>
      <c r="E29" s="25"/>
      <c r="F29" s="25">
        <v>1</v>
      </c>
      <c r="G29" s="25"/>
      <c r="H29" s="25" t="s">
        <v>1677</v>
      </c>
      <c r="I29" s="25" t="s">
        <v>1678</v>
      </c>
      <c r="J29" s="25"/>
      <c r="K29" s="25"/>
      <c r="L29" s="25"/>
      <c r="M29" s="25"/>
      <c r="N29" s="25"/>
      <c r="O29" s="22"/>
    </row>
    <row r="30" ht="115.5" spans="1:15">
      <c r="A30" s="25" t="s">
        <v>34</v>
      </c>
      <c r="B30" s="25" t="s">
        <v>1674</v>
      </c>
      <c r="C30" s="25" t="s">
        <v>736</v>
      </c>
      <c r="D30" s="9">
        <v>27</v>
      </c>
      <c r="E30" s="25"/>
      <c r="F30" s="25">
        <v>1</v>
      </c>
      <c r="G30" s="25"/>
      <c r="H30" s="25" t="s">
        <v>1679</v>
      </c>
      <c r="I30" s="25" t="s">
        <v>1680</v>
      </c>
      <c r="J30" s="25"/>
      <c r="K30" s="25"/>
      <c r="L30" s="25"/>
      <c r="M30" s="25"/>
      <c r="N30" s="25"/>
      <c r="O30" s="22"/>
    </row>
    <row r="31" ht="115.5" spans="1:15">
      <c r="A31" s="25" t="s">
        <v>39</v>
      </c>
      <c r="B31" s="25" t="s">
        <v>1674</v>
      </c>
      <c r="C31" s="25" t="s">
        <v>736</v>
      </c>
      <c r="D31" s="9">
        <v>28</v>
      </c>
      <c r="E31" s="25"/>
      <c r="F31" s="25">
        <v>1</v>
      </c>
      <c r="G31" s="25"/>
      <c r="H31" s="25" t="s">
        <v>1681</v>
      </c>
      <c r="I31" s="25" t="s">
        <v>1682</v>
      </c>
      <c r="J31" s="25"/>
      <c r="K31" s="25"/>
      <c r="L31" s="25"/>
      <c r="M31" s="25"/>
      <c r="N31" s="25"/>
      <c r="O31" s="22"/>
    </row>
    <row r="32" ht="115.5" spans="1:15">
      <c r="A32" s="25" t="s">
        <v>44</v>
      </c>
      <c r="B32" s="25" t="s">
        <v>1674</v>
      </c>
      <c r="C32" s="25" t="s">
        <v>736</v>
      </c>
      <c r="D32" s="9">
        <v>29</v>
      </c>
      <c r="E32" s="25"/>
      <c r="F32" s="25">
        <v>1</v>
      </c>
      <c r="G32" s="25"/>
      <c r="H32" s="25" t="s">
        <v>1683</v>
      </c>
      <c r="I32" s="25" t="s">
        <v>1684</v>
      </c>
      <c r="J32" s="25"/>
      <c r="K32" s="25"/>
      <c r="L32" s="25"/>
      <c r="M32" s="25"/>
      <c r="N32" s="25"/>
      <c r="O32" s="22"/>
    </row>
    <row r="33" ht="115.5" spans="1:15">
      <c r="A33" s="25" t="s">
        <v>1194</v>
      </c>
      <c r="B33" s="25" t="s">
        <v>1674</v>
      </c>
      <c r="C33" s="25" t="s">
        <v>736</v>
      </c>
      <c r="D33" s="9">
        <v>30</v>
      </c>
      <c r="E33" s="25"/>
      <c r="F33" s="25">
        <v>1</v>
      </c>
      <c r="G33" s="25"/>
      <c r="H33" s="25" t="s">
        <v>1685</v>
      </c>
      <c r="I33" s="25" t="s">
        <v>1686</v>
      </c>
      <c r="J33" s="25"/>
      <c r="K33" s="25"/>
      <c r="L33" s="25"/>
      <c r="M33" s="25"/>
      <c r="N33" s="25"/>
      <c r="O33" s="22"/>
    </row>
    <row r="34" ht="115.5" spans="1:15">
      <c r="A34" s="25" t="s">
        <v>1200</v>
      </c>
      <c r="B34" s="25" t="s">
        <v>1674</v>
      </c>
      <c r="C34" s="25" t="s">
        <v>736</v>
      </c>
      <c r="D34" s="9">
        <v>31</v>
      </c>
      <c r="E34" s="25"/>
      <c r="F34" s="25">
        <v>1</v>
      </c>
      <c r="G34" s="25"/>
      <c r="H34" s="25" t="s">
        <v>1687</v>
      </c>
      <c r="I34" s="25" t="s">
        <v>1688</v>
      </c>
      <c r="J34" s="25"/>
      <c r="K34" s="25"/>
      <c r="L34" s="25"/>
      <c r="M34" s="25"/>
      <c r="N34" s="25"/>
      <c r="O34" s="22"/>
    </row>
    <row r="35" ht="115.5" spans="1:15">
      <c r="A35" s="25" t="s">
        <v>1208</v>
      </c>
      <c r="B35" s="25" t="s">
        <v>1674</v>
      </c>
      <c r="C35" s="25" t="s">
        <v>736</v>
      </c>
      <c r="D35" s="9">
        <v>32</v>
      </c>
      <c r="E35" s="25"/>
      <c r="F35" s="25">
        <v>1</v>
      </c>
      <c r="G35" s="25"/>
      <c r="H35" s="25" t="s">
        <v>1689</v>
      </c>
      <c r="I35" s="25" t="s">
        <v>1690</v>
      </c>
      <c r="J35" s="25"/>
      <c r="K35" s="25"/>
      <c r="L35" s="25"/>
      <c r="M35" s="25"/>
      <c r="N35" s="25"/>
      <c r="O35" s="22"/>
    </row>
    <row r="36" spans="1:15">
      <c r="A36" s="22"/>
      <c r="B36" s="22"/>
      <c r="C36" s="22"/>
      <c r="D36" s="22"/>
      <c r="E36" s="22"/>
      <c r="F36" s="22"/>
      <c r="G36" s="22"/>
      <c r="H36" s="22"/>
      <c r="I36" s="22"/>
      <c r="J36" s="22"/>
      <c r="K36" s="22"/>
      <c r="L36" s="22"/>
      <c r="M36" s="22"/>
      <c r="N36" s="22"/>
      <c r="O36" s="22"/>
    </row>
    <row r="37" spans="1:15">
      <c r="A37" s="22"/>
      <c r="B37" s="22"/>
      <c r="C37" s="22"/>
      <c r="D37" s="22"/>
      <c r="E37" s="22"/>
      <c r="F37" s="22"/>
      <c r="G37" s="22"/>
      <c r="H37" s="22"/>
      <c r="I37" s="22"/>
      <c r="J37" s="22"/>
      <c r="K37" s="22"/>
      <c r="L37" s="22"/>
      <c r="M37" s="22"/>
      <c r="N37" s="22"/>
      <c r="O37" s="22"/>
    </row>
    <row r="38" spans="1:15">
      <c r="A38" s="22"/>
      <c r="B38" s="22"/>
      <c r="C38" s="22"/>
      <c r="D38" s="22"/>
      <c r="E38" s="22"/>
      <c r="F38" s="22"/>
      <c r="G38" s="22"/>
      <c r="H38" s="22"/>
      <c r="I38" s="22"/>
      <c r="J38" s="22"/>
      <c r="K38" s="22"/>
      <c r="L38" s="22"/>
      <c r="M38" s="22"/>
      <c r="N38" s="22"/>
      <c r="O38" s="22"/>
    </row>
    <row r="39" spans="1:15">
      <c r="A39" s="22"/>
      <c r="B39" s="22"/>
      <c r="C39" s="22"/>
      <c r="D39" s="22"/>
      <c r="E39" s="22"/>
      <c r="F39" s="22"/>
      <c r="G39" s="22"/>
      <c r="H39" s="22"/>
      <c r="I39" s="22"/>
      <c r="J39" s="22"/>
      <c r="K39" s="22"/>
      <c r="L39" s="22"/>
      <c r="M39" s="22"/>
      <c r="N39" s="22"/>
      <c r="O39" s="22"/>
    </row>
    <row r="40" spans="1:15">
      <c r="A40" s="22"/>
      <c r="B40" s="22"/>
      <c r="C40" s="22"/>
      <c r="D40" s="22"/>
      <c r="E40" s="22"/>
      <c r="F40" s="22"/>
      <c r="G40" s="22"/>
      <c r="H40" s="22"/>
      <c r="I40" s="22"/>
      <c r="J40" s="22"/>
      <c r="K40" s="22"/>
      <c r="L40" s="22"/>
      <c r="M40" s="22"/>
      <c r="N40" s="22"/>
      <c r="O40" s="22"/>
    </row>
    <row r="41" spans="1:15">
      <c r="A41" s="22"/>
      <c r="B41" s="22"/>
      <c r="C41" s="22"/>
      <c r="D41" s="22"/>
      <c r="E41" s="22"/>
      <c r="F41" s="22"/>
      <c r="G41" s="22"/>
      <c r="H41" s="22"/>
      <c r="I41" s="22"/>
      <c r="J41" s="22"/>
      <c r="K41" s="22"/>
      <c r="L41" s="22"/>
      <c r="M41" s="22"/>
      <c r="N41" s="22"/>
      <c r="O41" s="22"/>
    </row>
    <row r="42" spans="1:15">
      <c r="A42" s="22"/>
      <c r="B42" s="22"/>
      <c r="C42" s="22"/>
      <c r="D42" s="22"/>
      <c r="E42" s="22"/>
      <c r="F42" s="22"/>
      <c r="G42" s="22"/>
      <c r="H42" s="22"/>
      <c r="I42" s="22"/>
      <c r="J42" s="22"/>
      <c r="K42" s="22"/>
      <c r="L42" s="22"/>
      <c r="M42" s="22"/>
      <c r="N42" s="22"/>
      <c r="O42" s="22"/>
    </row>
    <row r="43" spans="1:15">
      <c r="A43" s="22"/>
      <c r="B43" s="22"/>
      <c r="C43" s="22"/>
      <c r="D43" s="22"/>
      <c r="E43" s="22"/>
      <c r="F43" s="22"/>
      <c r="G43" s="22"/>
      <c r="H43" s="22"/>
      <c r="I43" s="22"/>
      <c r="J43" s="22"/>
      <c r="K43" s="22"/>
      <c r="L43" s="22"/>
      <c r="M43" s="22"/>
      <c r="N43" s="22"/>
      <c r="O43" s="22"/>
    </row>
    <row r="44" spans="1:15">
      <c r="A44" s="22"/>
      <c r="B44" s="22"/>
      <c r="C44" s="22"/>
      <c r="D44" s="22"/>
      <c r="E44" s="22"/>
      <c r="F44" s="22"/>
      <c r="G44" s="22"/>
      <c r="H44" s="22"/>
      <c r="I44" s="22"/>
      <c r="J44" s="22"/>
      <c r="K44" s="22"/>
      <c r="L44" s="22"/>
      <c r="M44" s="22"/>
      <c r="N44" s="22"/>
      <c r="O44" s="22"/>
    </row>
    <row r="45" spans="1:15">
      <c r="A45" s="22"/>
      <c r="B45" s="22"/>
      <c r="C45" s="22"/>
      <c r="D45" s="22"/>
      <c r="E45" s="22"/>
      <c r="F45" s="22"/>
      <c r="G45" s="22"/>
      <c r="H45" s="22"/>
      <c r="I45" s="22"/>
      <c r="J45" s="22"/>
      <c r="K45" s="22"/>
      <c r="L45" s="22"/>
      <c r="M45" s="22"/>
      <c r="N45" s="22"/>
      <c r="O45" s="22"/>
    </row>
    <row r="46" spans="1:15">
      <c r="A46" s="22"/>
      <c r="B46" s="22"/>
      <c r="C46" s="22"/>
      <c r="D46" s="22"/>
      <c r="E46" s="22"/>
      <c r="F46" s="22"/>
      <c r="G46" s="22"/>
      <c r="H46" s="22"/>
      <c r="I46" s="22"/>
      <c r="J46" s="22"/>
      <c r="K46" s="22"/>
      <c r="L46" s="22"/>
      <c r="M46" s="22"/>
      <c r="N46" s="22"/>
      <c r="O46" s="22"/>
    </row>
    <row r="47" spans="1:15">
      <c r="A47" s="22"/>
      <c r="B47" s="22"/>
      <c r="C47" s="22"/>
      <c r="D47" s="22"/>
      <c r="E47" s="22"/>
      <c r="F47" s="22"/>
      <c r="G47" s="22"/>
      <c r="H47" s="22"/>
      <c r="I47" s="22"/>
      <c r="J47" s="22"/>
      <c r="K47" s="22"/>
      <c r="L47" s="22"/>
      <c r="M47" s="22"/>
      <c r="N47" s="22"/>
      <c r="O47" s="22"/>
    </row>
    <row r="48" spans="1:15">
      <c r="A48" s="22"/>
      <c r="B48" s="22"/>
      <c r="C48" s="22"/>
      <c r="D48" s="22"/>
      <c r="E48" s="22"/>
      <c r="F48" s="22"/>
      <c r="G48" s="22"/>
      <c r="H48" s="22"/>
      <c r="I48" s="22"/>
      <c r="J48" s="22"/>
      <c r="K48" s="22"/>
      <c r="L48" s="22"/>
      <c r="M48" s="22"/>
      <c r="N48" s="22"/>
      <c r="O48" s="22"/>
    </row>
    <row r="49" spans="1:15">
      <c r="A49" s="22"/>
      <c r="B49" s="22"/>
      <c r="C49" s="22"/>
      <c r="D49" s="22"/>
      <c r="E49" s="22"/>
      <c r="F49" s="22"/>
      <c r="G49" s="22"/>
      <c r="H49" s="22"/>
      <c r="I49" s="22"/>
      <c r="J49" s="22"/>
      <c r="K49" s="22"/>
      <c r="L49" s="22"/>
      <c r="M49" s="22"/>
      <c r="N49" s="22"/>
      <c r="O49" s="22"/>
    </row>
    <row r="50" spans="1:15">
      <c r="A50" s="22"/>
      <c r="B50" s="22"/>
      <c r="C50" s="22"/>
      <c r="D50" s="22"/>
      <c r="E50" s="22"/>
      <c r="F50" s="22"/>
      <c r="G50" s="22"/>
      <c r="H50" s="22"/>
      <c r="I50" s="22"/>
      <c r="J50" s="22"/>
      <c r="K50" s="22"/>
      <c r="L50" s="22"/>
      <c r="M50" s="22"/>
      <c r="N50" s="22"/>
      <c r="O50" s="22"/>
    </row>
    <row r="51" spans="1:15">
      <c r="A51" s="22"/>
      <c r="B51" s="22"/>
      <c r="C51" s="22"/>
      <c r="D51" s="22"/>
      <c r="E51" s="22"/>
      <c r="F51" s="22"/>
      <c r="G51" s="22"/>
      <c r="H51" s="22"/>
      <c r="I51" s="22"/>
      <c r="J51" s="22"/>
      <c r="K51" s="22"/>
      <c r="L51" s="22"/>
      <c r="M51" s="22"/>
      <c r="N51" s="22"/>
      <c r="O51" s="22"/>
    </row>
    <row r="52" spans="1:15">
      <c r="A52" s="22"/>
      <c r="B52" s="22"/>
      <c r="C52" s="22"/>
      <c r="D52" s="22"/>
      <c r="E52" s="22"/>
      <c r="F52" s="22"/>
      <c r="G52" s="22"/>
      <c r="H52" s="22"/>
      <c r="I52" s="22"/>
      <c r="J52" s="22"/>
      <c r="K52" s="22"/>
      <c r="L52" s="22"/>
      <c r="M52" s="22"/>
      <c r="N52" s="22"/>
      <c r="O52" s="22"/>
    </row>
    <row r="53" spans="1:15">
      <c r="A53" s="22"/>
      <c r="B53" s="22"/>
      <c r="C53" s="22"/>
      <c r="D53" s="22"/>
      <c r="E53" s="22"/>
      <c r="F53" s="22"/>
      <c r="G53" s="22"/>
      <c r="H53" s="22"/>
      <c r="I53" s="22"/>
      <c r="J53" s="22"/>
      <c r="K53" s="22"/>
      <c r="L53" s="22"/>
      <c r="M53" s="22"/>
      <c r="N53" s="22"/>
      <c r="O53" s="22"/>
    </row>
    <row r="54" spans="1:15">
      <c r="A54" s="22"/>
      <c r="B54" s="22"/>
      <c r="C54" s="22"/>
      <c r="D54" s="22"/>
      <c r="E54" s="22"/>
      <c r="F54" s="22"/>
      <c r="G54" s="22"/>
      <c r="H54" s="22"/>
      <c r="I54" s="22"/>
      <c r="J54" s="22"/>
      <c r="K54" s="22"/>
      <c r="L54" s="22"/>
      <c r="M54" s="22"/>
      <c r="N54" s="22"/>
      <c r="O54" s="22"/>
    </row>
    <row r="55" spans="1:15">
      <c r="A55" s="22"/>
      <c r="B55" s="22"/>
      <c r="C55" s="22"/>
      <c r="D55" s="22"/>
      <c r="E55" s="22"/>
      <c r="F55" s="22"/>
      <c r="G55" s="22"/>
      <c r="H55" s="22"/>
      <c r="I55" s="22"/>
      <c r="J55" s="22"/>
      <c r="K55" s="22"/>
      <c r="L55" s="22"/>
      <c r="M55" s="22"/>
      <c r="N55" s="22"/>
      <c r="O55" s="22"/>
    </row>
    <row r="56" spans="1:15">
      <c r="A56" s="22"/>
      <c r="B56" s="22"/>
      <c r="C56" s="22"/>
      <c r="D56" s="22"/>
      <c r="E56" s="22"/>
      <c r="F56" s="22"/>
      <c r="G56" s="22"/>
      <c r="H56" s="22"/>
      <c r="I56" s="22"/>
      <c r="J56" s="22"/>
      <c r="K56" s="22"/>
      <c r="L56" s="22"/>
      <c r="M56" s="22"/>
      <c r="N56" s="22"/>
      <c r="O56" s="22"/>
    </row>
    <row r="57" spans="1:15">
      <c r="A57" s="22"/>
      <c r="B57" s="22"/>
      <c r="C57" s="22"/>
      <c r="D57" s="22"/>
      <c r="E57" s="22"/>
      <c r="F57" s="22"/>
      <c r="G57" s="22"/>
      <c r="H57" s="22"/>
      <c r="I57" s="22"/>
      <c r="J57" s="22"/>
      <c r="K57" s="22"/>
      <c r="L57" s="22"/>
      <c r="M57" s="22"/>
      <c r="N57" s="22"/>
      <c r="O57" s="22"/>
    </row>
    <row r="58" spans="1:15">
      <c r="A58" s="22"/>
      <c r="B58" s="22"/>
      <c r="C58" s="22"/>
      <c r="D58" s="22"/>
      <c r="E58" s="22"/>
      <c r="F58" s="22"/>
      <c r="G58" s="22"/>
      <c r="H58" s="22"/>
      <c r="I58" s="22"/>
      <c r="J58" s="22"/>
      <c r="K58" s="22"/>
      <c r="L58" s="22"/>
      <c r="M58" s="22"/>
      <c r="N58" s="22"/>
      <c r="O58" s="22"/>
    </row>
    <row r="59" spans="1:15">
      <c r="A59" s="22"/>
      <c r="B59" s="22"/>
      <c r="C59" s="22"/>
      <c r="D59" s="22"/>
      <c r="E59" s="22"/>
      <c r="F59" s="22"/>
      <c r="G59" s="22"/>
      <c r="H59" s="22"/>
      <c r="I59" s="22"/>
      <c r="J59" s="22"/>
      <c r="K59" s="22"/>
      <c r="L59" s="22"/>
      <c r="M59" s="22"/>
      <c r="N59" s="22"/>
      <c r="O59" s="22"/>
    </row>
    <row r="60" spans="1:15">
      <c r="A60" s="22"/>
      <c r="B60" s="22"/>
      <c r="C60" s="22"/>
      <c r="D60" s="22"/>
      <c r="E60" s="22"/>
      <c r="F60" s="22"/>
      <c r="G60" s="22"/>
      <c r="H60" s="22"/>
      <c r="I60" s="22"/>
      <c r="J60" s="22"/>
      <c r="K60" s="22"/>
      <c r="L60" s="22"/>
      <c r="M60" s="22"/>
      <c r="N60" s="22"/>
      <c r="O60" s="22"/>
    </row>
    <row r="61" spans="1:15">
      <c r="A61" s="22"/>
      <c r="B61" s="22"/>
      <c r="C61" s="22"/>
      <c r="D61" s="22"/>
      <c r="E61" s="22"/>
      <c r="F61" s="22"/>
      <c r="G61" s="22"/>
      <c r="H61" s="22"/>
      <c r="I61" s="22"/>
      <c r="J61" s="22"/>
      <c r="K61" s="22"/>
      <c r="L61" s="22"/>
      <c r="M61" s="22"/>
      <c r="N61" s="22"/>
      <c r="O61" s="22"/>
    </row>
    <row r="62" spans="1:15">
      <c r="A62" s="22"/>
      <c r="B62" s="22"/>
      <c r="C62" s="22"/>
      <c r="D62" s="22"/>
      <c r="E62" s="22"/>
      <c r="F62" s="22"/>
      <c r="G62" s="22"/>
      <c r="H62" s="22"/>
      <c r="I62" s="22"/>
      <c r="J62" s="22"/>
      <c r="K62" s="22"/>
      <c r="L62" s="22"/>
      <c r="M62" s="22"/>
      <c r="N62" s="22"/>
      <c r="O62" s="22"/>
    </row>
    <row r="63" spans="1:15">
      <c r="A63" s="22"/>
      <c r="B63" s="22"/>
      <c r="C63" s="22"/>
      <c r="D63" s="22"/>
      <c r="E63" s="22"/>
      <c r="F63" s="22"/>
      <c r="G63" s="22"/>
      <c r="H63" s="22"/>
      <c r="I63" s="22"/>
      <c r="J63" s="22"/>
      <c r="K63" s="22"/>
      <c r="L63" s="22"/>
      <c r="M63" s="22"/>
      <c r="N63" s="22"/>
      <c r="O63" s="22"/>
    </row>
    <row r="64" spans="1:15">
      <c r="A64" s="22"/>
      <c r="B64" s="22"/>
      <c r="C64" s="22"/>
      <c r="D64" s="22"/>
      <c r="E64" s="22"/>
      <c r="F64" s="22"/>
      <c r="G64" s="22"/>
      <c r="H64" s="22"/>
      <c r="I64" s="22"/>
      <c r="J64" s="22"/>
      <c r="K64" s="22"/>
      <c r="L64" s="22"/>
      <c r="M64" s="22"/>
      <c r="N64" s="22"/>
      <c r="O64" s="22"/>
    </row>
    <row r="65" spans="1:15">
      <c r="A65" s="22"/>
      <c r="B65" s="22"/>
      <c r="C65" s="22"/>
      <c r="D65" s="22"/>
      <c r="E65" s="22"/>
      <c r="F65" s="22"/>
      <c r="G65" s="22"/>
      <c r="H65" s="22"/>
      <c r="I65" s="22"/>
      <c r="J65" s="22"/>
      <c r="K65" s="22"/>
      <c r="L65" s="22"/>
      <c r="M65" s="22"/>
      <c r="N65" s="22"/>
      <c r="O65" s="22"/>
    </row>
    <row r="66" spans="1:15">
      <c r="A66" s="22"/>
      <c r="B66" s="22"/>
      <c r="C66" s="22"/>
      <c r="D66" s="22"/>
      <c r="E66" s="22"/>
      <c r="F66" s="22"/>
      <c r="G66" s="22"/>
      <c r="H66" s="22"/>
      <c r="I66" s="22"/>
      <c r="J66" s="22"/>
      <c r="K66" s="22"/>
      <c r="L66" s="22"/>
      <c r="M66" s="22"/>
      <c r="N66" s="22"/>
      <c r="O66" s="22"/>
    </row>
    <row r="67" spans="1:15">
      <c r="A67" s="22"/>
      <c r="B67" s="22"/>
      <c r="C67" s="22"/>
      <c r="D67" s="22"/>
      <c r="E67" s="22"/>
      <c r="F67" s="22"/>
      <c r="G67" s="22"/>
      <c r="H67" s="22"/>
      <c r="I67" s="22"/>
      <c r="J67" s="22"/>
      <c r="K67" s="22"/>
      <c r="L67" s="22"/>
      <c r="M67" s="22"/>
      <c r="N67" s="22"/>
      <c r="O67" s="22"/>
    </row>
    <row r="68" spans="1:15">
      <c r="A68" s="22"/>
      <c r="B68" s="22"/>
      <c r="C68" s="22"/>
      <c r="D68" s="22"/>
      <c r="E68" s="22"/>
      <c r="F68" s="22"/>
      <c r="G68" s="22"/>
      <c r="H68" s="22"/>
      <c r="I68" s="22"/>
      <c r="J68" s="22"/>
      <c r="K68" s="22"/>
      <c r="L68" s="22"/>
      <c r="M68" s="22"/>
      <c r="N68" s="22"/>
      <c r="O68" s="22"/>
    </row>
    <row r="69" spans="1:15">
      <c r="A69" s="22"/>
      <c r="B69" s="22"/>
      <c r="C69" s="22"/>
      <c r="D69" s="22"/>
      <c r="E69" s="22"/>
      <c r="F69" s="22"/>
      <c r="G69" s="22"/>
      <c r="H69" s="22"/>
      <c r="I69" s="22"/>
      <c r="J69" s="22"/>
      <c r="K69" s="22"/>
      <c r="L69" s="22"/>
      <c r="M69" s="22"/>
      <c r="N69" s="22"/>
      <c r="O69" s="22"/>
    </row>
    <row r="70" spans="1:15">
      <c r="A70" s="22"/>
      <c r="B70" s="22"/>
      <c r="C70" s="22"/>
      <c r="D70" s="22"/>
      <c r="E70" s="22"/>
      <c r="F70" s="22"/>
      <c r="G70" s="22"/>
      <c r="H70" s="22"/>
      <c r="I70" s="22"/>
      <c r="J70" s="22"/>
      <c r="K70" s="22"/>
      <c r="L70" s="22"/>
      <c r="M70" s="22"/>
      <c r="N70" s="22"/>
      <c r="O70" s="22"/>
    </row>
    <row r="71" spans="1:15">
      <c r="A71" s="22"/>
      <c r="B71" s="22"/>
      <c r="C71" s="22"/>
      <c r="D71" s="22"/>
      <c r="E71" s="22"/>
      <c r="F71" s="22"/>
      <c r="G71" s="22"/>
      <c r="H71" s="22"/>
      <c r="I71" s="22"/>
      <c r="J71" s="22"/>
      <c r="K71" s="22"/>
      <c r="L71" s="22"/>
      <c r="M71" s="22"/>
      <c r="N71" s="22"/>
      <c r="O71" s="22"/>
    </row>
    <row r="72" spans="1:15">
      <c r="A72" s="22"/>
      <c r="B72" s="22"/>
      <c r="C72" s="22"/>
      <c r="D72" s="22"/>
      <c r="E72" s="22"/>
      <c r="F72" s="22"/>
      <c r="G72" s="22"/>
      <c r="H72" s="22"/>
      <c r="I72" s="22"/>
      <c r="J72" s="22"/>
      <c r="K72" s="22"/>
      <c r="L72" s="22"/>
      <c r="M72" s="22"/>
      <c r="N72" s="22"/>
      <c r="O72" s="22"/>
    </row>
    <row r="73" spans="1:15">
      <c r="A73" s="22"/>
      <c r="B73" s="22"/>
      <c r="C73" s="22"/>
      <c r="D73" s="22"/>
      <c r="E73" s="22"/>
      <c r="F73" s="22"/>
      <c r="G73" s="22"/>
      <c r="H73" s="22"/>
      <c r="I73" s="22"/>
      <c r="J73" s="22"/>
      <c r="K73" s="22"/>
      <c r="L73" s="22"/>
      <c r="M73" s="22"/>
      <c r="N73" s="22"/>
      <c r="O73" s="22"/>
    </row>
    <row r="74" spans="1:15">
      <c r="A74" s="22"/>
      <c r="B74" s="22"/>
      <c r="C74" s="22"/>
      <c r="D74" s="22"/>
      <c r="E74" s="22"/>
      <c r="F74" s="22"/>
      <c r="G74" s="22"/>
      <c r="H74" s="22"/>
      <c r="I74" s="22"/>
      <c r="J74" s="22"/>
      <c r="K74" s="22"/>
      <c r="L74" s="22"/>
      <c r="M74" s="22"/>
      <c r="N74" s="22"/>
      <c r="O74" s="22"/>
    </row>
    <row r="75" spans="1:15">
      <c r="A75" s="22"/>
      <c r="B75" s="22"/>
      <c r="C75" s="22"/>
      <c r="D75" s="22"/>
      <c r="E75" s="22"/>
      <c r="F75" s="22"/>
      <c r="G75" s="22"/>
      <c r="H75" s="22"/>
      <c r="I75" s="22"/>
      <c r="J75" s="22"/>
      <c r="K75" s="22"/>
      <c r="L75" s="22"/>
      <c r="M75" s="22"/>
      <c r="N75" s="22"/>
      <c r="O75" s="22"/>
    </row>
    <row r="76" spans="1:15">
      <c r="A76" s="22"/>
      <c r="B76" s="22"/>
      <c r="C76" s="22"/>
      <c r="D76" s="22"/>
      <c r="E76" s="22"/>
      <c r="F76" s="22"/>
      <c r="G76" s="22"/>
      <c r="H76" s="22"/>
      <c r="I76" s="22"/>
      <c r="J76" s="22"/>
      <c r="K76" s="22"/>
      <c r="L76" s="22"/>
      <c r="M76" s="22"/>
      <c r="N76" s="22"/>
      <c r="O76" s="22"/>
    </row>
    <row r="77" spans="1:15">
      <c r="A77" s="22"/>
      <c r="B77" s="22"/>
      <c r="C77" s="22"/>
      <c r="D77" s="22"/>
      <c r="E77" s="22"/>
      <c r="F77" s="22"/>
      <c r="G77" s="22"/>
      <c r="H77" s="22"/>
      <c r="I77" s="22"/>
      <c r="J77" s="22"/>
      <c r="K77" s="22"/>
      <c r="L77" s="22"/>
      <c r="M77" s="22"/>
      <c r="N77" s="22"/>
      <c r="O77" s="22"/>
    </row>
    <row r="78" spans="1:15">
      <c r="A78" s="22"/>
      <c r="B78" s="22"/>
      <c r="C78" s="22"/>
      <c r="D78" s="22"/>
      <c r="E78" s="22"/>
      <c r="F78" s="22"/>
      <c r="G78" s="22"/>
      <c r="H78" s="22"/>
      <c r="I78" s="22"/>
      <c r="J78" s="22"/>
      <c r="K78" s="22"/>
      <c r="L78" s="22"/>
      <c r="M78" s="22"/>
      <c r="N78" s="22"/>
      <c r="O78" s="22"/>
    </row>
    <row r="79" spans="1:15">
      <c r="A79" s="22"/>
      <c r="B79" s="22"/>
      <c r="C79" s="22"/>
      <c r="D79" s="22"/>
      <c r="E79" s="22"/>
      <c r="F79" s="22"/>
      <c r="G79" s="22"/>
      <c r="H79" s="22"/>
      <c r="I79" s="22"/>
      <c r="J79" s="22"/>
      <c r="K79" s="22"/>
      <c r="L79" s="22"/>
      <c r="M79" s="22"/>
      <c r="N79" s="22"/>
      <c r="O79" s="22"/>
    </row>
    <row r="80" spans="1:15">
      <c r="A80" s="22"/>
      <c r="B80" s="22"/>
      <c r="C80" s="22"/>
      <c r="D80" s="22"/>
      <c r="E80" s="22"/>
      <c r="F80" s="22"/>
      <c r="G80" s="22"/>
      <c r="H80" s="22"/>
      <c r="I80" s="22"/>
      <c r="J80" s="22"/>
      <c r="K80" s="22"/>
      <c r="L80" s="22"/>
      <c r="M80" s="22"/>
      <c r="N80" s="22"/>
      <c r="O80" s="22"/>
    </row>
    <row r="81" spans="1:15">
      <c r="A81" s="22"/>
      <c r="B81" s="22"/>
      <c r="C81" s="22"/>
      <c r="D81" s="22"/>
      <c r="E81" s="22"/>
      <c r="F81" s="22"/>
      <c r="G81" s="22"/>
      <c r="H81" s="22"/>
      <c r="I81" s="22"/>
      <c r="J81" s="22"/>
      <c r="K81" s="22"/>
      <c r="L81" s="22"/>
      <c r="M81" s="22"/>
      <c r="N81" s="22"/>
      <c r="O81" s="22"/>
    </row>
    <row r="82" spans="1:15">
      <c r="A82" s="22"/>
      <c r="B82" s="22"/>
      <c r="C82" s="22"/>
      <c r="D82" s="22"/>
      <c r="E82" s="22"/>
      <c r="F82" s="22"/>
      <c r="G82" s="22"/>
      <c r="H82" s="22"/>
      <c r="I82" s="22"/>
      <c r="J82" s="22"/>
      <c r="K82" s="22"/>
      <c r="L82" s="22"/>
      <c r="M82" s="22"/>
      <c r="N82" s="22"/>
      <c r="O82" s="22"/>
    </row>
    <row r="83" spans="1:15">
      <c r="A83" s="22"/>
      <c r="B83" s="22"/>
      <c r="C83" s="22"/>
      <c r="D83" s="22"/>
      <c r="E83" s="22"/>
      <c r="F83" s="22"/>
      <c r="G83" s="22"/>
      <c r="H83" s="22"/>
      <c r="I83" s="22"/>
      <c r="J83" s="22"/>
      <c r="K83" s="22"/>
      <c r="L83" s="22"/>
      <c r="M83" s="22"/>
      <c r="N83" s="22"/>
      <c r="O83" s="22"/>
    </row>
    <row r="84" spans="1:15">
      <c r="A84" s="22"/>
      <c r="B84" s="22"/>
      <c r="C84" s="22"/>
      <c r="D84" s="22"/>
      <c r="E84" s="22"/>
      <c r="F84" s="22"/>
      <c r="G84" s="22"/>
      <c r="H84" s="22"/>
      <c r="I84" s="22"/>
      <c r="J84" s="22"/>
      <c r="K84" s="22"/>
      <c r="L84" s="22"/>
      <c r="M84" s="22"/>
      <c r="N84" s="22"/>
      <c r="O84" s="22"/>
    </row>
    <row r="85" spans="1:15">
      <c r="A85" s="22"/>
      <c r="B85" s="22"/>
      <c r="C85" s="22"/>
      <c r="D85" s="22"/>
      <c r="E85" s="22"/>
      <c r="F85" s="22"/>
      <c r="G85" s="22"/>
      <c r="H85" s="22"/>
      <c r="I85" s="22"/>
      <c r="J85" s="22"/>
      <c r="K85" s="22"/>
      <c r="L85" s="22"/>
      <c r="M85" s="22"/>
      <c r="N85" s="22"/>
      <c r="O85" s="22"/>
    </row>
    <row r="86" spans="1:15">
      <c r="A86" s="22"/>
      <c r="B86" s="22"/>
      <c r="C86" s="22"/>
      <c r="D86" s="22"/>
      <c r="E86" s="22"/>
      <c r="F86" s="22"/>
      <c r="G86" s="22"/>
      <c r="H86" s="22"/>
      <c r="I86" s="22"/>
      <c r="J86" s="22"/>
      <c r="K86" s="22"/>
      <c r="L86" s="22"/>
      <c r="M86" s="22"/>
      <c r="N86" s="22"/>
      <c r="O86" s="22"/>
    </row>
    <row r="87" spans="1:15">
      <c r="A87" s="22"/>
      <c r="B87" s="22"/>
      <c r="C87" s="22"/>
      <c r="D87" s="22"/>
      <c r="E87" s="22"/>
      <c r="F87" s="22"/>
      <c r="G87" s="22"/>
      <c r="H87" s="22"/>
      <c r="I87" s="22"/>
      <c r="J87" s="22"/>
      <c r="K87" s="22"/>
      <c r="L87" s="22"/>
      <c r="M87" s="22"/>
      <c r="N87" s="22"/>
      <c r="O87" s="22"/>
    </row>
    <row r="88" spans="1:15">
      <c r="A88" s="22"/>
      <c r="B88" s="22"/>
      <c r="C88" s="22"/>
      <c r="D88" s="22"/>
      <c r="E88" s="22"/>
      <c r="F88" s="22"/>
      <c r="G88" s="22"/>
      <c r="H88" s="22"/>
      <c r="I88" s="22"/>
      <c r="J88" s="22"/>
      <c r="K88" s="22"/>
      <c r="L88" s="22"/>
      <c r="M88" s="22"/>
      <c r="N88" s="22"/>
      <c r="O88" s="22"/>
    </row>
    <row r="89" spans="1:15">
      <c r="A89" s="22"/>
      <c r="B89" s="22"/>
      <c r="C89" s="22"/>
      <c r="D89" s="22"/>
      <c r="E89" s="22"/>
      <c r="F89" s="22"/>
      <c r="G89" s="22"/>
      <c r="H89" s="22"/>
      <c r="I89" s="22"/>
      <c r="J89" s="22"/>
      <c r="K89" s="22"/>
      <c r="L89" s="22"/>
      <c r="M89" s="22"/>
      <c r="N89" s="22"/>
      <c r="O89" s="22"/>
    </row>
    <row r="90" spans="1:15">
      <c r="A90" s="22"/>
      <c r="B90" s="22"/>
      <c r="C90" s="22"/>
      <c r="D90" s="22"/>
      <c r="E90" s="22"/>
      <c r="F90" s="22"/>
      <c r="G90" s="22"/>
      <c r="H90" s="22"/>
      <c r="I90" s="22"/>
      <c r="J90" s="22"/>
      <c r="K90" s="22"/>
      <c r="L90" s="22"/>
      <c r="M90" s="22"/>
      <c r="N90" s="22"/>
      <c r="O90" s="22"/>
    </row>
    <row r="91" spans="1:15">
      <c r="A91" s="22"/>
      <c r="B91" s="22"/>
      <c r="C91" s="22"/>
      <c r="D91" s="22"/>
      <c r="E91" s="22"/>
      <c r="F91" s="22"/>
      <c r="G91" s="22"/>
      <c r="H91" s="22"/>
      <c r="I91" s="22"/>
      <c r="J91" s="22"/>
      <c r="K91" s="22"/>
      <c r="L91" s="22"/>
      <c r="M91" s="22"/>
      <c r="N91" s="22"/>
      <c r="O91" s="22"/>
    </row>
    <row r="92" spans="1:15">
      <c r="A92" s="22"/>
      <c r="B92" s="22"/>
      <c r="C92" s="22"/>
      <c r="D92" s="22"/>
      <c r="E92" s="22"/>
      <c r="F92" s="22"/>
      <c r="G92" s="22"/>
      <c r="H92" s="22"/>
      <c r="I92" s="22"/>
      <c r="J92" s="22"/>
      <c r="K92" s="22"/>
      <c r="L92" s="22"/>
      <c r="M92" s="22"/>
      <c r="N92" s="22"/>
      <c r="O92" s="22"/>
    </row>
    <row r="93" spans="1:15">
      <c r="A93" s="22"/>
      <c r="B93" s="22"/>
      <c r="C93" s="22"/>
      <c r="D93" s="22"/>
      <c r="E93" s="22"/>
      <c r="F93" s="22"/>
      <c r="G93" s="22"/>
      <c r="H93" s="22"/>
      <c r="I93" s="22"/>
      <c r="J93" s="22"/>
      <c r="K93" s="22"/>
      <c r="L93" s="22"/>
      <c r="M93" s="22"/>
      <c r="N93" s="22"/>
      <c r="O93" s="22"/>
    </row>
    <row r="94" spans="1:15">
      <c r="A94" s="22"/>
      <c r="B94" s="22"/>
      <c r="C94" s="22"/>
      <c r="D94" s="22"/>
      <c r="E94" s="22"/>
      <c r="F94" s="22"/>
      <c r="G94" s="22"/>
      <c r="H94" s="22"/>
      <c r="I94" s="22"/>
      <c r="J94" s="22"/>
      <c r="K94" s="22"/>
      <c r="L94" s="22"/>
      <c r="M94" s="22"/>
      <c r="N94" s="22"/>
      <c r="O94" s="22"/>
    </row>
    <row r="95" spans="1:15">
      <c r="A95" s="22"/>
      <c r="B95" s="22"/>
      <c r="C95" s="22"/>
      <c r="D95" s="22"/>
      <c r="E95" s="22"/>
      <c r="F95" s="22"/>
      <c r="G95" s="22"/>
      <c r="H95" s="22"/>
      <c r="I95" s="22"/>
      <c r="J95" s="22"/>
      <c r="K95" s="22"/>
      <c r="L95" s="22"/>
      <c r="M95" s="22"/>
      <c r="N95" s="22"/>
      <c r="O95" s="22"/>
    </row>
    <row r="96" spans="1:15">
      <c r="A96" s="22"/>
      <c r="B96" s="22"/>
      <c r="C96" s="22"/>
      <c r="D96" s="22"/>
      <c r="E96" s="22"/>
      <c r="F96" s="22"/>
      <c r="G96" s="22"/>
      <c r="H96" s="22"/>
      <c r="I96" s="22"/>
      <c r="J96" s="22"/>
      <c r="K96" s="22"/>
      <c r="L96" s="22"/>
      <c r="M96" s="22"/>
      <c r="N96" s="22"/>
      <c r="O96" s="22"/>
    </row>
    <row r="97" spans="1:15">
      <c r="A97" s="22"/>
      <c r="B97" s="22"/>
      <c r="C97" s="22"/>
      <c r="D97" s="22"/>
      <c r="E97" s="22"/>
      <c r="F97" s="22"/>
      <c r="G97" s="22"/>
      <c r="H97" s="22"/>
      <c r="I97" s="22"/>
      <c r="J97" s="22"/>
      <c r="K97" s="22"/>
      <c r="L97" s="22"/>
      <c r="M97" s="22"/>
      <c r="N97" s="22"/>
      <c r="O97" s="22"/>
    </row>
    <row r="98" spans="1:15">
      <c r="A98" s="22"/>
      <c r="B98" s="22"/>
      <c r="C98" s="22"/>
      <c r="D98" s="22"/>
      <c r="E98" s="22"/>
      <c r="F98" s="22"/>
      <c r="G98" s="22"/>
      <c r="H98" s="22"/>
      <c r="I98" s="22"/>
      <c r="J98" s="22"/>
      <c r="K98" s="22"/>
      <c r="L98" s="22"/>
      <c r="M98" s="22"/>
      <c r="N98" s="22"/>
      <c r="O98" s="22"/>
    </row>
    <row r="99" spans="1:15">
      <c r="A99" s="22"/>
      <c r="B99" s="22"/>
      <c r="C99" s="22"/>
      <c r="D99" s="22"/>
      <c r="E99" s="22"/>
      <c r="F99" s="22"/>
      <c r="G99" s="22"/>
      <c r="H99" s="22"/>
      <c r="I99" s="22"/>
      <c r="J99" s="22"/>
      <c r="K99" s="22"/>
      <c r="L99" s="22"/>
      <c r="M99" s="22"/>
      <c r="N99" s="22"/>
      <c r="O99" s="22"/>
    </row>
    <row r="100" spans="1:15">
      <c r="A100" s="22"/>
      <c r="B100" s="22"/>
      <c r="C100" s="22"/>
      <c r="D100" s="22"/>
      <c r="E100" s="22"/>
      <c r="F100" s="22"/>
      <c r="G100" s="22"/>
      <c r="H100" s="22"/>
      <c r="I100" s="22"/>
      <c r="J100" s="22"/>
      <c r="K100" s="22"/>
      <c r="L100" s="22"/>
      <c r="M100" s="22"/>
      <c r="N100" s="22"/>
      <c r="O100" s="22"/>
    </row>
    <row r="101" spans="1:15">
      <c r="A101" s="22"/>
      <c r="B101" s="22"/>
      <c r="C101" s="22"/>
      <c r="D101" s="22"/>
      <c r="E101" s="22"/>
      <c r="F101" s="22"/>
      <c r="G101" s="22"/>
      <c r="H101" s="22"/>
      <c r="I101" s="22"/>
      <c r="J101" s="22"/>
      <c r="K101" s="22"/>
      <c r="L101" s="22"/>
      <c r="M101" s="22"/>
      <c r="N101" s="22"/>
      <c r="O101" s="22"/>
    </row>
    <row r="102" spans="1:15">
      <c r="A102" s="22"/>
      <c r="B102" s="22"/>
      <c r="C102" s="22"/>
      <c r="D102" s="22"/>
      <c r="E102" s="22"/>
      <c r="F102" s="22"/>
      <c r="G102" s="22"/>
      <c r="H102" s="22"/>
      <c r="I102" s="22"/>
      <c r="J102" s="22"/>
      <c r="K102" s="22"/>
      <c r="L102" s="22"/>
      <c r="M102" s="22"/>
      <c r="N102" s="22"/>
      <c r="O102" s="22"/>
    </row>
    <row r="103" spans="1:15">
      <c r="A103" s="22"/>
      <c r="B103" s="22"/>
      <c r="C103" s="22"/>
      <c r="D103" s="22"/>
      <c r="E103" s="22"/>
      <c r="F103" s="22"/>
      <c r="G103" s="22"/>
      <c r="H103" s="22"/>
      <c r="I103" s="22"/>
      <c r="J103" s="22"/>
      <c r="K103" s="22"/>
      <c r="L103" s="22"/>
      <c r="M103" s="22"/>
      <c r="N103" s="22"/>
      <c r="O103" s="22"/>
    </row>
    <row r="104" spans="1:15">
      <c r="A104" s="22"/>
      <c r="B104" s="22"/>
      <c r="C104" s="22"/>
      <c r="D104" s="22"/>
      <c r="E104" s="22"/>
      <c r="F104" s="22"/>
      <c r="G104" s="22"/>
      <c r="H104" s="22"/>
      <c r="I104" s="22"/>
      <c r="J104" s="22"/>
      <c r="K104" s="22"/>
      <c r="L104" s="22"/>
      <c r="M104" s="22"/>
      <c r="N104" s="22"/>
      <c r="O104" s="22"/>
    </row>
    <row r="105" spans="1:15">
      <c r="A105" s="22"/>
      <c r="B105" s="22"/>
      <c r="C105" s="22"/>
      <c r="D105" s="22"/>
      <c r="E105" s="22"/>
      <c r="F105" s="22"/>
      <c r="G105" s="22"/>
      <c r="H105" s="22"/>
      <c r="I105" s="22"/>
      <c r="J105" s="22"/>
      <c r="K105" s="22"/>
      <c r="L105" s="22"/>
      <c r="M105" s="22"/>
      <c r="N105" s="22"/>
      <c r="O105" s="22"/>
    </row>
    <row r="106" spans="1:15">
      <c r="A106" s="22"/>
      <c r="B106" s="22"/>
      <c r="C106" s="22"/>
      <c r="D106" s="22"/>
      <c r="E106" s="22"/>
      <c r="F106" s="22"/>
      <c r="G106" s="22"/>
      <c r="H106" s="22"/>
      <c r="I106" s="22"/>
      <c r="J106" s="22"/>
      <c r="K106" s="22"/>
      <c r="L106" s="22"/>
      <c r="M106" s="22"/>
      <c r="N106" s="22"/>
      <c r="O106" s="22"/>
    </row>
    <row r="107" spans="1:15">
      <c r="A107" s="22"/>
      <c r="B107" s="22"/>
      <c r="C107" s="22"/>
      <c r="D107" s="22"/>
      <c r="E107" s="22"/>
      <c r="F107" s="22"/>
      <c r="G107" s="22"/>
      <c r="H107" s="22"/>
      <c r="I107" s="22"/>
      <c r="J107" s="22"/>
      <c r="K107" s="22"/>
      <c r="L107" s="22"/>
      <c r="M107" s="22"/>
      <c r="N107" s="22"/>
      <c r="O107" s="22"/>
    </row>
    <row r="108" spans="1:15">
      <c r="A108" s="22"/>
      <c r="B108" s="22"/>
      <c r="C108" s="22"/>
      <c r="D108" s="22"/>
      <c r="E108" s="22"/>
      <c r="F108" s="22"/>
      <c r="G108" s="22"/>
      <c r="H108" s="22"/>
      <c r="I108" s="22"/>
      <c r="J108" s="22"/>
      <c r="K108" s="22"/>
      <c r="L108" s="22"/>
      <c r="M108" s="22"/>
      <c r="N108" s="22"/>
      <c r="O108" s="22"/>
    </row>
    <row r="109" spans="1:15">
      <c r="A109" s="22"/>
      <c r="B109" s="22"/>
      <c r="C109" s="22"/>
      <c r="D109" s="22"/>
      <c r="E109" s="22"/>
      <c r="F109" s="22"/>
      <c r="G109" s="22"/>
      <c r="H109" s="22"/>
      <c r="I109" s="22"/>
      <c r="J109" s="22"/>
      <c r="K109" s="22"/>
      <c r="L109" s="22"/>
      <c r="M109" s="22"/>
      <c r="N109" s="22"/>
      <c r="O109" s="22"/>
    </row>
    <row r="110" spans="1:15">
      <c r="A110" s="22"/>
      <c r="B110" s="22"/>
      <c r="C110" s="22"/>
      <c r="D110" s="22"/>
      <c r="E110" s="22"/>
      <c r="F110" s="22"/>
      <c r="G110" s="22"/>
      <c r="H110" s="22"/>
      <c r="I110" s="22"/>
      <c r="J110" s="22"/>
      <c r="K110" s="22"/>
      <c r="L110" s="22"/>
      <c r="M110" s="22"/>
      <c r="N110" s="22"/>
      <c r="O110" s="22"/>
    </row>
    <row r="111" spans="1:15">
      <c r="A111" s="22"/>
      <c r="B111" s="22"/>
      <c r="C111" s="22"/>
      <c r="D111" s="22"/>
      <c r="E111" s="22"/>
      <c r="F111" s="22"/>
      <c r="G111" s="22"/>
      <c r="H111" s="22"/>
      <c r="I111" s="22"/>
      <c r="J111" s="22"/>
      <c r="K111" s="22"/>
      <c r="L111" s="22"/>
      <c r="M111" s="22"/>
      <c r="N111" s="22"/>
      <c r="O111" s="22"/>
    </row>
    <row r="112" spans="1:15">
      <c r="A112" s="22"/>
      <c r="B112" s="22"/>
      <c r="C112" s="22"/>
      <c r="D112" s="22"/>
      <c r="E112" s="22"/>
      <c r="F112" s="22"/>
      <c r="G112" s="22"/>
      <c r="H112" s="22"/>
      <c r="I112" s="22"/>
      <c r="J112" s="22"/>
      <c r="K112" s="22"/>
      <c r="L112" s="22"/>
      <c r="M112" s="22"/>
      <c r="N112" s="22"/>
      <c r="O112" s="22"/>
    </row>
    <row r="113" spans="1:15">
      <c r="A113" s="22"/>
      <c r="B113" s="22"/>
      <c r="C113" s="22"/>
      <c r="D113" s="22"/>
      <c r="E113" s="22"/>
      <c r="F113" s="22"/>
      <c r="G113" s="22"/>
      <c r="H113" s="22"/>
      <c r="I113" s="22"/>
      <c r="J113" s="22"/>
      <c r="K113" s="22"/>
      <c r="L113" s="22"/>
      <c r="M113" s="22"/>
      <c r="N113" s="22"/>
      <c r="O113" s="22"/>
    </row>
    <row r="114" spans="1:15">
      <c r="A114" s="22"/>
      <c r="B114" s="22"/>
      <c r="C114" s="22"/>
      <c r="D114" s="22"/>
      <c r="E114" s="22"/>
      <c r="F114" s="22"/>
      <c r="G114" s="22"/>
      <c r="H114" s="22"/>
      <c r="I114" s="22"/>
      <c r="J114" s="22"/>
      <c r="K114" s="22"/>
      <c r="L114" s="22"/>
      <c r="M114" s="22"/>
      <c r="N114" s="22"/>
      <c r="O114" s="22"/>
    </row>
    <row r="115" spans="1:15">
      <c r="A115" s="22"/>
      <c r="B115" s="22"/>
      <c r="C115" s="22"/>
      <c r="D115" s="22"/>
      <c r="E115" s="22"/>
      <c r="F115" s="22"/>
      <c r="G115" s="22"/>
      <c r="H115" s="22"/>
      <c r="I115" s="22"/>
      <c r="J115" s="22"/>
      <c r="K115" s="22"/>
      <c r="L115" s="22"/>
      <c r="M115" s="22"/>
      <c r="N115" s="22"/>
      <c r="O115" s="22"/>
    </row>
    <row r="116" spans="1:15">
      <c r="A116" s="22"/>
      <c r="B116" s="22"/>
      <c r="C116" s="22"/>
      <c r="D116" s="22"/>
      <c r="E116" s="22"/>
      <c r="F116" s="22"/>
      <c r="G116" s="22"/>
      <c r="H116" s="22"/>
      <c r="I116" s="22"/>
      <c r="J116" s="22"/>
      <c r="K116" s="22"/>
      <c r="L116" s="22"/>
      <c r="M116" s="22"/>
      <c r="N116" s="22"/>
      <c r="O116" s="22"/>
    </row>
    <row r="117" spans="1:15">
      <c r="A117" s="22"/>
      <c r="B117" s="22"/>
      <c r="C117" s="22"/>
      <c r="D117" s="22"/>
      <c r="E117" s="22"/>
      <c r="F117" s="22"/>
      <c r="G117" s="22"/>
      <c r="H117" s="22"/>
      <c r="I117" s="22"/>
      <c r="J117" s="22"/>
      <c r="K117" s="22"/>
      <c r="L117" s="22"/>
      <c r="M117" s="22"/>
      <c r="N117" s="22"/>
      <c r="O117" s="22"/>
    </row>
    <row r="118" spans="1:15">
      <c r="A118" s="22"/>
      <c r="B118" s="22"/>
      <c r="C118" s="22"/>
      <c r="D118" s="22"/>
      <c r="E118" s="22"/>
      <c r="F118" s="22"/>
      <c r="G118" s="22"/>
      <c r="H118" s="22"/>
      <c r="I118" s="22"/>
      <c r="J118" s="22"/>
      <c r="K118" s="22"/>
      <c r="L118" s="22"/>
      <c r="M118" s="22"/>
      <c r="N118" s="22"/>
      <c r="O118" s="22"/>
    </row>
    <row r="119" spans="1:15">
      <c r="A119" s="22"/>
      <c r="B119" s="22"/>
      <c r="C119" s="22"/>
      <c r="D119" s="22"/>
      <c r="E119" s="22"/>
      <c r="F119" s="22"/>
      <c r="G119" s="22"/>
      <c r="H119" s="22"/>
      <c r="I119" s="22"/>
      <c r="J119" s="22"/>
      <c r="K119" s="22"/>
      <c r="L119" s="22"/>
      <c r="M119" s="22"/>
      <c r="N119" s="22"/>
      <c r="O119" s="22"/>
    </row>
    <row r="120" spans="1:15">
      <c r="A120" s="22"/>
      <c r="B120" s="22"/>
      <c r="C120" s="22"/>
      <c r="D120" s="22"/>
      <c r="E120" s="22"/>
      <c r="F120" s="22"/>
      <c r="G120" s="22"/>
      <c r="H120" s="22"/>
      <c r="I120" s="22"/>
      <c r="J120" s="22"/>
      <c r="K120" s="22"/>
      <c r="L120" s="22"/>
      <c r="M120" s="22"/>
      <c r="N120" s="22"/>
      <c r="O120" s="22"/>
    </row>
    <row r="121" spans="1:15">
      <c r="A121" s="22"/>
      <c r="B121" s="22"/>
      <c r="C121" s="22"/>
      <c r="D121" s="22"/>
      <c r="E121" s="22"/>
      <c r="F121" s="22"/>
      <c r="G121" s="22"/>
      <c r="H121" s="22"/>
      <c r="I121" s="22"/>
      <c r="J121" s="22"/>
      <c r="K121" s="22"/>
      <c r="L121" s="22"/>
      <c r="M121" s="22"/>
      <c r="N121" s="22"/>
      <c r="O121" s="22"/>
    </row>
    <row r="122" spans="1:15">
      <c r="A122" s="22"/>
      <c r="B122" s="22"/>
      <c r="C122" s="22"/>
      <c r="D122" s="22"/>
      <c r="E122" s="22"/>
      <c r="F122" s="22"/>
      <c r="G122" s="22"/>
      <c r="H122" s="22"/>
      <c r="I122" s="22"/>
      <c r="J122" s="22"/>
      <c r="K122" s="22"/>
      <c r="L122" s="22"/>
      <c r="M122" s="22"/>
      <c r="N122" s="22"/>
      <c r="O122" s="22"/>
    </row>
    <row r="123" spans="1:15">
      <c r="A123" s="22"/>
      <c r="B123" s="22"/>
      <c r="C123" s="22"/>
      <c r="D123" s="22"/>
      <c r="E123" s="22"/>
      <c r="F123" s="22"/>
      <c r="G123" s="22"/>
      <c r="H123" s="22"/>
      <c r="I123" s="22"/>
      <c r="J123" s="22"/>
      <c r="K123" s="22"/>
      <c r="L123" s="22"/>
      <c r="M123" s="22"/>
      <c r="N123" s="22"/>
      <c r="O123" s="22"/>
    </row>
    <row r="124" spans="1:15">
      <c r="A124" s="22"/>
      <c r="B124" s="22"/>
      <c r="C124" s="22"/>
      <c r="D124" s="22"/>
      <c r="E124" s="22"/>
      <c r="F124" s="22"/>
      <c r="G124" s="22"/>
      <c r="H124" s="22"/>
      <c r="I124" s="22"/>
      <c r="J124" s="22"/>
      <c r="K124" s="22"/>
      <c r="L124" s="22"/>
      <c r="M124" s="22"/>
      <c r="N124" s="22"/>
      <c r="O124" s="22"/>
    </row>
    <row r="125" spans="1:15">
      <c r="A125" s="22"/>
      <c r="B125" s="22"/>
      <c r="C125" s="22"/>
      <c r="D125" s="22"/>
      <c r="E125" s="22"/>
      <c r="F125" s="22"/>
      <c r="G125" s="22"/>
      <c r="H125" s="22"/>
      <c r="I125" s="22"/>
      <c r="J125" s="22"/>
      <c r="K125" s="22"/>
      <c r="L125" s="22"/>
      <c r="M125" s="22"/>
      <c r="N125" s="22"/>
      <c r="O125" s="22"/>
    </row>
    <row r="126" spans="1:15">
      <c r="A126" s="22"/>
      <c r="B126" s="22"/>
      <c r="C126" s="22"/>
      <c r="D126" s="22"/>
      <c r="E126" s="22"/>
      <c r="F126" s="22"/>
      <c r="G126" s="22"/>
      <c r="H126" s="22"/>
      <c r="I126" s="22"/>
      <c r="J126" s="22"/>
      <c r="K126" s="22"/>
      <c r="L126" s="22"/>
      <c r="M126" s="22"/>
      <c r="N126" s="22"/>
      <c r="O126" s="22"/>
    </row>
    <row r="127" spans="1:15">
      <c r="A127" s="22"/>
      <c r="B127" s="22"/>
      <c r="C127" s="22"/>
      <c r="D127" s="22"/>
      <c r="E127" s="22"/>
      <c r="F127" s="22"/>
      <c r="G127" s="22"/>
      <c r="H127" s="22"/>
      <c r="I127" s="22"/>
      <c r="J127" s="22"/>
      <c r="K127" s="22"/>
      <c r="L127" s="22"/>
      <c r="M127" s="22"/>
      <c r="N127" s="22"/>
      <c r="O127" s="22"/>
    </row>
    <row r="128" spans="1:15">
      <c r="A128" s="22"/>
      <c r="B128" s="22"/>
      <c r="C128" s="22"/>
      <c r="D128" s="22"/>
      <c r="E128" s="22"/>
      <c r="F128" s="22"/>
      <c r="G128" s="22"/>
      <c r="H128" s="22"/>
      <c r="I128" s="22"/>
      <c r="J128" s="22"/>
      <c r="K128" s="22"/>
      <c r="L128" s="22"/>
      <c r="M128" s="22"/>
      <c r="N128" s="22"/>
      <c r="O128" s="22"/>
    </row>
    <row r="129" spans="1:15">
      <c r="A129" s="22"/>
      <c r="B129" s="22"/>
      <c r="C129" s="22"/>
      <c r="D129" s="22"/>
      <c r="E129" s="22"/>
      <c r="F129" s="22"/>
      <c r="G129" s="22"/>
      <c r="H129" s="22"/>
      <c r="I129" s="22"/>
      <c r="J129" s="22"/>
      <c r="K129" s="22"/>
      <c r="L129" s="22"/>
      <c r="M129" s="22"/>
      <c r="N129" s="22"/>
      <c r="O129" s="22"/>
    </row>
    <row r="130" spans="1:15">
      <c r="A130" s="22"/>
      <c r="B130" s="22"/>
      <c r="C130" s="22"/>
      <c r="D130" s="22"/>
      <c r="E130" s="22"/>
      <c r="F130" s="22"/>
      <c r="G130" s="22"/>
      <c r="H130" s="22"/>
      <c r="I130" s="22"/>
      <c r="J130" s="22"/>
      <c r="K130" s="22"/>
      <c r="L130" s="22"/>
      <c r="M130" s="22"/>
      <c r="N130" s="22"/>
      <c r="O130" s="22"/>
    </row>
    <row r="131" spans="1:15">
      <c r="A131" s="22"/>
      <c r="B131" s="22"/>
      <c r="C131" s="22"/>
      <c r="D131" s="22"/>
      <c r="E131" s="22"/>
      <c r="F131" s="22"/>
      <c r="G131" s="22"/>
      <c r="H131" s="22"/>
      <c r="I131" s="22"/>
      <c r="J131" s="22"/>
      <c r="K131" s="22"/>
      <c r="L131" s="22"/>
      <c r="M131" s="22"/>
      <c r="N131" s="22"/>
      <c r="O131" s="22"/>
    </row>
    <row r="132" spans="1:15">
      <c r="A132" s="22"/>
      <c r="B132" s="22"/>
      <c r="C132" s="22"/>
      <c r="D132" s="22"/>
      <c r="E132" s="22"/>
      <c r="F132" s="22"/>
      <c r="G132" s="22"/>
      <c r="H132" s="22"/>
      <c r="I132" s="22"/>
      <c r="J132" s="22"/>
      <c r="K132" s="22"/>
      <c r="L132" s="22"/>
      <c r="M132" s="22"/>
      <c r="N132" s="22"/>
      <c r="O132" s="22"/>
    </row>
    <row r="133" spans="1:15">
      <c r="A133" s="22"/>
      <c r="B133" s="22"/>
      <c r="C133" s="22"/>
      <c r="D133" s="22"/>
      <c r="E133" s="22"/>
      <c r="F133" s="22"/>
      <c r="G133" s="22"/>
      <c r="H133" s="22"/>
      <c r="I133" s="22"/>
      <c r="J133" s="22"/>
      <c r="K133" s="22"/>
      <c r="L133" s="22"/>
      <c r="M133" s="22"/>
      <c r="N133" s="22"/>
      <c r="O133" s="22"/>
    </row>
    <row r="134" spans="1:15">
      <c r="A134" s="22"/>
      <c r="B134" s="22"/>
      <c r="C134" s="22"/>
      <c r="D134" s="22"/>
      <c r="E134" s="22"/>
      <c r="F134" s="22"/>
      <c r="G134" s="22"/>
      <c r="H134" s="22"/>
      <c r="I134" s="22"/>
      <c r="J134" s="22"/>
      <c r="K134" s="22"/>
      <c r="L134" s="22"/>
      <c r="M134" s="22"/>
      <c r="N134" s="22"/>
      <c r="O134" s="22"/>
    </row>
    <row r="135" spans="1:15">
      <c r="A135" s="22"/>
      <c r="B135" s="22"/>
      <c r="C135" s="22"/>
      <c r="D135" s="22"/>
      <c r="E135" s="22"/>
      <c r="F135" s="22"/>
      <c r="G135" s="22"/>
      <c r="H135" s="22"/>
      <c r="I135" s="22"/>
      <c r="J135" s="22"/>
      <c r="K135" s="22"/>
      <c r="L135" s="22"/>
      <c r="M135" s="22"/>
      <c r="N135" s="22"/>
      <c r="O135" s="22"/>
    </row>
    <row r="136" spans="1:15">
      <c r="A136" s="22"/>
      <c r="B136" s="22"/>
      <c r="C136" s="22"/>
      <c r="D136" s="22"/>
      <c r="E136" s="22"/>
      <c r="F136" s="22"/>
      <c r="G136" s="22"/>
      <c r="H136" s="22"/>
      <c r="I136" s="22"/>
      <c r="J136" s="22"/>
      <c r="K136" s="22"/>
      <c r="L136" s="22"/>
      <c r="M136" s="22"/>
      <c r="N136" s="22"/>
      <c r="O136" s="22"/>
    </row>
    <row r="137" spans="1:15">
      <c r="A137" s="22"/>
      <c r="B137" s="22"/>
      <c r="C137" s="22"/>
      <c r="D137" s="22"/>
      <c r="E137" s="22"/>
      <c r="F137" s="22"/>
      <c r="G137" s="22"/>
      <c r="H137" s="22"/>
      <c r="I137" s="22"/>
      <c r="J137" s="22"/>
      <c r="K137" s="22"/>
      <c r="L137" s="22"/>
      <c r="M137" s="22"/>
      <c r="N137" s="22"/>
      <c r="O137" s="22"/>
    </row>
    <row r="138" spans="1:15">
      <c r="A138" s="22"/>
      <c r="B138" s="22"/>
      <c r="C138" s="22"/>
      <c r="D138" s="22"/>
      <c r="E138" s="22"/>
      <c r="F138" s="22"/>
      <c r="G138" s="22"/>
      <c r="H138" s="22"/>
      <c r="I138" s="22"/>
      <c r="J138" s="22"/>
      <c r="K138" s="22"/>
      <c r="L138" s="22"/>
      <c r="M138" s="22"/>
      <c r="N138" s="22"/>
      <c r="O138" s="22"/>
    </row>
    <row r="139" spans="1:15">
      <c r="A139" s="22"/>
      <c r="B139" s="22"/>
      <c r="C139" s="22"/>
      <c r="D139" s="22"/>
      <c r="E139" s="22"/>
      <c r="F139" s="22"/>
      <c r="G139" s="22"/>
      <c r="H139" s="22"/>
      <c r="I139" s="22"/>
      <c r="J139" s="22"/>
      <c r="K139" s="22"/>
      <c r="L139" s="22"/>
      <c r="M139" s="22"/>
      <c r="N139" s="22"/>
      <c r="O139" s="22"/>
    </row>
    <row r="140" spans="1:15">
      <c r="A140" s="22"/>
      <c r="B140" s="22"/>
      <c r="C140" s="22"/>
      <c r="D140" s="22"/>
      <c r="E140" s="22"/>
      <c r="F140" s="22"/>
      <c r="G140" s="22"/>
      <c r="H140" s="22"/>
      <c r="I140" s="22"/>
      <c r="J140" s="22"/>
      <c r="K140" s="22"/>
      <c r="L140" s="22"/>
      <c r="M140" s="22"/>
      <c r="N140" s="22"/>
      <c r="O140" s="22"/>
    </row>
    <row r="141" spans="1:15">
      <c r="A141" s="22"/>
      <c r="B141" s="22"/>
      <c r="C141" s="22"/>
      <c r="D141" s="22"/>
      <c r="E141" s="22"/>
      <c r="F141" s="22"/>
      <c r="G141" s="22"/>
      <c r="H141" s="22"/>
      <c r="I141" s="22"/>
      <c r="J141" s="22"/>
      <c r="K141" s="22"/>
      <c r="L141" s="22"/>
      <c r="M141" s="22"/>
      <c r="N141" s="22"/>
      <c r="O141" s="22"/>
    </row>
    <row r="142" spans="1:15">
      <c r="A142" s="22"/>
      <c r="B142" s="22"/>
      <c r="C142" s="22"/>
      <c r="D142" s="22"/>
      <c r="E142" s="22"/>
      <c r="F142" s="22"/>
      <c r="G142" s="22"/>
      <c r="H142" s="22"/>
      <c r="I142" s="22"/>
      <c r="J142" s="22"/>
      <c r="K142" s="22"/>
      <c r="L142" s="22"/>
      <c r="M142" s="22"/>
      <c r="N142" s="22"/>
      <c r="O142" s="22"/>
    </row>
    <row r="143" spans="1:15">
      <c r="A143" s="22"/>
      <c r="B143" s="22"/>
      <c r="C143" s="22"/>
      <c r="D143" s="22"/>
      <c r="E143" s="22"/>
      <c r="F143" s="22"/>
      <c r="G143" s="22"/>
      <c r="H143" s="22"/>
      <c r="I143" s="22"/>
      <c r="J143" s="22"/>
      <c r="K143" s="22"/>
      <c r="L143" s="22"/>
      <c r="M143" s="22"/>
      <c r="N143" s="22"/>
      <c r="O143" s="22"/>
    </row>
    <row r="144" spans="1:15">
      <c r="A144" s="22"/>
      <c r="B144" s="22"/>
      <c r="C144" s="22"/>
      <c r="D144" s="22"/>
      <c r="E144" s="22"/>
      <c r="F144" s="22"/>
      <c r="G144" s="22"/>
      <c r="H144" s="22"/>
      <c r="I144" s="22"/>
      <c r="J144" s="22"/>
      <c r="K144" s="22"/>
      <c r="L144" s="22"/>
      <c r="M144" s="22"/>
      <c r="N144" s="22"/>
      <c r="O144" s="22"/>
    </row>
    <row r="145" spans="1:15">
      <c r="A145" s="22"/>
      <c r="B145" s="22"/>
      <c r="C145" s="22"/>
      <c r="D145" s="22"/>
      <c r="E145" s="22"/>
      <c r="F145" s="22"/>
      <c r="G145" s="22"/>
      <c r="H145" s="22"/>
      <c r="I145" s="22"/>
      <c r="J145" s="22"/>
      <c r="K145" s="22"/>
      <c r="L145" s="22"/>
      <c r="M145" s="22"/>
      <c r="N145" s="22"/>
      <c r="O145" s="22"/>
    </row>
    <row r="146" spans="1:15">
      <c r="A146" s="22"/>
      <c r="B146" s="22"/>
      <c r="C146" s="22"/>
      <c r="D146" s="22"/>
      <c r="E146" s="22"/>
      <c r="F146" s="22"/>
      <c r="G146" s="22"/>
      <c r="H146" s="22"/>
      <c r="I146" s="22"/>
      <c r="J146" s="22"/>
      <c r="K146" s="22"/>
      <c r="L146" s="22"/>
      <c r="M146" s="22"/>
      <c r="N146" s="22"/>
      <c r="O146" s="22"/>
    </row>
    <row r="147" spans="1:15">
      <c r="A147" s="22"/>
      <c r="B147" s="22"/>
      <c r="C147" s="22"/>
      <c r="D147" s="22"/>
      <c r="E147" s="22"/>
      <c r="F147" s="22"/>
      <c r="G147" s="22"/>
      <c r="H147" s="22"/>
      <c r="I147" s="22"/>
      <c r="J147" s="22"/>
      <c r="K147" s="22"/>
      <c r="L147" s="22"/>
      <c r="M147" s="22"/>
      <c r="N147" s="22"/>
      <c r="O147" s="22"/>
    </row>
    <row r="148" spans="1:15">
      <c r="A148" s="22"/>
      <c r="B148" s="22"/>
      <c r="C148" s="22"/>
      <c r="D148" s="22"/>
      <c r="E148" s="22"/>
      <c r="F148" s="22"/>
      <c r="G148" s="22"/>
      <c r="H148" s="22"/>
      <c r="I148" s="22"/>
      <c r="J148" s="22"/>
      <c r="K148" s="22"/>
      <c r="L148" s="22"/>
      <c r="M148" s="22"/>
      <c r="N148" s="22"/>
      <c r="O148" s="22"/>
    </row>
    <row r="149" spans="1:15">
      <c r="A149" s="22"/>
      <c r="B149" s="22"/>
      <c r="C149" s="22"/>
      <c r="D149" s="22"/>
      <c r="E149" s="22"/>
      <c r="F149" s="22"/>
      <c r="G149" s="22"/>
      <c r="H149" s="22"/>
      <c r="I149" s="22"/>
      <c r="J149" s="22"/>
      <c r="K149" s="22"/>
      <c r="L149" s="22"/>
      <c r="M149" s="22"/>
      <c r="N149" s="22"/>
      <c r="O149" s="22"/>
    </row>
    <row r="150" spans="1:15">
      <c r="A150" s="22"/>
      <c r="B150" s="22"/>
      <c r="C150" s="22"/>
      <c r="D150" s="22"/>
      <c r="E150" s="22"/>
      <c r="F150" s="22"/>
      <c r="G150" s="22"/>
      <c r="H150" s="22"/>
      <c r="I150" s="22"/>
      <c r="J150" s="22"/>
      <c r="K150" s="22"/>
      <c r="L150" s="22"/>
      <c r="M150" s="22"/>
      <c r="N150" s="22"/>
      <c r="O150" s="22"/>
    </row>
  </sheetData>
  <autoFilter xmlns:etc="http://www.wps.cn/officeDocument/2017/etCustomData" ref="A3:O35" etc:filterBottomFollowUsedRange="0">
    <extLst/>
  </autoFilter>
  <mergeCells count="2">
    <mergeCell ref="A1:O1"/>
    <mergeCell ref="A2:O2"/>
  </mergeCells>
  <pageMargins left="0.7" right="0.7" top="0.75" bottom="0.75" header="0.3" footer="0.3"/>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50"/>
  <sheetViews>
    <sheetView topLeftCell="A3" workbookViewId="0">
      <selection activeCell="C9" sqref="C9"/>
    </sheetView>
  </sheetViews>
  <sheetFormatPr defaultColWidth="9" defaultRowHeight="13.5"/>
  <cols>
    <col min="1" max="1" width="6.625" customWidth="1"/>
    <col min="2" max="2" width="10.875" customWidth="1"/>
    <col min="3" max="4" width="6.125" customWidth="1"/>
    <col min="5" max="5" width="10.875" customWidth="1"/>
    <col min="6" max="6" width="6.125" customWidth="1"/>
    <col min="7" max="7" width="8.875" customWidth="1"/>
    <col min="8" max="8" width="19.125" customWidth="1"/>
    <col min="9" max="9" width="15.375" customWidth="1"/>
    <col min="10" max="10" width="31.75" customWidth="1"/>
    <col min="11" max="11" width="36.25" customWidth="1"/>
    <col min="12" max="13" width="6.125" customWidth="1"/>
    <col min="14" max="14" width="8.75" customWidth="1"/>
    <col min="15" max="15" width="3.375" customWidth="1"/>
  </cols>
  <sheetData>
    <row r="1" s="1" customFormat="1" ht="22.5" spans="1:15">
      <c r="A1" s="3" t="s">
        <v>1691</v>
      </c>
      <c r="B1" s="3"/>
      <c r="C1" s="4"/>
      <c r="D1" s="4"/>
      <c r="E1" s="3"/>
      <c r="F1" s="4"/>
      <c r="G1" s="4"/>
      <c r="H1" s="4"/>
      <c r="I1" s="3"/>
      <c r="J1" s="3"/>
      <c r="K1" s="3"/>
      <c r="L1" s="3"/>
      <c r="M1" s="3"/>
      <c r="N1" s="3"/>
      <c r="O1" s="3"/>
    </row>
    <row r="2" s="1" customFormat="1" ht="16.5" spans="1:15">
      <c r="A2" s="5" t="s">
        <v>994</v>
      </c>
      <c r="B2" s="6"/>
      <c r="C2" s="6"/>
      <c r="D2" s="6"/>
      <c r="E2" s="6"/>
      <c r="F2" s="6"/>
      <c r="G2" s="6"/>
      <c r="H2" s="6"/>
      <c r="I2" s="6"/>
      <c r="J2" s="6"/>
      <c r="K2" s="6"/>
      <c r="L2" s="6"/>
      <c r="M2" s="6"/>
      <c r="N2" s="6"/>
      <c r="O2" s="6"/>
    </row>
    <row r="3" s="2" customFormat="1" ht="27" spans="1:15">
      <c r="A3" s="7" t="s">
        <v>2</v>
      </c>
      <c r="B3" s="8" t="s">
        <v>3</v>
      </c>
      <c r="C3" s="8" t="s">
        <v>4</v>
      </c>
      <c r="D3" s="8" t="s">
        <v>5</v>
      </c>
      <c r="E3" s="8" t="s">
        <v>6</v>
      </c>
      <c r="F3" s="8" t="s">
        <v>7</v>
      </c>
      <c r="G3" s="8" t="s">
        <v>8</v>
      </c>
      <c r="H3" s="8" t="s">
        <v>9</v>
      </c>
      <c r="I3" s="7" t="s">
        <v>10</v>
      </c>
      <c r="J3" s="7" t="s">
        <v>11</v>
      </c>
      <c r="K3" s="7" t="s">
        <v>13</v>
      </c>
      <c r="L3" s="7" t="s">
        <v>14</v>
      </c>
      <c r="M3" s="11" t="s">
        <v>15</v>
      </c>
      <c r="N3" s="11" t="s">
        <v>16</v>
      </c>
      <c r="O3" s="7" t="s">
        <v>17</v>
      </c>
    </row>
    <row r="4" ht="40.5" spans="1:15">
      <c r="A4" s="9" t="s">
        <v>1473</v>
      </c>
      <c r="B4" s="22" t="s">
        <v>1692</v>
      </c>
      <c r="C4" s="9" t="s">
        <v>20</v>
      </c>
      <c r="D4" s="9">
        <v>159</v>
      </c>
      <c r="E4" s="22" t="s">
        <v>1693</v>
      </c>
      <c r="F4" s="9">
        <v>2</v>
      </c>
      <c r="G4" s="9" t="s">
        <v>1694</v>
      </c>
      <c r="H4" s="22" t="s">
        <v>1695</v>
      </c>
      <c r="I4" s="23" t="s">
        <v>75</v>
      </c>
      <c r="J4" s="9" t="s">
        <v>1696</v>
      </c>
      <c r="K4" s="9" t="s">
        <v>1697</v>
      </c>
      <c r="L4" s="22"/>
      <c r="M4" s="22"/>
      <c r="N4" s="22"/>
      <c r="O4" s="22"/>
    </row>
    <row r="5" ht="54" spans="1:15">
      <c r="A5" s="9" t="s">
        <v>1476</v>
      </c>
      <c r="B5" s="22" t="s">
        <v>1692</v>
      </c>
      <c r="C5" s="9" t="s">
        <v>20</v>
      </c>
      <c r="D5" s="9">
        <v>160</v>
      </c>
      <c r="E5" s="22" t="s">
        <v>1698</v>
      </c>
      <c r="F5" s="9">
        <v>2</v>
      </c>
      <c r="G5" s="9" t="s">
        <v>1699</v>
      </c>
      <c r="H5" s="22" t="s">
        <v>1700</v>
      </c>
      <c r="I5" s="23" t="s">
        <v>75</v>
      </c>
      <c r="J5" s="9" t="s">
        <v>1701</v>
      </c>
      <c r="K5" s="9" t="s">
        <v>1702</v>
      </c>
      <c r="L5" s="22"/>
      <c r="M5" s="22"/>
      <c r="N5" s="22"/>
      <c r="O5" s="22"/>
    </row>
    <row r="6" ht="27" spans="1:15">
      <c r="A6" s="9" t="s">
        <v>1478</v>
      </c>
      <c r="B6" s="22" t="s">
        <v>1692</v>
      </c>
      <c r="C6" s="9" t="s">
        <v>20</v>
      </c>
      <c r="D6" s="9">
        <v>161</v>
      </c>
      <c r="E6" s="22" t="s">
        <v>1703</v>
      </c>
      <c r="F6" s="9">
        <v>2</v>
      </c>
      <c r="G6" s="9" t="s">
        <v>1704</v>
      </c>
      <c r="H6" s="22" t="s">
        <v>1705</v>
      </c>
      <c r="I6" s="23" t="s">
        <v>75</v>
      </c>
      <c r="J6" s="22" t="s">
        <v>1706</v>
      </c>
      <c r="K6" s="9" t="s">
        <v>1707</v>
      </c>
      <c r="L6" s="22"/>
      <c r="M6" s="22"/>
      <c r="N6" s="22"/>
      <c r="O6" s="22"/>
    </row>
    <row r="7" ht="27" spans="1:15">
      <c r="A7" s="9" t="s">
        <v>1481</v>
      </c>
      <c r="B7" s="22" t="s">
        <v>1692</v>
      </c>
      <c r="C7" s="9" t="s">
        <v>20</v>
      </c>
      <c r="D7" s="9">
        <v>162</v>
      </c>
      <c r="E7" s="22" t="s">
        <v>1708</v>
      </c>
      <c r="F7" s="9">
        <v>2</v>
      </c>
      <c r="G7" s="9" t="s">
        <v>1709</v>
      </c>
      <c r="H7" s="22" t="s">
        <v>1710</v>
      </c>
      <c r="I7" s="23" t="s">
        <v>75</v>
      </c>
      <c r="J7" s="22" t="s">
        <v>1711</v>
      </c>
      <c r="K7" s="9" t="s">
        <v>1712</v>
      </c>
      <c r="L7" s="22"/>
      <c r="M7" s="22"/>
      <c r="N7" s="22"/>
      <c r="O7" s="22"/>
    </row>
    <row r="8" ht="148.5" spans="1:15">
      <c r="A8" s="21" t="s">
        <v>1713</v>
      </c>
      <c r="B8" s="21" t="s">
        <v>1692</v>
      </c>
      <c r="C8" s="21" t="s">
        <v>776</v>
      </c>
      <c r="D8" s="9">
        <v>163</v>
      </c>
      <c r="E8" s="21" t="s">
        <v>1714</v>
      </c>
      <c r="F8" s="21">
        <v>1</v>
      </c>
      <c r="G8" s="21"/>
      <c r="H8" s="21" t="s">
        <v>1714</v>
      </c>
      <c r="I8" s="21" t="s">
        <v>778</v>
      </c>
      <c r="J8" s="21" t="s">
        <v>1715</v>
      </c>
      <c r="K8" s="21" t="s">
        <v>1716</v>
      </c>
      <c r="L8" s="21"/>
      <c r="M8" s="21"/>
      <c r="N8" s="21"/>
      <c r="O8" s="21"/>
    </row>
    <row r="9" ht="132" spans="1:15">
      <c r="A9" s="21" t="s">
        <v>1717</v>
      </c>
      <c r="B9" s="21" t="s">
        <v>1692</v>
      </c>
      <c r="C9" s="21" t="s">
        <v>776</v>
      </c>
      <c r="D9" s="9">
        <v>164</v>
      </c>
      <c r="E9" s="21" t="s">
        <v>1718</v>
      </c>
      <c r="F9" s="21">
        <v>1</v>
      </c>
      <c r="G9" s="21"/>
      <c r="H9" s="21" t="s">
        <v>1718</v>
      </c>
      <c r="I9" s="21" t="s">
        <v>778</v>
      </c>
      <c r="J9" s="21" t="s">
        <v>1719</v>
      </c>
      <c r="K9" s="21" t="s">
        <v>1720</v>
      </c>
      <c r="L9" s="21"/>
      <c r="M9" s="21"/>
      <c r="N9" s="21"/>
      <c r="O9" s="21"/>
    </row>
    <row r="10" spans="1:15">
      <c r="A10" s="10"/>
      <c r="B10" s="10"/>
      <c r="C10" s="10"/>
      <c r="D10" s="10"/>
      <c r="E10" s="10"/>
      <c r="F10" s="10"/>
      <c r="G10" s="10"/>
      <c r="H10" s="10"/>
      <c r="I10" s="24"/>
      <c r="J10" s="10"/>
      <c r="K10" s="10"/>
      <c r="L10" s="10"/>
      <c r="M10" s="10"/>
      <c r="N10" s="10"/>
      <c r="O10" s="10"/>
    </row>
    <row r="11" spans="1:15">
      <c r="A11" s="10"/>
      <c r="B11" s="10"/>
      <c r="C11" s="10"/>
      <c r="D11" s="10"/>
      <c r="E11" s="10"/>
      <c r="F11" s="10"/>
      <c r="G11" s="10"/>
      <c r="H11" s="10"/>
      <c r="I11" s="10"/>
      <c r="J11" s="10"/>
      <c r="K11" s="10"/>
      <c r="L11" s="10"/>
      <c r="M11" s="10"/>
      <c r="N11" s="10"/>
      <c r="O11" s="10"/>
    </row>
    <row r="12" spans="1:15">
      <c r="A12" s="10"/>
      <c r="B12" s="10"/>
      <c r="C12" s="10"/>
      <c r="D12" s="10"/>
      <c r="E12" s="10"/>
      <c r="F12" s="10"/>
      <c r="G12" s="10"/>
      <c r="H12" s="10"/>
      <c r="I12" s="10"/>
      <c r="J12" s="10"/>
      <c r="K12" s="10"/>
      <c r="L12" s="10"/>
      <c r="M12" s="10"/>
      <c r="N12" s="10"/>
      <c r="O12" s="10"/>
    </row>
    <row r="13" spans="1:15">
      <c r="A13" s="10"/>
      <c r="B13" s="10"/>
      <c r="C13" s="10"/>
      <c r="D13" s="10"/>
      <c r="E13" s="10"/>
      <c r="F13" s="10"/>
      <c r="G13" s="10"/>
      <c r="H13" s="10"/>
      <c r="I13" s="10"/>
      <c r="J13" s="10"/>
      <c r="K13" s="10"/>
      <c r="L13" s="10"/>
      <c r="M13" s="10"/>
      <c r="N13" s="10"/>
      <c r="O13" s="10"/>
    </row>
    <row r="14" spans="1:15">
      <c r="A14" s="10"/>
      <c r="B14" s="10"/>
      <c r="C14" s="10"/>
      <c r="D14" s="10"/>
      <c r="E14" s="10"/>
      <c r="F14" s="10"/>
      <c r="G14" s="10"/>
      <c r="H14" s="10"/>
      <c r="I14" s="10"/>
      <c r="J14" s="10"/>
      <c r="K14" s="10"/>
      <c r="L14" s="10"/>
      <c r="M14" s="10"/>
      <c r="N14" s="10"/>
      <c r="O14" s="10"/>
    </row>
    <row r="15" spans="1:15">
      <c r="A15" s="10"/>
      <c r="B15" s="10"/>
      <c r="C15" s="10"/>
      <c r="D15" s="10"/>
      <c r="E15" s="10"/>
      <c r="F15" s="10"/>
      <c r="G15" s="10"/>
      <c r="H15" s="10"/>
      <c r="I15" s="10"/>
      <c r="J15" s="10"/>
      <c r="K15" s="10"/>
      <c r="L15" s="10"/>
      <c r="M15" s="10"/>
      <c r="N15" s="10"/>
      <c r="O15" s="10"/>
    </row>
    <row r="16" spans="1:15">
      <c r="A16" s="10"/>
      <c r="B16" s="10"/>
      <c r="C16" s="10"/>
      <c r="D16" s="10"/>
      <c r="E16" s="10"/>
      <c r="F16" s="10"/>
      <c r="G16" s="10"/>
      <c r="H16" s="10"/>
      <c r="I16" s="10"/>
      <c r="J16" s="10"/>
      <c r="K16" s="10"/>
      <c r="L16" s="10"/>
      <c r="M16" s="10"/>
      <c r="N16" s="10"/>
      <c r="O16" s="10"/>
    </row>
    <row r="17" spans="1:15">
      <c r="A17" s="10"/>
      <c r="B17" s="10"/>
      <c r="C17" s="10"/>
      <c r="D17" s="10"/>
      <c r="E17" s="10"/>
      <c r="F17" s="10"/>
      <c r="G17" s="10"/>
      <c r="H17" s="10"/>
      <c r="I17" s="10"/>
      <c r="J17" s="10"/>
      <c r="K17" s="10"/>
      <c r="L17" s="10"/>
      <c r="M17" s="10"/>
      <c r="N17" s="10"/>
      <c r="O17" s="10"/>
    </row>
    <row r="18" spans="1:15">
      <c r="A18" s="10"/>
      <c r="B18" s="10"/>
      <c r="C18" s="10"/>
      <c r="D18" s="10"/>
      <c r="E18" s="10"/>
      <c r="F18" s="10"/>
      <c r="G18" s="10"/>
      <c r="H18" s="10"/>
      <c r="I18" s="10"/>
      <c r="J18" s="10"/>
      <c r="K18" s="10"/>
      <c r="L18" s="10"/>
      <c r="M18" s="10"/>
      <c r="N18" s="10"/>
      <c r="O18" s="10"/>
    </row>
    <row r="19" spans="1:15">
      <c r="A19" s="10"/>
      <c r="B19" s="10"/>
      <c r="C19" s="10"/>
      <c r="D19" s="10"/>
      <c r="E19" s="10"/>
      <c r="F19" s="10"/>
      <c r="G19" s="10"/>
      <c r="H19" s="10"/>
      <c r="I19" s="10"/>
      <c r="J19" s="10"/>
      <c r="K19" s="10"/>
      <c r="L19" s="10"/>
      <c r="M19" s="10"/>
      <c r="N19" s="10"/>
      <c r="O19" s="10"/>
    </row>
    <row r="20" spans="1:15">
      <c r="A20" s="10"/>
      <c r="B20" s="10"/>
      <c r="C20" s="10"/>
      <c r="D20" s="10"/>
      <c r="E20" s="10"/>
      <c r="F20" s="10"/>
      <c r="G20" s="10"/>
      <c r="H20" s="10"/>
      <c r="I20" s="10"/>
      <c r="J20" s="10"/>
      <c r="K20" s="10"/>
      <c r="L20" s="10"/>
      <c r="M20" s="10"/>
      <c r="N20" s="10"/>
      <c r="O20" s="10"/>
    </row>
    <row r="21" spans="1:15">
      <c r="A21" s="10"/>
      <c r="B21" s="10"/>
      <c r="C21" s="10"/>
      <c r="D21" s="10"/>
      <c r="E21" s="10"/>
      <c r="F21" s="10"/>
      <c r="G21" s="10"/>
      <c r="H21" s="10"/>
      <c r="I21" s="10"/>
      <c r="J21" s="10"/>
      <c r="K21" s="10"/>
      <c r="L21" s="10"/>
      <c r="M21" s="10"/>
      <c r="N21" s="10"/>
      <c r="O21" s="10"/>
    </row>
    <row r="22" spans="1:15">
      <c r="A22" s="10"/>
      <c r="B22" s="10"/>
      <c r="C22" s="10"/>
      <c r="D22" s="10"/>
      <c r="E22" s="10"/>
      <c r="F22" s="10"/>
      <c r="G22" s="10"/>
      <c r="H22" s="10"/>
      <c r="I22" s="10"/>
      <c r="J22" s="10"/>
      <c r="K22" s="10"/>
      <c r="L22" s="10"/>
      <c r="M22" s="10"/>
      <c r="N22" s="10"/>
      <c r="O22" s="10"/>
    </row>
    <row r="23" spans="1:15">
      <c r="A23" s="10"/>
      <c r="B23" s="10"/>
      <c r="C23" s="10"/>
      <c r="D23" s="10"/>
      <c r="E23" s="10"/>
      <c r="F23" s="10"/>
      <c r="G23" s="10"/>
      <c r="H23" s="10"/>
      <c r="I23" s="10"/>
      <c r="J23" s="10"/>
      <c r="K23" s="10"/>
      <c r="L23" s="10"/>
      <c r="M23" s="10"/>
      <c r="N23" s="10"/>
      <c r="O23" s="10"/>
    </row>
    <row r="24" spans="1:15">
      <c r="A24" s="10"/>
      <c r="B24" s="10"/>
      <c r="C24" s="10"/>
      <c r="D24" s="10"/>
      <c r="E24" s="10"/>
      <c r="F24" s="10"/>
      <c r="G24" s="10"/>
      <c r="H24" s="10"/>
      <c r="I24" s="10"/>
      <c r="J24" s="10"/>
      <c r="K24" s="10"/>
      <c r="L24" s="10"/>
      <c r="M24" s="10"/>
      <c r="N24" s="10"/>
      <c r="O24" s="10"/>
    </row>
    <row r="25" spans="1:15">
      <c r="A25" s="10"/>
      <c r="B25" s="10"/>
      <c r="C25" s="10"/>
      <c r="D25" s="10"/>
      <c r="E25" s="10"/>
      <c r="F25" s="10"/>
      <c r="G25" s="10"/>
      <c r="H25" s="10"/>
      <c r="I25" s="10"/>
      <c r="J25" s="10"/>
      <c r="K25" s="10"/>
      <c r="L25" s="10"/>
      <c r="M25" s="10"/>
      <c r="N25" s="10"/>
      <c r="O25" s="10"/>
    </row>
    <row r="26" spans="1:15">
      <c r="A26" s="10"/>
      <c r="B26" s="10"/>
      <c r="C26" s="10"/>
      <c r="D26" s="10"/>
      <c r="E26" s="10"/>
      <c r="F26" s="10"/>
      <c r="G26" s="10"/>
      <c r="H26" s="10"/>
      <c r="I26" s="10"/>
      <c r="J26" s="10"/>
      <c r="K26" s="10"/>
      <c r="L26" s="10"/>
      <c r="M26" s="10"/>
      <c r="N26" s="10"/>
      <c r="O26" s="10"/>
    </row>
    <row r="27" spans="1:15">
      <c r="A27" s="10"/>
      <c r="B27" s="10"/>
      <c r="C27" s="10"/>
      <c r="D27" s="10"/>
      <c r="E27" s="10"/>
      <c r="F27" s="10"/>
      <c r="G27" s="10"/>
      <c r="H27" s="10"/>
      <c r="I27" s="10"/>
      <c r="J27" s="10"/>
      <c r="K27" s="10"/>
      <c r="L27" s="10"/>
      <c r="M27" s="10"/>
      <c r="N27" s="10"/>
      <c r="O27" s="10"/>
    </row>
    <row r="28" spans="1:15">
      <c r="A28" s="10"/>
      <c r="B28" s="10"/>
      <c r="C28" s="10"/>
      <c r="D28" s="10"/>
      <c r="E28" s="10"/>
      <c r="F28" s="10"/>
      <c r="G28" s="10"/>
      <c r="H28" s="10"/>
      <c r="I28" s="10"/>
      <c r="J28" s="10"/>
      <c r="K28" s="10"/>
      <c r="L28" s="10"/>
      <c r="M28" s="10"/>
      <c r="N28" s="10"/>
      <c r="O28" s="10"/>
    </row>
    <row r="29" spans="1:15">
      <c r="A29" s="10"/>
      <c r="B29" s="10"/>
      <c r="C29" s="10"/>
      <c r="D29" s="10"/>
      <c r="E29" s="10"/>
      <c r="F29" s="10"/>
      <c r="G29" s="10"/>
      <c r="H29" s="10"/>
      <c r="I29" s="10"/>
      <c r="J29" s="10"/>
      <c r="K29" s="10"/>
      <c r="L29" s="10"/>
      <c r="M29" s="10"/>
      <c r="N29" s="10"/>
      <c r="O29" s="10"/>
    </row>
    <row r="30" spans="1:15">
      <c r="A30" s="10"/>
      <c r="B30" s="10"/>
      <c r="C30" s="10"/>
      <c r="D30" s="10"/>
      <c r="E30" s="10"/>
      <c r="F30" s="10"/>
      <c r="G30" s="10"/>
      <c r="H30" s="10"/>
      <c r="I30" s="10"/>
      <c r="J30" s="10"/>
      <c r="K30" s="10"/>
      <c r="L30" s="10"/>
      <c r="M30" s="10"/>
      <c r="N30" s="10"/>
      <c r="O30" s="10"/>
    </row>
    <row r="31" spans="1:15">
      <c r="A31" s="10"/>
      <c r="B31" s="10"/>
      <c r="C31" s="10"/>
      <c r="D31" s="10"/>
      <c r="E31" s="10"/>
      <c r="F31" s="10"/>
      <c r="G31" s="10"/>
      <c r="H31" s="10"/>
      <c r="I31" s="10"/>
      <c r="J31" s="10"/>
      <c r="K31" s="10"/>
      <c r="L31" s="10"/>
      <c r="M31" s="10"/>
      <c r="N31" s="10"/>
      <c r="O31" s="10"/>
    </row>
    <row r="32" spans="1:15">
      <c r="A32" s="10"/>
      <c r="B32" s="10"/>
      <c r="C32" s="10"/>
      <c r="D32" s="10"/>
      <c r="E32" s="10"/>
      <c r="F32" s="10"/>
      <c r="G32" s="10"/>
      <c r="H32" s="10"/>
      <c r="I32" s="10"/>
      <c r="J32" s="10"/>
      <c r="K32" s="10"/>
      <c r="L32" s="10"/>
      <c r="M32" s="10"/>
      <c r="N32" s="10"/>
      <c r="O32" s="10"/>
    </row>
    <row r="33" spans="1:15">
      <c r="A33" s="10"/>
      <c r="B33" s="10"/>
      <c r="C33" s="10"/>
      <c r="D33" s="10"/>
      <c r="E33" s="10"/>
      <c r="F33" s="10"/>
      <c r="G33" s="10"/>
      <c r="H33" s="10"/>
      <c r="I33" s="10"/>
      <c r="J33" s="10"/>
      <c r="K33" s="10"/>
      <c r="L33" s="10"/>
      <c r="M33" s="10"/>
      <c r="N33" s="10"/>
      <c r="O33" s="10"/>
    </row>
    <row r="34" spans="1:15">
      <c r="A34" s="10"/>
      <c r="B34" s="10"/>
      <c r="C34" s="10"/>
      <c r="D34" s="10"/>
      <c r="E34" s="10"/>
      <c r="F34" s="10"/>
      <c r="G34" s="10"/>
      <c r="H34" s="10"/>
      <c r="I34" s="10"/>
      <c r="J34" s="10"/>
      <c r="K34" s="10"/>
      <c r="L34" s="10"/>
      <c r="M34" s="10"/>
      <c r="N34" s="10"/>
      <c r="O34" s="10"/>
    </row>
    <row r="35" spans="1:15">
      <c r="A35" s="10"/>
      <c r="B35" s="10"/>
      <c r="C35" s="10"/>
      <c r="D35" s="10"/>
      <c r="E35" s="10"/>
      <c r="F35" s="10"/>
      <c r="G35" s="10"/>
      <c r="H35" s="10"/>
      <c r="I35" s="10"/>
      <c r="J35" s="10"/>
      <c r="K35" s="10"/>
      <c r="L35" s="10"/>
      <c r="M35" s="10"/>
      <c r="N35" s="10"/>
      <c r="O35" s="10"/>
    </row>
    <row r="36" spans="1:15">
      <c r="A36" s="10"/>
      <c r="B36" s="10"/>
      <c r="C36" s="10"/>
      <c r="D36" s="10"/>
      <c r="E36" s="10"/>
      <c r="F36" s="10"/>
      <c r="G36" s="10"/>
      <c r="H36" s="10"/>
      <c r="I36" s="10"/>
      <c r="J36" s="10"/>
      <c r="K36" s="10"/>
      <c r="L36" s="10"/>
      <c r="M36" s="10"/>
      <c r="N36" s="10"/>
      <c r="O36" s="10"/>
    </row>
    <row r="37" spans="1:15">
      <c r="A37" s="10"/>
      <c r="B37" s="10"/>
      <c r="C37" s="10"/>
      <c r="D37" s="10"/>
      <c r="E37" s="10"/>
      <c r="F37" s="10"/>
      <c r="G37" s="10"/>
      <c r="H37" s="10"/>
      <c r="I37" s="10"/>
      <c r="J37" s="10"/>
      <c r="K37" s="10"/>
      <c r="L37" s="10"/>
      <c r="M37" s="10"/>
      <c r="N37" s="10"/>
      <c r="O37" s="10"/>
    </row>
    <row r="38" spans="1:15">
      <c r="A38" s="10"/>
      <c r="B38" s="10"/>
      <c r="C38" s="10"/>
      <c r="D38" s="10"/>
      <c r="E38" s="10"/>
      <c r="F38" s="10"/>
      <c r="G38" s="10"/>
      <c r="H38" s="10"/>
      <c r="I38" s="10"/>
      <c r="J38" s="10"/>
      <c r="K38" s="10"/>
      <c r="L38" s="10"/>
      <c r="M38" s="10"/>
      <c r="N38" s="10"/>
      <c r="O38" s="10"/>
    </row>
    <row r="39" spans="1:15">
      <c r="A39" s="10"/>
      <c r="B39" s="10"/>
      <c r="C39" s="10"/>
      <c r="D39" s="10"/>
      <c r="E39" s="10"/>
      <c r="F39" s="10"/>
      <c r="G39" s="10"/>
      <c r="H39" s="10"/>
      <c r="I39" s="10"/>
      <c r="J39" s="10"/>
      <c r="K39" s="10"/>
      <c r="L39" s="10"/>
      <c r="M39" s="10"/>
      <c r="N39" s="10"/>
      <c r="O39" s="10"/>
    </row>
    <row r="40" spans="1:15">
      <c r="A40" s="10"/>
      <c r="B40" s="10"/>
      <c r="C40" s="10"/>
      <c r="D40" s="10"/>
      <c r="E40" s="10"/>
      <c r="F40" s="10"/>
      <c r="G40" s="10"/>
      <c r="H40" s="10"/>
      <c r="I40" s="10"/>
      <c r="J40" s="10"/>
      <c r="K40" s="10"/>
      <c r="L40" s="10"/>
      <c r="M40" s="10"/>
      <c r="N40" s="10"/>
      <c r="O40" s="10"/>
    </row>
    <row r="41" spans="1:15">
      <c r="A41" s="10"/>
      <c r="B41" s="10"/>
      <c r="C41" s="10"/>
      <c r="D41" s="10"/>
      <c r="E41" s="10"/>
      <c r="F41" s="10"/>
      <c r="G41" s="10"/>
      <c r="H41" s="10"/>
      <c r="I41" s="10"/>
      <c r="J41" s="10"/>
      <c r="K41" s="10"/>
      <c r="L41" s="10"/>
      <c r="M41" s="10"/>
      <c r="N41" s="10"/>
      <c r="O41" s="10"/>
    </row>
    <row r="42" spans="1:15">
      <c r="A42" s="10"/>
      <c r="B42" s="10"/>
      <c r="C42" s="10"/>
      <c r="D42" s="10"/>
      <c r="E42" s="10"/>
      <c r="F42" s="10"/>
      <c r="G42" s="10"/>
      <c r="H42" s="10"/>
      <c r="I42" s="10"/>
      <c r="J42" s="10"/>
      <c r="K42" s="10"/>
      <c r="L42" s="10"/>
      <c r="M42" s="10"/>
      <c r="N42" s="10"/>
      <c r="O42" s="10"/>
    </row>
    <row r="43" spans="1:15">
      <c r="A43" s="10"/>
      <c r="B43" s="10"/>
      <c r="C43" s="10"/>
      <c r="D43" s="10"/>
      <c r="E43" s="10"/>
      <c r="F43" s="10"/>
      <c r="G43" s="10"/>
      <c r="H43" s="10"/>
      <c r="I43" s="10"/>
      <c r="J43" s="10"/>
      <c r="K43" s="10"/>
      <c r="L43" s="10"/>
      <c r="M43" s="10"/>
      <c r="N43" s="10"/>
      <c r="O43" s="10"/>
    </row>
    <row r="44" spans="1:15">
      <c r="A44" s="10"/>
      <c r="B44" s="10"/>
      <c r="C44" s="10"/>
      <c r="D44" s="10"/>
      <c r="E44" s="10"/>
      <c r="F44" s="10"/>
      <c r="G44" s="10"/>
      <c r="H44" s="10"/>
      <c r="I44" s="10"/>
      <c r="J44" s="10"/>
      <c r="K44" s="10"/>
      <c r="L44" s="10"/>
      <c r="M44" s="10"/>
      <c r="N44" s="10"/>
      <c r="O44" s="10"/>
    </row>
    <row r="45" spans="1:15">
      <c r="A45" s="10"/>
      <c r="B45" s="10"/>
      <c r="C45" s="10"/>
      <c r="D45" s="10"/>
      <c r="E45" s="10"/>
      <c r="F45" s="10"/>
      <c r="G45" s="10"/>
      <c r="H45" s="10"/>
      <c r="I45" s="10"/>
      <c r="J45" s="10"/>
      <c r="K45" s="10"/>
      <c r="L45" s="10"/>
      <c r="M45" s="10"/>
      <c r="N45" s="10"/>
      <c r="O45" s="10"/>
    </row>
    <row r="46" spans="1:15">
      <c r="A46" s="10"/>
      <c r="B46" s="10"/>
      <c r="C46" s="10"/>
      <c r="D46" s="10"/>
      <c r="E46" s="10"/>
      <c r="F46" s="10"/>
      <c r="G46" s="10"/>
      <c r="H46" s="10"/>
      <c r="I46" s="10"/>
      <c r="J46" s="10"/>
      <c r="K46" s="10"/>
      <c r="L46" s="10"/>
      <c r="M46" s="10"/>
      <c r="N46" s="10"/>
      <c r="O46" s="10"/>
    </row>
    <row r="47" spans="1:15">
      <c r="A47" s="10"/>
      <c r="B47" s="10"/>
      <c r="C47" s="10"/>
      <c r="D47" s="10"/>
      <c r="E47" s="10"/>
      <c r="F47" s="10"/>
      <c r="G47" s="10"/>
      <c r="H47" s="10"/>
      <c r="I47" s="10"/>
      <c r="J47" s="10"/>
      <c r="K47" s="10"/>
      <c r="L47" s="10"/>
      <c r="M47" s="10"/>
      <c r="N47" s="10"/>
      <c r="O47" s="10"/>
    </row>
    <row r="48" spans="1:15">
      <c r="A48" s="10"/>
      <c r="B48" s="10"/>
      <c r="C48" s="10"/>
      <c r="D48" s="10"/>
      <c r="E48" s="10"/>
      <c r="F48" s="10"/>
      <c r="G48" s="10"/>
      <c r="H48" s="10"/>
      <c r="I48" s="10"/>
      <c r="J48" s="10"/>
      <c r="K48" s="10"/>
      <c r="L48" s="10"/>
      <c r="M48" s="10"/>
      <c r="N48" s="10"/>
      <c r="O48" s="10"/>
    </row>
    <row r="49" spans="1:15">
      <c r="A49" s="10"/>
      <c r="B49" s="10"/>
      <c r="C49" s="10"/>
      <c r="D49" s="10"/>
      <c r="E49" s="10"/>
      <c r="F49" s="10"/>
      <c r="G49" s="10"/>
      <c r="H49" s="10"/>
      <c r="I49" s="10"/>
      <c r="J49" s="10"/>
      <c r="K49" s="10"/>
      <c r="L49" s="10"/>
      <c r="M49" s="10"/>
      <c r="N49" s="10"/>
      <c r="O49" s="10"/>
    </row>
    <row r="50" spans="1:15">
      <c r="A50" s="10"/>
      <c r="B50" s="10"/>
      <c r="C50" s="10"/>
      <c r="D50" s="10"/>
      <c r="E50" s="10"/>
      <c r="F50" s="10"/>
      <c r="G50" s="10"/>
      <c r="H50" s="10"/>
      <c r="I50" s="10"/>
      <c r="J50" s="10"/>
      <c r="K50" s="10"/>
      <c r="L50" s="10"/>
      <c r="M50" s="10"/>
      <c r="N50" s="10"/>
      <c r="O50" s="10"/>
    </row>
    <row r="51" spans="1:15">
      <c r="A51" s="10"/>
      <c r="B51" s="10"/>
      <c r="C51" s="10"/>
      <c r="D51" s="10"/>
      <c r="E51" s="10"/>
      <c r="F51" s="10"/>
      <c r="G51" s="10"/>
      <c r="H51" s="10"/>
      <c r="I51" s="10"/>
      <c r="J51" s="10"/>
      <c r="K51" s="10"/>
      <c r="L51" s="10"/>
      <c r="M51" s="10"/>
      <c r="N51" s="10"/>
      <c r="O51" s="10"/>
    </row>
    <row r="52" spans="1:15">
      <c r="A52" s="10"/>
      <c r="B52" s="10"/>
      <c r="C52" s="10"/>
      <c r="D52" s="10"/>
      <c r="E52" s="10"/>
      <c r="F52" s="10"/>
      <c r="G52" s="10"/>
      <c r="H52" s="10"/>
      <c r="I52" s="10"/>
      <c r="J52" s="10"/>
      <c r="K52" s="10"/>
      <c r="L52" s="10"/>
      <c r="M52" s="10"/>
      <c r="N52" s="10"/>
      <c r="O52" s="10"/>
    </row>
    <row r="53" spans="1:15">
      <c r="A53" s="10"/>
      <c r="B53" s="10"/>
      <c r="C53" s="10"/>
      <c r="D53" s="10"/>
      <c r="E53" s="10"/>
      <c r="F53" s="10"/>
      <c r="G53" s="10"/>
      <c r="H53" s="10"/>
      <c r="I53" s="10"/>
      <c r="J53" s="10"/>
      <c r="K53" s="10"/>
      <c r="L53" s="10"/>
      <c r="M53" s="10"/>
      <c r="N53" s="10"/>
      <c r="O53" s="10"/>
    </row>
    <row r="54" spans="1:15">
      <c r="A54" s="10"/>
      <c r="B54" s="10"/>
      <c r="C54" s="10"/>
      <c r="D54" s="10"/>
      <c r="E54" s="10"/>
      <c r="F54" s="10"/>
      <c r="G54" s="10"/>
      <c r="H54" s="10"/>
      <c r="I54" s="10"/>
      <c r="J54" s="10"/>
      <c r="K54" s="10"/>
      <c r="L54" s="10"/>
      <c r="M54" s="10"/>
      <c r="N54" s="10"/>
      <c r="O54" s="10"/>
    </row>
    <row r="55" spans="1:15">
      <c r="A55" s="10"/>
      <c r="B55" s="10"/>
      <c r="C55" s="10"/>
      <c r="D55" s="10"/>
      <c r="E55" s="10"/>
      <c r="F55" s="10"/>
      <c r="G55" s="10"/>
      <c r="H55" s="10"/>
      <c r="I55" s="10"/>
      <c r="J55" s="10"/>
      <c r="K55" s="10"/>
      <c r="L55" s="10"/>
      <c r="M55" s="10"/>
      <c r="N55" s="10"/>
      <c r="O55" s="10"/>
    </row>
    <row r="56" spans="1:15">
      <c r="A56" s="10"/>
      <c r="B56" s="10"/>
      <c r="C56" s="10"/>
      <c r="D56" s="10"/>
      <c r="E56" s="10"/>
      <c r="F56" s="10"/>
      <c r="G56" s="10"/>
      <c r="H56" s="10"/>
      <c r="I56" s="10"/>
      <c r="J56" s="10"/>
      <c r="K56" s="10"/>
      <c r="L56" s="10"/>
      <c r="M56" s="10"/>
      <c r="N56" s="10"/>
      <c r="O56" s="10"/>
    </row>
    <row r="57" spans="1:15">
      <c r="A57" s="10"/>
      <c r="B57" s="10"/>
      <c r="C57" s="10"/>
      <c r="D57" s="10"/>
      <c r="E57" s="10"/>
      <c r="F57" s="10"/>
      <c r="G57" s="10"/>
      <c r="H57" s="10"/>
      <c r="I57" s="10"/>
      <c r="J57" s="10"/>
      <c r="K57" s="10"/>
      <c r="L57" s="10"/>
      <c r="M57" s="10"/>
      <c r="N57" s="10"/>
      <c r="O57" s="10"/>
    </row>
    <row r="58" spans="1:15">
      <c r="A58" s="10"/>
      <c r="B58" s="10"/>
      <c r="C58" s="10"/>
      <c r="D58" s="10"/>
      <c r="E58" s="10"/>
      <c r="F58" s="10"/>
      <c r="G58" s="10"/>
      <c r="H58" s="10"/>
      <c r="I58" s="10"/>
      <c r="J58" s="10"/>
      <c r="K58" s="10"/>
      <c r="L58" s="10"/>
      <c r="M58" s="10"/>
      <c r="N58" s="10"/>
      <c r="O58" s="10"/>
    </row>
    <row r="59" spans="1:15">
      <c r="A59" s="10"/>
      <c r="B59" s="10"/>
      <c r="C59" s="10"/>
      <c r="D59" s="10"/>
      <c r="E59" s="10"/>
      <c r="F59" s="10"/>
      <c r="G59" s="10"/>
      <c r="H59" s="10"/>
      <c r="I59" s="10"/>
      <c r="J59" s="10"/>
      <c r="K59" s="10"/>
      <c r="L59" s="10"/>
      <c r="M59" s="10"/>
      <c r="N59" s="10"/>
      <c r="O59" s="10"/>
    </row>
    <row r="60" spans="1:15">
      <c r="A60" s="10"/>
      <c r="B60" s="10"/>
      <c r="C60" s="10"/>
      <c r="D60" s="10"/>
      <c r="E60" s="10"/>
      <c r="F60" s="10"/>
      <c r="G60" s="10"/>
      <c r="H60" s="10"/>
      <c r="I60" s="10"/>
      <c r="J60" s="10"/>
      <c r="K60" s="10"/>
      <c r="L60" s="10"/>
      <c r="M60" s="10"/>
      <c r="N60" s="10"/>
      <c r="O60" s="10"/>
    </row>
    <row r="61" spans="1:15">
      <c r="A61" s="10"/>
      <c r="B61" s="10"/>
      <c r="C61" s="10"/>
      <c r="D61" s="10"/>
      <c r="E61" s="10"/>
      <c r="F61" s="10"/>
      <c r="G61" s="10"/>
      <c r="H61" s="10"/>
      <c r="I61" s="10"/>
      <c r="J61" s="10"/>
      <c r="K61" s="10"/>
      <c r="L61" s="10"/>
      <c r="M61" s="10"/>
      <c r="N61" s="10"/>
      <c r="O61" s="10"/>
    </row>
    <row r="62" spans="1:15">
      <c r="A62" s="10"/>
      <c r="B62" s="10"/>
      <c r="C62" s="10"/>
      <c r="D62" s="10"/>
      <c r="E62" s="10"/>
      <c r="F62" s="10"/>
      <c r="G62" s="10"/>
      <c r="H62" s="10"/>
      <c r="I62" s="10"/>
      <c r="J62" s="10"/>
      <c r="K62" s="10"/>
      <c r="L62" s="10"/>
      <c r="M62" s="10"/>
      <c r="N62" s="10"/>
      <c r="O62" s="10"/>
    </row>
    <row r="63" spans="1:15">
      <c r="A63" s="10"/>
      <c r="B63" s="10"/>
      <c r="C63" s="10"/>
      <c r="D63" s="10"/>
      <c r="E63" s="10"/>
      <c r="F63" s="10"/>
      <c r="G63" s="10"/>
      <c r="H63" s="10"/>
      <c r="I63" s="10"/>
      <c r="J63" s="10"/>
      <c r="K63" s="10"/>
      <c r="L63" s="10"/>
      <c r="M63" s="10"/>
      <c r="N63" s="10"/>
      <c r="O63" s="10"/>
    </row>
    <row r="64" spans="1:15">
      <c r="A64" s="10"/>
      <c r="B64" s="10"/>
      <c r="C64" s="10"/>
      <c r="D64" s="10"/>
      <c r="E64" s="10"/>
      <c r="F64" s="10"/>
      <c r="G64" s="10"/>
      <c r="H64" s="10"/>
      <c r="I64" s="10"/>
      <c r="J64" s="10"/>
      <c r="K64" s="10"/>
      <c r="L64" s="10"/>
      <c r="M64" s="10"/>
      <c r="N64" s="10"/>
      <c r="O64" s="10"/>
    </row>
    <row r="65" spans="1:15">
      <c r="A65" s="10"/>
      <c r="B65" s="10"/>
      <c r="C65" s="10"/>
      <c r="D65" s="10"/>
      <c r="E65" s="10"/>
      <c r="F65" s="10"/>
      <c r="G65" s="10"/>
      <c r="H65" s="10"/>
      <c r="I65" s="10"/>
      <c r="J65" s="10"/>
      <c r="K65" s="10"/>
      <c r="L65" s="10"/>
      <c r="M65" s="10"/>
      <c r="N65" s="10"/>
      <c r="O65" s="10"/>
    </row>
    <row r="66" spans="1:15">
      <c r="A66" s="10"/>
      <c r="B66" s="10"/>
      <c r="C66" s="10"/>
      <c r="D66" s="10"/>
      <c r="E66" s="10"/>
      <c r="F66" s="10"/>
      <c r="G66" s="10"/>
      <c r="H66" s="10"/>
      <c r="I66" s="10"/>
      <c r="J66" s="10"/>
      <c r="K66" s="10"/>
      <c r="L66" s="10"/>
      <c r="M66" s="10"/>
      <c r="N66" s="10"/>
      <c r="O66" s="10"/>
    </row>
    <row r="67" spans="1:15">
      <c r="A67" s="10"/>
      <c r="B67" s="10"/>
      <c r="C67" s="10"/>
      <c r="D67" s="10"/>
      <c r="E67" s="10"/>
      <c r="F67" s="10"/>
      <c r="G67" s="10"/>
      <c r="H67" s="10"/>
      <c r="I67" s="10"/>
      <c r="J67" s="10"/>
      <c r="K67" s="10"/>
      <c r="L67" s="10"/>
      <c r="M67" s="10"/>
      <c r="N67" s="10"/>
      <c r="O67" s="10"/>
    </row>
    <row r="68" spans="1:15">
      <c r="A68" s="10"/>
      <c r="B68" s="10"/>
      <c r="C68" s="10"/>
      <c r="D68" s="10"/>
      <c r="E68" s="10"/>
      <c r="F68" s="10"/>
      <c r="G68" s="10"/>
      <c r="H68" s="10"/>
      <c r="I68" s="10"/>
      <c r="J68" s="10"/>
      <c r="K68" s="10"/>
      <c r="L68" s="10"/>
      <c r="M68" s="10"/>
      <c r="N68" s="10"/>
      <c r="O68" s="10"/>
    </row>
    <row r="69" spans="1:15">
      <c r="A69" s="10"/>
      <c r="B69" s="10"/>
      <c r="C69" s="10"/>
      <c r="D69" s="10"/>
      <c r="E69" s="10"/>
      <c r="F69" s="10"/>
      <c r="G69" s="10"/>
      <c r="H69" s="10"/>
      <c r="I69" s="10"/>
      <c r="J69" s="10"/>
      <c r="K69" s="10"/>
      <c r="L69" s="10"/>
      <c r="M69" s="10"/>
      <c r="N69" s="10"/>
      <c r="O69" s="10"/>
    </row>
    <row r="70" spans="1:15">
      <c r="A70" s="10"/>
      <c r="B70" s="10"/>
      <c r="C70" s="10"/>
      <c r="D70" s="10"/>
      <c r="E70" s="10"/>
      <c r="F70" s="10"/>
      <c r="G70" s="10"/>
      <c r="H70" s="10"/>
      <c r="I70" s="10"/>
      <c r="J70" s="10"/>
      <c r="K70" s="10"/>
      <c r="L70" s="10"/>
      <c r="M70" s="10"/>
      <c r="N70" s="10"/>
      <c r="O70" s="10"/>
    </row>
    <row r="71" spans="1:15">
      <c r="A71" s="10"/>
      <c r="B71" s="10"/>
      <c r="C71" s="10"/>
      <c r="D71" s="10"/>
      <c r="E71" s="10"/>
      <c r="F71" s="10"/>
      <c r="G71" s="10"/>
      <c r="H71" s="10"/>
      <c r="I71" s="10"/>
      <c r="J71" s="10"/>
      <c r="K71" s="10"/>
      <c r="L71" s="10"/>
      <c r="M71" s="10"/>
      <c r="N71" s="10"/>
      <c r="O71" s="10"/>
    </row>
    <row r="72" spans="1:15">
      <c r="A72" s="10"/>
      <c r="B72" s="10"/>
      <c r="C72" s="10"/>
      <c r="D72" s="10"/>
      <c r="E72" s="10"/>
      <c r="F72" s="10"/>
      <c r="G72" s="10"/>
      <c r="H72" s="10"/>
      <c r="I72" s="10"/>
      <c r="J72" s="10"/>
      <c r="K72" s="10"/>
      <c r="L72" s="10"/>
      <c r="M72" s="10"/>
      <c r="N72" s="10"/>
      <c r="O72" s="10"/>
    </row>
    <row r="73" spans="1:15">
      <c r="A73" s="10"/>
      <c r="B73" s="10"/>
      <c r="C73" s="10"/>
      <c r="D73" s="10"/>
      <c r="E73" s="10"/>
      <c r="F73" s="10"/>
      <c r="G73" s="10"/>
      <c r="H73" s="10"/>
      <c r="I73" s="10"/>
      <c r="J73" s="10"/>
      <c r="K73" s="10"/>
      <c r="L73" s="10"/>
      <c r="M73" s="10"/>
      <c r="N73" s="10"/>
      <c r="O73" s="10"/>
    </row>
    <row r="74" spans="1:15">
      <c r="A74" s="10"/>
      <c r="B74" s="10"/>
      <c r="C74" s="10"/>
      <c r="D74" s="10"/>
      <c r="E74" s="10"/>
      <c r="F74" s="10"/>
      <c r="G74" s="10"/>
      <c r="H74" s="10"/>
      <c r="I74" s="10"/>
      <c r="J74" s="10"/>
      <c r="K74" s="10"/>
      <c r="L74" s="10"/>
      <c r="M74" s="10"/>
      <c r="N74" s="10"/>
      <c r="O74" s="10"/>
    </row>
    <row r="75" spans="1:15">
      <c r="A75" s="10"/>
      <c r="B75" s="10"/>
      <c r="C75" s="10"/>
      <c r="D75" s="10"/>
      <c r="E75" s="10"/>
      <c r="F75" s="10"/>
      <c r="G75" s="10"/>
      <c r="H75" s="10"/>
      <c r="I75" s="10"/>
      <c r="J75" s="10"/>
      <c r="K75" s="10"/>
      <c r="L75" s="10"/>
      <c r="M75" s="10"/>
      <c r="N75" s="10"/>
      <c r="O75" s="10"/>
    </row>
    <row r="76" spans="1:15">
      <c r="A76" s="10"/>
      <c r="B76" s="10"/>
      <c r="C76" s="10"/>
      <c r="D76" s="10"/>
      <c r="E76" s="10"/>
      <c r="F76" s="10"/>
      <c r="G76" s="10"/>
      <c r="H76" s="10"/>
      <c r="I76" s="10"/>
      <c r="J76" s="10"/>
      <c r="K76" s="10"/>
      <c r="L76" s="10"/>
      <c r="M76" s="10"/>
      <c r="N76" s="10"/>
      <c r="O76" s="10"/>
    </row>
    <row r="77" spans="1:15">
      <c r="A77" s="10"/>
      <c r="B77" s="10"/>
      <c r="C77" s="10"/>
      <c r="D77" s="10"/>
      <c r="E77" s="10"/>
      <c r="F77" s="10"/>
      <c r="G77" s="10"/>
      <c r="H77" s="10"/>
      <c r="I77" s="10"/>
      <c r="J77" s="10"/>
      <c r="K77" s="10"/>
      <c r="L77" s="10"/>
      <c r="M77" s="10"/>
      <c r="N77" s="10"/>
      <c r="O77" s="10"/>
    </row>
    <row r="78" spans="1:15">
      <c r="A78" s="10"/>
      <c r="B78" s="10"/>
      <c r="C78" s="10"/>
      <c r="D78" s="10"/>
      <c r="E78" s="10"/>
      <c r="F78" s="10"/>
      <c r="G78" s="10"/>
      <c r="H78" s="10"/>
      <c r="I78" s="10"/>
      <c r="J78" s="10"/>
      <c r="K78" s="10"/>
      <c r="L78" s="10"/>
      <c r="M78" s="10"/>
      <c r="N78" s="10"/>
      <c r="O78" s="10"/>
    </row>
    <row r="79" spans="1:15">
      <c r="A79" s="10"/>
      <c r="B79" s="10"/>
      <c r="C79" s="10"/>
      <c r="D79" s="10"/>
      <c r="E79" s="10"/>
      <c r="F79" s="10"/>
      <c r="G79" s="10"/>
      <c r="H79" s="10"/>
      <c r="I79" s="10"/>
      <c r="J79" s="10"/>
      <c r="K79" s="10"/>
      <c r="L79" s="10"/>
      <c r="M79" s="10"/>
      <c r="N79" s="10"/>
      <c r="O79" s="10"/>
    </row>
    <row r="80" spans="1:15">
      <c r="A80" s="10"/>
      <c r="B80" s="10"/>
      <c r="C80" s="10"/>
      <c r="D80" s="10"/>
      <c r="E80" s="10"/>
      <c r="F80" s="10"/>
      <c r="G80" s="10"/>
      <c r="H80" s="10"/>
      <c r="I80" s="10"/>
      <c r="J80" s="10"/>
      <c r="K80" s="10"/>
      <c r="L80" s="10"/>
      <c r="M80" s="10"/>
      <c r="N80" s="10"/>
      <c r="O80" s="10"/>
    </row>
    <row r="81" spans="1:15">
      <c r="A81" s="10"/>
      <c r="B81" s="10"/>
      <c r="C81" s="10"/>
      <c r="D81" s="10"/>
      <c r="E81" s="10"/>
      <c r="F81" s="10"/>
      <c r="G81" s="10"/>
      <c r="H81" s="10"/>
      <c r="I81" s="10"/>
      <c r="J81" s="10"/>
      <c r="K81" s="10"/>
      <c r="L81" s="10"/>
      <c r="M81" s="10"/>
      <c r="N81" s="10"/>
      <c r="O81" s="10"/>
    </row>
    <row r="82" spans="1:15">
      <c r="A82" s="10"/>
      <c r="B82" s="10"/>
      <c r="C82" s="10"/>
      <c r="D82" s="10"/>
      <c r="E82" s="10"/>
      <c r="F82" s="10"/>
      <c r="G82" s="10"/>
      <c r="H82" s="10"/>
      <c r="I82" s="10"/>
      <c r="J82" s="10"/>
      <c r="K82" s="10"/>
      <c r="L82" s="10"/>
      <c r="M82" s="10"/>
      <c r="N82" s="10"/>
      <c r="O82" s="10"/>
    </row>
    <row r="83" spans="1:15">
      <c r="A83" s="10"/>
      <c r="B83" s="10"/>
      <c r="C83" s="10"/>
      <c r="D83" s="10"/>
      <c r="E83" s="10"/>
      <c r="F83" s="10"/>
      <c r="G83" s="10"/>
      <c r="H83" s="10"/>
      <c r="I83" s="10"/>
      <c r="J83" s="10"/>
      <c r="K83" s="10"/>
      <c r="L83" s="10"/>
      <c r="M83" s="10"/>
      <c r="N83" s="10"/>
      <c r="O83" s="10"/>
    </row>
    <row r="84" spans="1:15">
      <c r="A84" s="10"/>
      <c r="B84" s="10"/>
      <c r="C84" s="10"/>
      <c r="D84" s="10"/>
      <c r="E84" s="10"/>
      <c r="F84" s="10"/>
      <c r="G84" s="10"/>
      <c r="H84" s="10"/>
      <c r="I84" s="10"/>
      <c r="J84" s="10"/>
      <c r="K84" s="10"/>
      <c r="L84" s="10"/>
      <c r="M84" s="10"/>
      <c r="N84" s="10"/>
      <c r="O84" s="10"/>
    </row>
    <row r="85" spans="1:15">
      <c r="A85" s="10"/>
      <c r="B85" s="10"/>
      <c r="C85" s="10"/>
      <c r="D85" s="10"/>
      <c r="E85" s="10"/>
      <c r="F85" s="10"/>
      <c r="G85" s="10"/>
      <c r="H85" s="10"/>
      <c r="I85" s="10"/>
      <c r="J85" s="10"/>
      <c r="K85" s="10"/>
      <c r="L85" s="10"/>
      <c r="M85" s="10"/>
      <c r="N85" s="10"/>
      <c r="O85" s="10"/>
    </row>
    <row r="86" spans="1:15">
      <c r="A86" s="10"/>
      <c r="B86" s="10"/>
      <c r="C86" s="10"/>
      <c r="D86" s="10"/>
      <c r="E86" s="10"/>
      <c r="F86" s="10"/>
      <c r="G86" s="10"/>
      <c r="H86" s="10"/>
      <c r="I86" s="10"/>
      <c r="J86" s="10"/>
      <c r="K86" s="10"/>
      <c r="L86" s="10"/>
      <c r="M86" s="10"/>
      <c r="N86" s="10"/>
      <c r="O86" s="10"/>
    </row>
    <row r="87" spans="1:15">
      <c r="A87" s="10"/>
      <c r="B87" s="10"/>
      <c r="C87" s="10"/>
      <c r="D87" s="10"/>
      <c r="E87" s="10"/>
      <c r="F87" s="10"/>
      <c r="G87" s="10"/>
      <c r="H87" s="10"/>
      <c r="I87" s="10"/>
      <c r="J87" s="10"/>
      <c r="K87" s="10"/>
      <c r="L87" s="10"/>
      <c r="M87" s="10"/>
      <c r="N87" s="10"/>
      <c r="O87" s="10"/>
    </row>
    <row r="88" spans="1:15">
      <c r="A88" s="10"/>
      <c r="B88" s="10"/>
      <c r="C88" s="10"/>
      <c r="D88" s="10"/>
      <c r="E88" s="10"/>
      <c r="F88" s="10"/>
      <c r="G88" s="10"/>
      <c r="H88" s="10"/>
      <c r="I88" s="10"/>
      <c r="J88" s="10"/>
      <c r="K88" s="10"/>
      <c r="L88" s="10"/>
      <c r="M88" s="10"/>
      <c r="N88" s="10"/>
      <c r="O88" s="10"/>
    </row>
    <row r="89" spans="1:15">
      <c r="A89" s="10"/>
      <c r="B89" s="10"/>
      <c r="C89" s="10"/>
      <c r="D89" s="10"/>
      <c r="E89" s="10"/>
      <c r="F89" s="10"/>
      <c r="G89" s="10"/>
      <c r="H89" s="10"/>
      <c r="I89" s="10"/>
      <c r="J89" s="10"/>
      <c r="K89" s="10"/>
      <c r="L89" s="10"/>
      <c r="M89" s="10"/>
      <c r="N89" s="10"/>
      <c r="O89" s="10"/>
    </row>
    <row r="90" spans="1:15">
      <c r="A90" s="10"/>
      <c r="B90" s="10"/>
      <c r="C90" s="10"/>
      <c r="D90" s="10"/>
      <c r="E90" s="10"/>
      <c r="F90" s="10"/>
      <c r="G90" s="10"/>
      <c r="H90" s="10"/>
      <c r="I90" s="10"/>
      <c r="J90" s="10"/>
      <c r="K90" s="10"/>
      <c r="L90" s="10"/>
      <c r="M90" s="10"/>
      <c r="N90" s="10"/>
      <c r="O90" s="10"/>
    </row>
    <row r="91" spans="1:15">
      <c r="A91" s="10"/>
      <c r="B91" s="10"/>
      <c r="C91" s="10"/>
      <c r="D91" s="10"/>
      <c r="E91" s="10"/>
      <c r="F91" s="10"/>
      <c r="G91" s="10"/>
      <c r="H91" s="10"/>
      <c r="I91" s="10"/>
      <c r="J91" s="10"/>
      <c r="K91" s="10"/>
      <c r="L91" s="10"/>
      <c r="M91" s="10"/>
      <c r="N91" s="10"/>
      <c r="O91" s="10"/>
    </row>
    <row r="92" spans="1:15">
      <c r="A92" s="10"/>
      <c r="B92" s="10"/>
      <c r="C92" s="10"/>
      <c r="D92" s="10"/>
      <c r="E92" s="10"/>
      <c r="F92" s="10"/>
      <c r="G92" s="10"/>
      <c r="H92" s="10"/>
      <c r="I92" s="10"/>
      <c r="J92" s="10"/>
      <c r="K92" s="10"/>
      <c r="L92" s="10"/>
      <c r="M92" s="10"/>
      <c r="N92" s="10"/>
      <c r="O92" s="10"/>
    </row>
    <row r="93" spans="1:15">
      <c r="A93" s="10"/>
      <c r="B93" s="10"/>
      <c r="C93" s="10"/>
      <c r="D93" s="10"/>
      <c r="E93" s="10"/>
      <c r="F93" s="10"/>
      <c r="G93" s="10"/>
      <c r="H93" s="10"/>
      <c r="I93" s="10"/>
      <c r="J93" s="10"/>
      <c r="K93" s="10"/>
      <c r="L93" s="10"/>
      <c r="M93" s="10"/>
      <c r="N93" s="10"/>
      <c r="O93" s="10"/>
    </row>
    <row r="94" spans="1:15">
      <c r="A94" s="10"/>
      <c r="B94" s="10"/>
      <c r="C94" s="10"/>
      <c r="D94" s="10"/>
      <c r="E94" s="10"/>
      <c r="F94" s="10"/>
      <c r="G94" s="10"/>
      <c r="H94" s="10"/>
      <c r="I94" s="10"/>
      <c r="J94" s="10"/>
      <c r="K94" s="10"/>
      <c r="L94" s="10"/>
      <c r="M94" s="10"/>
      <c r="N94" s="10"/>
      <c r="O94" s="10"/>
    </row>
    <row r="95" spans="1:15">
      <c r="A95" s="10"/>
      <c r="B95" s="10"/>
      <c r="C95" s="10"/>
      <c r="D95" s="10"/>
      <c r="E95" s="10"/>
      <c r="F95" s="10"/>
      <c r="G95" s="10"/>
      <c r="H95" s="10"/>
      <c r="I95" s="10"/>
      <c r="J95" s="10"/>
      <c r="K95" s="10"/>
      <c r="L95" s="10"/>
      <c r="M95" s="10"/>
      <c r="N95" s="10"/>
      <c r="O95" s="10"/>
    </row>
    <row r="96" spans="1:15">
      <c r="A96" s="10"/>
      <c r="B96" s="10"/>
      <c r="C96" s="10"/>
      <c r="D96" s="10"/>
      <c r="E96" s="10"/>
      <c r="F96" s="10"/>
      <c r="G96" s="10"/>
      <c r="H96" s="10"/>
      <c r="I96" s="10"/>
      <c r="J96" s="10"/>
      <c r="K96" s="10"/>
      <c r="L96" s="10"/>
      <c r="M96" s="10"/>
      <c r="N96" s="10"/>
      <c r="O96" s="10"/>
    </row>
    <row r="97" spans="1:15">
      <c r="A97" s="10"/>
      <c r="B97" s="10"/>
      <c r="C97" s="10"/>
      <c r="D97" s="10"/>
      <c r="E97" s="10"/>
      <c r="F97" s="10"/>
      <c r="G97" s="10"/>
      <c r="H97" s="10"/>
      <c r="I97" s="10"/>
      <c r="J97" s="10"/>
      <c r="K97" s="10"/>
      <c r="L97" s="10"/>
      <c r="M97" s="10"/>
      <c r="N97" s="10"/>
      <c r="O97" s="10"/>
    </row>
    <row r="98" spans="1:15">
      <c r="A98" s="10"/>
      <c r="B98" s="10"/>
      <c r="C98" s="10"/>
      <c r="D98" s="10"/>
      <c r="E98" s="10"/>
      <c r="F98" s="10"/>
      <c r="G98" s="10"/>
      <c r="H98" s="10"/>
      <c r="I98" s="10"/>
      <c r="J98" s="10"/>
      <c r="K98" s="10"/>
      <c r="L98" s="10"/>
      <c r="M98" s="10"/>
      <c r="N98" s="10"/>
      <c r="O98" s="10"/>
    </row>
    <row r="99" spans="1:15">
      <c r="A99" s="10"/>
      <c r="B99" s="10"/>
      <c r="C99" s="10"/>
      <c r="D99" s="10"/>
      <c r="E99" s="10"/>
      <c r="F99" s="10"/>
      <c r="G99" s="10"/>
      <c r="H99" s="10"/>
      <c r="I99" s="10"/>
      <c r="J99" s="10"/>
      <c r="K99" s="10"/>
      <c r="L99" s="10"/>
      <c r="M99" s="10"/>
      <c r="N99" s="10"/>
      <c r="O99" s="10"/>
    </row>
    <row r="100" spans="1:15">
      <c r="A100" s="10"/>
      <c r="B100" s="10"/>
      <c r="C100" s="10"/>
      <c r="D100" s="10"/>
      <c r="E100" s="10"/>
      <c r="F100" s="10"/>
      <c r="G100" s="10"/>
      <c r="H100" s="10"/>
      <c r="I100" s="10"/>
      <c r="J100" s="10"/>
      <c r="K100" s="10"/>
      <c r="L100" s="10"/>
      <c r="M100" s="10"/>
      <c r="N100" s="10"/>
      <c r="O100" s="10"/>
    </row>
    <row r="101" spans="1:15">
      <c r="A101" s="10"/>
      <c r="B101" s="10"/>
      <c r="C101" s="10"/>
      <c r="D101" s="10"/>
      <c r="E101" s="10"/>
      <c r="F101" s="10"/>
      <c r="G101" s="10"/>
      <c r="H101" s="10"/>
      <c r="I101" s="10"/>
      <c r="J101" s="10"/>
      <c r="K101" s="10"/>
      <c r="L101" s="10"/>
      <c r="M101" s="10"/>
      <c r="N101" s="10"/>
      <c r="O101" s="10"/>
    </row>
    <row r="102" spans="1:15">
      <c r="A102" s="10"/>
      <c r="B102" s="10"/>
      <c r="C102" s="10"/>
      <c r="D102" s="10"/>
      <c r="E102" s="10"/>
      <c r="F102" s="10"/>
      <c r="G102" s="10"/>
      <c r="H102" s="10"/>
      <c r="I102" s="10"/>
      <c r="J102" s="10"/>
      <c r="K102" s="10"/>
      <c r="L102" s="10"/>
      <c r="M102" s="10"/>
      <c r="N102" s="10"/>
      <c r="O102" s="10"/>
    </row>
    <row r="103" spans="1:15">
      <c r="A103" s="10"/>
      <c r="B103" s="10"/>
      <c r="C103" s="10"/>
      <c r="D103" s="10"/>
      <c r="E103" s="10"/>
      <c r="F103" s="10"/>
      <c r="G103" s="10"/>
      <c r="H103" s="10"/>
      <c r="I103" s="10"/>
      <c r="J103" s="10"/>
      <c r="K103" s="10"/>
      <c r="L103" s="10"/>
      <c r="M103" s="10"/>
      <c r="N103" s="10"/>
      <c r="O103" s="10"/>
    </row>
    <row r="104" spans="1:15">
      <c r="A104" s="10"/>
      <c r="B104" s="10"/>
      <c r="C104" s="10"/>
      <c r="D104" s="10"/>
      <c r="E104" s="10"/>
      <c r="F104" s="10"/>
      <c r="G104" s="10"/>
      <c r="H104" s="10"/>
      <c r="I104" s="10"/>
      <c r="J104" s="10"/>
      <c r="K104" s="10"/>
      <c r="L104" s="10"/>
      <c r="M104" s="10"/>
      <c r="N104" s="10"/>
      <c r="O104" s="10"/>
    </row>
    <row r="105" spans="1:15">
      <c r="A105" s="10"/>
      <c r="B105" s="10"/>
      <c r="C105" s="10"/>
      <c r="D105" s="10"/>
      <c r="E105" s="10"/>
      <c r="F105" s="10"/>
      <c r="G105" s="10"/>
      <c r="H105" s="10"/>
      <c r="I105" s="10"/>
      <c r="J105" s="10"/>
      <c r="K105" s="10"/>
      <c r="L105" s="10"/>
      <c r="M105" s="10"/>
      <c r="N105" s="10"/>
      <c r="O105" s="10"/>
    </row>
    <row r="106" spans="1:15">
      <c r="A106" s="10"/>
      <c r="B106" s="10"/>
      <c r="C106" s="10"/>
      <c r="D106" s="10"/>
      <c r="E106" s="10"/>
      <c r="F106" s="10"/>
      <c r="G106" s="10"/>
      <c r="H106" s="10"/>
      <c r="I106" s="10"/>
      <c r="J106" s="10"/>
      <c r="K106" s="10"/>
      <c r="L106" s="10"/>
      <c r="M106" s="10"/>
      <c r="N106" s="10"/>
      <c r="O106" s="10"/>
    </row>
    <row r="107" spans="1:15">
      <c r="A107" s="10"/>
      <c r="B107" s="10"/>
      <c r="C107" s="10"/>
      <c r="D107" s="10"/>
      <c r="E107" s="10"/>
      <c r="F107" s="10"/>
      <c r="G107" s="10"/>
      <c r="H107" s="10"/>
      <c r="I107" s="10"/>
      <c r="J107" s="10"/>
      <c r="K107" s="10"/>
      <c r="L107" s="10"/>
      <c r="M107" s="10"/>
      <c r="N107" s="10"/>
      <c r="O107" s="10"/>
    </row>
    <row r="108" spans="1:15">
      <c r="A108" s="10"/>
      <c r="B108" s="10"/>
      <c r="C108" s="10"/>
      <c r="D108" s="10"/>
      <c r="E108" s="10"/>
      <c r="F108" s="10"/>
      <c r="G108" s="10"/>
      <c r="H108" s="10"/>
      <c r="I108" s="10"/>
      <c r="J108" s="10"/>
      <c r="K108" s="10"/>
      <c r="L108" s="10"/>
      <c r="M108" s="10"/>
      <c r="N108" s="10"/>
      <c r="O108" s="10"/>
    </row>
    <row r="109" spans="1:15">
      <c r="A109" s="10"/>
      <c r="B109" s="10"/>
      <c r="C109" s="10"/>
      <c r="D109" s="10"/>
      <c r="E109" s="10"/>
      <c r="F109" s="10"/>
      <c r="G109" s="10"/>
      <c r="H109" s="10"/>
      <c r="I109" s="10"/>
      <c r="J109" s="10"/>
      <c r="K109" s="10"/>
      <c r="L109" s="10"/>
      <c r="M109" s="10"/>
      <c r="N109" s="10"/>
      <c r="O109" s="10"/>
    </row>
    <row r="110" spans="1:15">
      <c r="A110" s="10"/>
      <c r="B110" s="10"/>
      <c r="C110" s="10"/>
      <c r="D110" s="10"/>
      <c r="E110" s="10"/>
      <c r="F110" s="10"/>
      <c r="G110" s="10"/>
      <c r="H110" s="10"/>
      <c r="I110" s="10"/>
      <c r="J110" s="10"/>
      <c r="K110" s="10"/>
      <c r="L110" s="10"/>
      <c r="M110" s="10"/>
      <c r="N110" s="10"/>
      <c r="O110" s="10"/>
    </row>
    <row r="111" spans="1:15">
      <c r="A111" s="10"/>
      <c r="B111" s="10"/>
      <c r="C111" s="10"/>
      <c r="D111" s="10"/>
      <c r="E111" s="10"/>
      <c r="F111" s="10"/>
      <c r="G111" s="10"/>
      <c r="H111" s="10"/>
      <c r="I111" s="10"/>
      <c r="J111" s="10"/>
      <c r="K111" s="10"/>
      <c r="L111" s="10"/>
      <c r="M111" s="10"/>
      <c r="N111" s="10"/>
      <c r="O111" s="10"/>
    </row>
    <row r="112" spans="1:15">
      <c r="A112" s="10"/>
      <c r="B112" s="10"/>
      <c r="C112" s="10"/>
      <c r="D112" s="10"/>
      <c r="E112" s="10"/>
      <c r="F112" s="10"/>
      <c r="G112" s="10"/>
      <c r="H112" s="10"/>
      <c r="I112" s="10"/>
      <c r="J112" s="10"/>
      <c r="K112" s="10"/>
      <c r="L112" s="10"/>
      <c r="M112" s="10"/>
      <c r="N112" s="10"/>
      <c r="O112" s="10"/>
    </row>
    <row r="113" spans="1:15">
      <c r="A113" s="10"/>
      <c r="B113" s="10"/>
      <c r="C113" s="10"/>
      <c r="D113" s="10"/>
      <c r="E113" s="10"/>
      <c r="F113" s="10"/>
      <c r="G113" s="10"/>
      <c r="H113" s="10"/>
      <c r="I113" s="10"/>
      <c r="J113" s="10"/>
      <c r="K113" s="10"/>
      <c r="L113" s="10"/>
      <c r="M113" s="10"/>
      <c r="N113" s="10"/>
      <c r="O113" s="10"/>
    </row>
    <row r="114" spans="1:15">
      <c r="A114" s="10"/>
      <c r="B114" s="10"/>
      <c r="C114" s="10"/>
      <c r="D114" s="10"/>
      <c r="E114" s="10"/>
      <c r="F114" s="10"/>
      <c r="G114" s="10"/>
      <c r="H114" s="10"/>
      <c r="I114" s="10"/>
      <c r="J114" s="10"/>
      <c r="K114" s="10"/>
      <c r="L114" s="10"/>
      <c r="M114" s="10"/>
      <c r="N114" s="10"/>
      <c r="O114" s="10"/>
    </row>
    <row r="115" spans="1:15">
      <c r="A115" s="10"/>
      <c r="B115" s="10"/>
      <c r="C115" s="10"/>
      <c r="D115" s="10"/>
      <c r="E115" s="10"/>
      <c r="F115" s="10"/>
      <c r="G115" s="10"/>
      <c r="H115" s="10"/>
      <c r="I115" s="10"/>
      <c r="J115" s="10"/>
      <c r="K115" s="10"/>
      <c r="L115" s="10"/>
      <c r="M115" s="10"/>
      <c r="N115" s="10"/>
      <c r="O115" s="10"/>
    </row>
    <row r="116" spans="1:15">
      <c r="A116" s="10"/>
      <c r="B116" s="10"/>
      <c r="C116" s="10"/>
      <c r="D116" s="10"/>
      <c r="E116" s="10"/>
      <c r="F116" s="10"/>
      <c r="G116" s="10"/>
      <c r="H116" s="10"/>
      <c r="I116" s="10"/>
      <c r="J116" s="10"/>
      <c r="K116" s="10"/>
      <c r="L116" s="10"/>
      <c r="M116" s="10"/>
      <c r="N116" s="10"/>
      <c r="O116" s="10"/>
    </row>
    <row r="117" spans="1:15">
      <c r="A117" s="10"/>
      <c r="B117" s="10"/>
      <c r="C117" s="10"/>
      <c r="D117" s="10"/>
      <c r="E117" s="10"/>
      <c r="F117" s="10"/>
      <c r="G117" s="10"/>
      <c r="H117" s="10"/>
      <c r="I117" s="10"/>
      <c r="J117" s="10"/>
      <c r="K117" s="10"/>
      <c r="L117" s="10"/>
      <c r="M117" s="10"/>
      <c r="N117" s="10"/>
      <c r="O117" s="10"/>
    </row>
    <row r="118" spans="1:15">
      <c r="A118" s="10"/>
      <c r="B118" s="10"/>
      <c r="C118" s="10"/>
      <c r="D118" s="10"/>
      <c r="E118" s="10"/>
      <c r="F118" s="10"/>
      <c r="G118" s="10"/>
      <c r="H118" s="10"/>
      <c r="I118" s="10"/>
      <c r="J118" s="10"/>
      <c r="K118" s="10"/>
      <c r="L118" s="10"/>
      <c r="M118" s="10"/>
      <c r="N118" s="10"/>
      <c r="O118" s="10"/>
    </row>
    <row r="119" spans="1:15">
      <c r="A119" s="10"/>
      <c r="B119" s="10"/>
      <c r="C119" s="10"/>
      <c r="D119" s="10"/>
      <c r="E119" s="10"/>
      <c r="F119" s="10"/>
      <c r="G119" s="10"/>
      <c r="H119" s="10"/>
      <c r="I119" s="10"/>
      <c r="J119" s="10"/>
      <c r="K119" s="10"/>
      <c r="L119" s="10"/>
      <c r="M119" s="10"/>
      <c r="N119" s="10"/>
      <c r="O119" s="10"/>
    </row>
    <row r="120" spans="1:15">
      <c r="A120" s="10"/>
      <c r="B120" s="10"/>
      <c r="C120" s="10"/>
      <c r="D120" s="10"/>
      <c r="E120" s="10"/>
      <c r="F120" s="10"/>
      <c r="G120" s="10"/>
      <c r="H120" s="10"/>
      <c r="I120" s="10"/>
      <c r="J120" s="10"/>
      <c r="K120" s="10"/>
      <c r="L120" s="10"/>
      <c r="M120" s="10"/>
      <c r="N120" s="10"/>
      <c r="O120" s="10"/>
    </row>
    <row r="121" spans="1:15">
      <c r="A121" s="10"/>
      <c r="B121" s="10"/>
      <c r="C121" s="10"/>
      <c r="D121" s="10"/>
      <c r="E121" s="10"/>
      <c r="F121" s="10"/>
      <c r="G121" s="10"/>
      <c r="H121" s="10"/>
      <c r="I121" s="10"/>
      <c r="J121" s="10"/>
      <c r="K121" s="10"/>
      <c r="L121" s="10"/>
      <c r="M121" s="10"/>
      <c r="N121" s="10"/>
      <c r="O121" s="10"/>
    </row>
    <row r="122" spans="1:15">
      <c r="A122" s="10"/>
      <c r="B122" s="10"/>
      <c r="C122" s="10"/>
      <c r="D122" s="10"/>
      <c r="E122" s="10"/>
      <c r="F122" s="10"/>
      <c r="G122" s="10"/>
      <c r="H122" s="10"/>
      <c r="I122" s="10"/>
      <c r="J122" s="10"/>
      <c r="K122" s="10"/>
      <c r="L122" s="10"/>
      <c r="M122" s="10"/>
      <c r="N122" s="10"/>
      <c r="O122" s="10"/>
    </row>
    <row r="123" spans="1:15">
      <c r="A123" s="10"/>
      <c r="B123" s="10"/>
      <c r="C123" s="10"/>
      <c r="D123" s="10"/>
      <c r="E123" s="10"/>
      <c r="F123" s="10"/>
      <c r="G123" s="10"/>
      <c r="H123" s="10"/>
      <c r="I123" s="10"/>
      <c r="J123" s="10"/>
      <c r="K123" s="10"/>
      <c r="L123" s="10"/>
      <c r="M123" s="10"/>
      <c r="N123" s="10"/>
      <c r="O123" s="10"/>
    </row>
    <row r="124" spans="1:15">
      <c r="A124" s="10"/>
      <c r="B124" s="10"/>
      <c r="C124" s="10"/>
      <c r="D124" s="10"/>
      <c r="E124" s="10"/>
      <c r="F124" s="10"/>
      <c r="G124" s="10"/>
      <c r="H124" s="10"/>
      <c r="I124" s="10"/>
      <c r="J124" s="10"/>
      <c r="K124" s="10"/>
      <c r="L124" s="10"/>
      <c r="M124" s="10"/>
      <c r="N124" s="10"/>
      <c r="O124" s="10"/>
    </row>
    <row r="125" spans="1:15">
      <c r="A125" s="10"/>
      <c r="B125" s="10"/>
      <c r="C125" s="10"/>
      <c r="D125" s="10"/>
      <c r="E125" s="10"/>
      <c r="F125" s="10"/>
      <c r="G125" s="10"/>
      <c r="H125" s="10"/>
      <c r="I125" s="10"/>
      <c r="J125" s="10"/>
      <c r="K125" s="10"/>
      <c r="L125" s="10"/>
      <c r="M125" s="10"/>
      <c r="N125" s="10"/>
      <c r="O125" s="10"/>
    </row>
    <row r="126" spans="1:15">
      <c r="A126" s="10"/>
      <c r="B126" s="10"/>
      <c r="C126" s="10"/>
      <c r="D126" s="10"/>
      <c r="E126" s="10"/>
      <c r="F126" s="10"/>
      <c r="G126" s="10"/>
      <c r="H126" s="10"/>
      <c r="I126" s="10"/>
      <c r="J126" s="10"/>
      <c r="K126" s="10"/>
      <c r="L126" s="10"/>
      <c r="M126" s="10"/>
      <c r="N126" s="10"/>
      <c r="O126" s="10"/>
    </row>
    <row r="127" spans="1:15">
      <c r="A127" s="10"/>
      <c r="B127" s="10"/>
      <c r="C127" s="10"/>
      <c r="D127" s="10"/>
      <c r="E127" s="10"/>
      <c r="F127" s="10"/>
      <c r="G127" s="10"/>
      <c r="H127" s="10"/>
      <c r="I127" s="10"/>
      <c r="J127" s="10"/>
      <c r="K127" s="10"/>
      <c r="L127" s="10"/>
      <c r="M127" s="10"/>
      <c r="N127" s="10"/>
      <c r="O127" s="10"/>
    </row>
    <row r="128" spans="1:15">
      <c r="A128" s="10"/>
      <c r="B128" s="10"/>
      <c r="C128" s="10"/>
      <c r="D128" s="10"/>
      <c r="E128" s="10"/>
      <c r="F128" s="10"/>
      <c r="G128" s="10"/>
      <c r="H128" s="10"/>
      <c r="I128" s="10"/>
      <c r="J128" s="10"/>
      <c r="K128" s="10"/>
      <c r="L128" s="10"/>
      <c r="M128" s="10"/>
      <c r="N128" s="10"/>
      <c r="O128" s="10"/>
    </row>
    <row r="129" spans="1:15">
      <c r="A129" s="10"/>
      <c r="B129" s="10"/>
      <c r="C129" s="10"/>
      <c r="D129" s="10"/>
      <c r="E129" s="10"/>
      <c r="F129" s="10"/>
      <c r="G129" s="10"/>
      <c r="H129" s="10"/>
      <c r="I129" s="10"/>
      <c r="J129" s="10"/>
      <c r="K129" s="10"/>
      <c r="L129" s="10"/>
      <c r="M129" s="10"/>
      <c r="N129" s="10"/>
      <c r="O129" s="10"/>
    </row>
    <row r="130" spans="1:15">
      <c r="A130" s="10"/>
      <c r="B130" s="10"/>
      <c r="C130" s="10"/>
      <c r="D130" s="10"/>
      <c r="E130" s="10"/>
      <c r="F130" s="10"/>
      <c r="G130" s="10"/>
      <c r="H130" s="10"/>
      <c r="I130" s="10"/>
      <c r="J130" s="10"/>
      <c r="K130" s="10"/>
      <c r="L130" s="10"/>
      <c r="M130" s="10"/>
      <c r="N130" s="10"/>
      <c r="O130" s="10"/>
    </row>
    <row r="131" spans="1:15">
      <c r="A131" s="10"/>
      <c r="B131" s="10"/>
      <c r="C131" s="10"/>
      <c r="D131" s="10"/>
      <c r="E131" s="10"/>
      <c r="F131" s="10"/>
      <c r="G131" s="10"/>
      <c r="H131" s="10"/>
      <c r="I131" s="10"/>
      <c r="J131" s="10"/>
      <c r="K131" s="10"/>
      <c r="L131" s="10"/>
      <c r="M131" s="10"/>
      <c r="N131" s="10"/>
      <c r="O131" s="10"/>
    </row>
    <row r="132" spans="1:15">
      <c r="A132" s="10"/>
      <c r="B132" s="10"/>
      <c r="C132" s="10"/>
      <c r="D132" s="10"/>
      <c r="E132" s="10"/>
      <c r="F132" s="10"/>
      <c r="G132" s="10"/>
      <c r="H132" s="10"/>
      <c r="I132" s="10"/>
      <c r="J132" s="10"/>
      <c r="K132" s="10"/>
      <c r="L132" s="10"/>
      <c r="M132" s="10"/>
      <c r="N132" s="10"/>
      <c r="O132" s="10"/>
    </row>
    <row r="133" spans="1:15">
      <c r="A133" s="10"/>
      <c r="B133" s="10"/>
      <c r="C133" s="10"/>
      <c r="D133" s="10"/>
      <c r="E133" s="10"/>
      <c r="F133" s="10"/>
      <c r="G133" s="10"/>
      <c r="H133" s="10"/>
      <c r="I133" s="10"/>
      <c r="J133" s="10"/>
      <c r="K133" s="10"/>
      <c r="L133" s="10"/>
      <c r="M133" s="10"/>
      <c r="N133" s="10"/>
      <c r="O133" s="10"/>
    </row>
    <row r="134" spans="1:15">
      <c r="A134" s="10"/>
      <c r="B134" s="10"/>
      <c r="C134" s="10"/>
      <c r="D134" s="10"/>
      <c r="E134" s="10"/>
      <c r="F134" s="10"/>
      <c r="G134" s="10"/>
      <c r="H134" s="10"/>
      <c r="I134" s="10"/>
      <c r="J134" s="10"/>
      <c r="K134" s="10"/>
      <c r="L134" s="10"/>
      <c r="M134" s="10"/>
      <c r="N134" s="10"/>
      <c r="O134" s="10"/>
    </row>
    <row r="135" spans="1:15">
      <c r="A135" s="10"/>
      <c r="B135" s="10"/>
      <c r="C135" s="10"/>
      <c r="D135" s="10"/>
      <c r="E135" s="10"/>
      <c r="F135" s="10"/>
      <c r="G135" s="10"/>
      <c r="H135" s="10"/>
      <c r="I135" s="10"/>
      <c r="J135" s="10"/>
      <c r="K135" s="10"/>
      <c r="L135" s="10"/>
      <c r="M135" s="10"/>
      <c r="N135" s="10"/>
      <c r="O135" s="10"/>
    </row>
    <row r="136" spans="1:15">
      <c r="A136" s="10"/>
      <c r="B136" s="10"/>
      <c r="C136" s="10"/>
      <c r="D136" s="10"/>
      <c r="E136" s="10"/>
      <c r="F136" s="10"/>
      <c r="G136" s="10"/>
      <c r="H136" s="10"/>
      <c r="I136" s="10"/>
      <c r="J136" s="10"/>
      <c r="K136" s="10"/>
      <c r="L136" s="10"/>
      <c r="M136" s="10"/>
      <c r="N136" s="10"/>
      <c r="O136" s="10"/>
    </row>
    <row r="137" spans="1:15">
      <c r="A137" s="10"/>
      <c r="B137" s="10"/>
      <c r="C137" s="10"/>
      <c r="D137" s="10"/>
      <c r="E137" s="10"/>
      <c r="F137" s="10"/>
      <c r="G137" s="10"/>
      <c r="H137" s="10"/>
      <c r="I137" s="10"/>
      <c r="J137" s="10"/>
      <c r="K137" s="10"/>
      <c r="L137" s="10"/>
      <c r="M137" s="10"/>
      <c r="N137" s="10"/>
      <c r="O137" s="10"/>
    </row>
    <row r="138" spans="1:15">
      <c r="A138" s="10"/>
      <c r="B138" s="10"/>
      <c r="C138" s="10"/>
      <c r="D138" s="10"/>
      <c r="E138" s="10"/>
      <c r="F138" s="10"/>
      <c r="G138" s="10"/>
      <c r="H138" s="10"/>
      <c r="I138" s="10"/>
      <c r="J138" s="10"/>
      <c r="K138" s="10"/>
      <c r="L138" s="10"/>
      <c r="M138" s="10"/>
      <c r="N138" s="10"/>
      <c r="O138" s="10"/>
    </row>
    <row r="139" spans="1:15">
      <c r="A139" s="10"/>
      <c r="B139" s="10"/>
      <c r="C139" s="10"/>
      <c r="D139" s="10"/>
      <c r="E139" s="10"/>
      <c r="F139" s="10"/>
      <c r="G139" s="10"/>
      <c r="H139" s="10"/>
      <c r="I139" s="10"/>
      <c r="J139" s="10"/>
      <c r="K139" s="10"/>
      <c r="L139" s="10"/>
      <c r="M139" s="10"/>
      <c r="N139" s="10"/>
      <c r="O139" s="10"/>
    </row>
    <row r="140" spans="1:15">
      <c r="A140" s="10"/>
      <c r="B140" s="10"/>
      <c r="C140" s="10"/>
      <c r="D140" s="10"/>
      <c r="E140" s="10"/>
      <c r="F140" s="10"/>
      <c r="G140" s="10"/>
      <c r="H140" s="10"/>
      <c r="I140" s="10"/>
      <c r="J140" s="10"/>
      <c r="K140" s="10"/>
      <c r="L140" s="10"/>
      <c r="M140" s="10"/>
      <c r="N140" s="10"/>
      <c r="O140" s="10"/>
    </row>
    <row r="141" spans="1:15">
      <c r="A141" s="10"/>
      <c r="B141" s="10"/>
      <c r="C141" s="10"/>
      <c r="D141" s="10"/>
      <c r="E141" s="10"/>
      <c r="F141" s="10"/>
      <c r="G141" s="10"/>
      <c r="H141" s="10"/>
      <c r="I141" s="10"/>
      <c r="J141" s="10"/>
      <c r="K141" s="10"/>
      <c r="L141" s="10"/>
      <c r="M141" s="10"/>
      <c r="N141" s="10"/>
      <c r="O141" s="10"/>
    </row>
    <row r="142" spans="1:15">
      <c r="A142" s="10"/>
      <c r="B142" s="10"/>
      <c r="C142" s="10"/>
      <c r="D142" s="10"/>
      <c r="E142" s="10"/>
      <c r="F142" s="10"/>
      <c r="G142" s="10"/>
      <c r="H142" s="10"/>
      <c r="I142" s="10"/>
      <c r="J142" s="10"/>
      <c r="K142" s="10"/>
      <c r="L142" s="10"/>
      <c r="M142" s="10"/>
      <c r="N142" s="10"/>
      <c r="O142" s="10"/>
    </row>
    <row r="143" spans="1:15">
      <c r="A143" s="10"/>
      <c r="B143" s="10"/>
      <c r="C143" s="10"/>
      <c r="D143" s="10"/>
      <c r="E143" s="10"/>
      <c r="F143" s="10"/>
      <c r="G143" s="10"/>
      <c r="H143" s="10"/>
      <c r="I143" s="10"/>
      <c r="J143" s="10"/>
      <c r="K143" s="10"/>
      <c r="L143" s="10"/>
      <c r="M143" s="10"/>
      <c r="N143" s="10"/>
      <c r="O143" s="10"/>
    </row>
    <row r="144" spans="1:15">
      <c r="A144" s="10"/>
      <c r="B144" s="10"/>
      <c r="C144" s="10"/>
      <c r="D144" s="10"/>
      <c r="E144" s="10"/>
      <c r="F144" s="10"/>
      <c r="G144" s="10"/>
      <c r="H144" s="10"/>
      <c r="I144" s="10"/>
      <c r="J144" s="10"/>
      <c r="K144" s="10"/>
      <c r="L144" s="10"/>
      <c r="M144" s="10"/>
      <c r="N144" s="10"/>
      <c r="O144" s="10"/>
    </row>
    <row r="145" spans="1:15">
      <c r="A145" s="10"/>
      <c r="B145" s="10"/>
      <c r="C145" s="10"/>
      <c r="D145" s="10"/>
      <c r="E145" s="10"/>
      <c r="F145" s="10"/>
      <c r="G145" s="10"/>
      <c r="H145" s="10"/>
      <c r="I145" s="10"/>
      <c r="J145" s="10"/>
      <c r="K145" s="10"/>
      <c r="L145" s="10"/>
      <c r="M145" s="10"/>
      <c r="N145" s="10"/>
      <c r="O145" s="10"/>
    </row>
    <row r="146" spans="1:15">
      <c r="A146" s="10"/>
      <c r="B146" s="10"/>
      <c r="C146" s="10"/>
      <c r="D146" s="10"/>
      <c r="E146" s="10"/>
      <c r="F146" s="10"/>
      <c r="G146" s="10"/>
      <c r="H146" s="10"/>
      <c r="I146" s="10"/>
      <c r="J146" s="10"/>
      <c r="K146" s="10"/>
      <c r="L146" s="10"/>
      <c r="M146" s="10"/>
      <c r="N146" s="10"/>
      <c r="O146" s="10"/>
    </row>
    <row r="147" spans="1:15">
      <c r="A147" s="10"/>
      <c r="B147" s="10"/>
      <c r="C147" s="10"/>
      <c r="D147" s="10"/>
      <c r="E147" s="10"/>
      <c r="F147" s="10"/>
      <c r="G147" s="10"/>
      <c r="H147" s="10"/>
      <c r="I147" s="10"/>
      <c r="J147" s="10"/>
      <c r="K147" s="10"/>
      <c r="L147" s="10"/>
      <c r="M147" s="10"/>
      <c r="N147" s="10"/>
      <c r="O147" s="10"/>
    </row>
    <row r="148" spans="1:15">
      <c r="A148" s="10"/>
      <c r="B148" s="10"/>
      <c r="C148" s="10"/>
      <c r="D148" s="10"/>
      <c r="E148" s="10"/>
      <c r="F148" s="10"/>
      <c r="G148" s="10"/>
      <c r="H148" s="10"/>
      <c r="I148" s="10"/>
      <c r="J148" s="10"/>
      <c r="K148" s="10"/>
      <c r="L148" s="10"/>
      <c r="M148" s="10"/>
      <c r="N148" s="10"/>
      <c r="O148" s="10"/>
    </row>
    <row r="149" spans="1:15">
      <c r="A149" s="10"/>
      <c r="B149" s="10"/>
      <c r="C149" s="10"/>
      <c r="D149" s="10"/>
      <c r="E149" s="10"/>
      <c r="F149" s="10"/>
      <c r="G149" s="10"/>
      <c r="H149" s="10"/>
      <c r="I149" s="10"/>
      <c r="J149" s="10"/>
      <c r="K149" s="10"/>
      <c r="L149" s="10"/>
      <c r="M149" s="10"/>
      <c r="N149" s="10"/>
      <c r="O149" s="10"/>
    </row>
    <row r="150" spans="1:15">
      <c r="A150" s="10"/>
      <c r="B150" s="10"/>
      <c r="C150" s="10"/>
      <c r="D150" s="10"/>
      <c r="E150" s="10"/>
      <c r="F150" s="10"/>
      <c r="G150" s="10"/>
      <c r="H150" s="10"/>
      <c r="I150" s="10"/>
      <c r="J150" s="10"/>
      <c r="K150" s="10"/>
      <c r="L150" s="10"/>
      <c r="M150" s="10"/>
      <c r="N150" s="10"/>
      <c r="O150" s="10"/>
    </row>
  </sheetData>
  <autoFilter xmlns:etc="http://www.wps.cn/officeDocument/2017/etCustomData" ref="A3:O9" etc:filterBottomFollowUsedRange="0">
    <extLst/>
  </autoFilter>
  <mergeCells count="2">
    <mergeCell ref="A1:O1"/>
    <mergeCell ref="A2:O2"/>
  </mergeCells>
  <pageMargins left="0.7" right="0.7" top="0.75" bottom="0.75" header="0.3" footer="0.3"/>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9"/>
  <sheetViews>
    <sheetView workbookViewId="0">
      <selection activeCell="C4" sqref="C4"/>
    </sheetView>
  </sheetViews>
  <sheetFormatPr defaultColWidth="9" defaultRowHeight="13.5"/>
  <cols>
    <col min="1" max="1" width="6.375" customWidth="1"/>
    <col min="2" max="2" width="8.125" customWidth="1"/>
    <col min="3" max="3" width="6.25" customWidth="1"/>
    <col min="4" max="4" width="6.125" customWidth="1"/>
    <col min="5" max="5" width="20" customWidth="1"/>
    <col min="6" max="7" width="6.125" customWidth="1"/>
    <col min="8" max="8" width="32.5" customWidth="1"/>
    <col min="9" max="9" width="20.125" customWidth="1"/>
    <col min="10" max="10" width="34.75" customWidth="1"/>
    <col min="11" max="11" width="21.625" customWidth="1"/>
    <col min="12" max="13" width="6.125" customWidth="1"/>
    <col min="14" max="14" width="7.375" customWidth="1"/>
    <col min="15" max="15" width="4.75" customWidth="1"/>
    <col min="16" max="16" width="3.375" customWidth="1"/>
  </cols>
  <sheetData>
    <row r="1" ht="22.5" spans="1:16">
      <c r="A1" s="17" t="s">
        <v>1721</v>
      </c>
      <c r="B1" s="17"/>
      <c r="C1" s="17"/>
      <c r="D1" s="17"/>
      <c r="E1" s="17"/>
      <c r="F1" s="17"/>
      <c r="G1" s="17"/>
      <c r="H1" s="17"/>
      <c r="I1" s="17"/>
      <c r="J1" s="17"/>
      <c r="K1" s="17"/>
      <c r="L1" s="17"/>
      <c r="M1" s="17"/>
      <c r="N1" s="17"/>
      <c r="O1" s="17"/>
      <c r="P1" s="17"/>
    </row>
    <row r="2" spans="1:16">
      <c r="A2" s="18" t="s">
        <v>1722</v>
      </c>
      <c r="B2" s="18"/>
      <c r="C2" s="18"/>
      <c r="D2" s="18"/>
      <c r="E2" s="18"/>
      <c r="F2" s="18"/>
      <c r="G2" s="18"/>
      <c r="H2" s="18"/>
      <c r="I2" s="18"/>
      <c r="J2" s="18"/>
      <c r="K2" s="18"/>
      <c r="L2" s="18"/>
      <c r="M2" s="18"/>
      <c r="N2" s="18"/>
      <c r="O2" s="18"/>
      <c r="P2" s="18"/>
    </row>
    <row r="3" ht="27" spans="1:16">
      <c r="A3" s="19" t="s">
        <v>2</v>
      </c>
      <c r="B3" s="20" t="s">
        <v>3</v>
      </c>
      <c r="C3" s="20" t="s">
        <v>4</v>
      </c>
      <c r="D3" s="20" t="s">
        <v>5</v>
      </c>
      <c r="E3" s="20" t="s">
        <v>6</v>
      </c>
      <c r="F3" s="20" t="s">
        <v>7</v>
      </c>
      <c r="G3" s="20" t="s">
        <v>1723</v>
      </c>
      <c r="H3" s="20" t="s">
        <v>9</v>
      </c>
      <c r="I3" s="19" t="s">
        <v>10</v>
      </c>
      <c r="J3" s="19" t="s">
        <v>11</v>
      </c>
      <c r="K3" s="19" t="s">
        <v>13</v>
      </c>
      <c r="L3" s="19" t="s">
        <v>14</v>
      </c>
      <c r="M3" s="19" t="s">
        <v>15</v>
      </c>
      <c r="N3" s="19" t="s">
        <v>16</v>
      </c>
      <c r="O3" s="19" t="s">
        <v>1724</v>
      </c>
      <c r="P3" s="19" t="s">
        <v>17</v>
      </c>
    </row>
    <row r="4" ht="82.5" spans="1:16">
      <c r="A4" s="21" t="s">
        <v>1725</v>
      </c>
      <c r="B4" s="21" t="s">
        <v>1726</v>
      </c>
      <c r="C4" s="21" t="s">
        <v>20</v>
      </c>
      <c r="D4" s="21">
        <v>1</v>
      </c>
      <c r="E4" s="21" t="s">
        <v>1727</v>
      </c>
      <c r="F4" s="21">
        <v>2</v>
      </c>
      <c r="G4" s="21"/>
      <c r="H4" s="21" t="s">
        <v>1728</v>
      </c>
      <c r="I4" s="21" t="s">
        <v>1619</v>
      </c>
      <c r="J4" s="21" t="s">
        <v>1729</v>
      </c>
      <c r="K4" s="21" t="s">
        <v>1730</v>
      </c>
      <c r="L4" s="21"/>
      <c r="M4" s="21"/>
      <c r="N4" s="21"/>
      <c r="O4" s="21"/>
      <c r="P4" s="21"/>
    </row>
    <row r="5" ht="82.5" spans="1:16">
      <c r="A5" s="21" t="s">
        <v>1731</v>
      </c>
      <c r="B5" s="21" t="s">
        <v>1726</v>
      </c>
      <c r="C5" s="21" t="s">
        <v>20</v>
      </c>
      <c r="D5" s="21">
        <v>2</v>
      </c>
      <c r="E5" s="21" t="s">
        <v>1732</v>
      </c>
      <c r="F5" s="21">
        <v>2</v>
      </c>
      <c r="G5" s="21"/>
      <c r="H5" s="21" t="s">
        <v>1733</v>
      </c>
      <c r="I5" s="21" t="s">
        <v>1619</v>
      </c>
      <c r="J5" s="21" t="s">
        <v>1734</v>
      </c>
      <c r="K5" s="21" t="s">
        <v>1735</v>
      </c>
      <c r="L5" s="21"/>
      <c r="M5" s="21"/>
      <c r="N5" s="21"/>
      <c r="O5" s="21"/>
      <c r="P5" s="21"/>
    </row>
    <row r="6" ht="82.5" spans="1:16">
      <c r="A6" s="21" t="s">
        <v>1736</v>
      </c>
      <c r="B6" s="21" t="s">
        <v>1726</v>
      </c>
      <c r="C6" s="21" t="s">
        <v>20</v>
      </c>
      <c r="D6" s="21">
        <v>3</v>
      </c>
      <c r="E6" s="21" t="s">
        <v>1737</v>
      </c>
      <c r="F6" s="21">
        <v>2</v>
      </c>
      <c r="G6" s="21"/>
      <c r="H6" s="21" t="s">
        <v>1738</v>
      </c>
      <c r="I6" s="21" t="s">
        <v>1619</v>
      </c>
      <c r="J6" s="21" t="s">
        <v>1739</v>
      </c>
      <c r="K6" s="21" t="s">
        <v>1740</v>
      </c>
      <c r="L6" s="21"/>
      <c r="M6" s="21"/>
      <c r="N6" s="21"/>
      <c r="O6" s="21"/>
      <c r="P6" s="21"/>
    </row>
    <row r="7" ht="82.5" spans="1:16">
      <c r="A7" s="21" t="s">
        <v>1741</v>
      </c>
      <c r="B7" s="21" t="s">
        <v>1726</v>
      </c>
      <c r="C7" s="21" t="s">
        <v>20</v>
      </c>
      <c r="D7" s="21">
        <v>4</v>
      </c>
      <c r="E7" s="21" t="s">
        <v>1742</v>
      </c>
      <c r="F7" s="21">
        <v>2</v>
      </c>
      <c r="G7" s="21"/>
      <c r="H7" s="21" t="s">
        <v>1743</v>
      </c>
      <c r="I7" s="21" t="s">
        <v>1619</v>
      </c>
      <c r="J7" s="21" t="s">
        <v>1744</v>
      </c>
      <c r="K7" s="21" t="s">
        <v>1745</v>
      </c>
      <c r="L7" s="21"/>
      <c r="M7" s="21"/>
      <c r="N7" s="21"/>
      <c r="O7" s="21"/>
      <c r="P7" s="21"/>
    </row>
    <row r="8" ht="82.5" spans="1:16">
      <c r="A8" s="21" t="s">
        <v>1746</v>
      </c>
      <c r="B8" s="21" t="s">
        <v>1726</v>
      </c>
      <c r="C8" s="21" t="s">
        <v>20</v>
      </c>
      <c r="D8" s="21">
        <v>5</v>
      </c>
      <c r="E8" s="21" t="s">
        <v>1747</v>
      </c>
      <c r="F8" s="21">
        <v>2</v>
      </c>
      <c r="G8" s="21"/>
      <c r="H8" s="21" t="s">
        <v>1748</v>
      </c>
      <c r="I8" s="21" t="s">
        <v>1619</v>
      </c>
      <c r="J8" s="21" t="s">
        <v>1749</v>
      </c>
      <c r="K8" s="21" t="s">
        <v>1735</v>
      </c>
      <c r="L8" s="21"/>
      <c r="M8" s="21"/>
      <c r="N8" s="21"/>
      <c r="O8" s="21"/>
      <c r="P8" s="21"/>
    </row>
    <row r="9" ht="82.5" spans="1:16">
      <c r="A9" s="21" t="s">
        <v>1750</v>
      </c>
      <c r="B9" s="21" t="s">
        <v>1726</v>
      </c>
      <c r="C9" s="21" t="s">
        <v>20</v>
      </c>
      <c r="D9" s="21">
        <v>6</v>
      </c>
      <c r="E9" s="21" t="s">
        <v>1751</v>
      </c>
      <c r="F9" s="21">
        <v>2</v>
      </c>
      <c r="G9" s="21"/>
      <c r="H9" s="21" t="s">
        <v>1752</v>
      </c>
      <c r="I9" s="21" t="s">
        <v>1619</v>
      </c>
      <c r="J9" s="21" t="s">
        <v>1753</v>
      </c>
      <c r="K9" s="21" t="s">
        <v>1740</v>
      </c>
      <c r="L9" s="21"/>
      <c r="M9" s="21"/>
      <c r="N9" s="21"/>
      <c r="O9" s="21"/>
      <c r="P9" s="21"/>
    </row>
    <row r="10" ht="82.5" spans="1:16">
      <c r="A10" s="21" t="s">
        <v>1754</v>
      </c>
      <c r="B10" s="21" t="s">
        <v>1726</v>
      </c>
      <c r="C10" s="21" t="s">
        <v>20</v>
      </c>
      <c r="D10" s="21">
        <v>7</v>
      </c>
      <c r="E10" s="21" t="s">
        <v>1755</v>
      </c>
      <c r="F10" s="21">
        <v>2</v>
      </c>
      <c r="G10" s="21"/>
      <c r="H10" s="21" t="s">
        <v>1756</v>
      </c>
      <c r="I10" s="21" t="s">
        <v>1619</v>
      </c>
      <c r="J10" s="21" t="s">
        <v>1757</v>
      </c>
      <c r="K10" s="21" t="s">
        <v>1758</v>
      </c>
      <c r="L10" s="21"/>
      <c r="M10" s="21"/>
      <c r="N10" s="21"/>
      <c r="O10" s="21"/>
      <c r="P10" s="21"/>
    </row>
    <row r="11" ht="82.5" spans="1:16">
      <c r="A11" s="21" t="s">
        <v>1759</v>
      </c>
      <c r="B11" s="21" t="s">
        <v>1726</v>
      </c>
      <c r="C11" s="21" t="s">
        <v>20</v>
      </c>
      <c r="D11" s="21">
        <v>8</v>
      </c>
      <c r="E11" s="21" t="s">
        <v>1760</v>
      </c>
      <c r="F11" s="21">
        <v>2</v>
      </c>
      <c r="G11" s="21"/>
      <c r="H11" s="21" t="s">
        <v>1761</v>
      </c>
      <c r="I11" s="21" t="s">
        <v>1619</v>
      </c>
      <c r="J11" s="21" t="s">
        <v>1762</v>
      </c>
      <c r="K11" s="21" t="s">
        <v>1735</v>
      </c>
      <c r="L11" s="21"/>
      <c r="M11" s="21"/>
      <c r="N11" s="21"/>
      <c r="O11" s="21"/>
      <c r="P11" s="21"/>
    </row>
    <row r="12" ht="82.5" spans="1:16">
      <c r="A12" s="21" t="s">
        <v>1763</v>
      </c>
      <c r="B12" s="21" t="s">
        <v>1726</v>
      </c>
      <c r="C12" s="21" t="s">
        <v>20</v>
      </c>
      <c r="D12" s="21">
        <v>9</v>
      </c>
      <c r="E12" s="21" t="s">
        <v>1764</v>
      </c>
      <c r="F12" s="21">
        <v>2</v>
      </c>
      <c r="G12" s="21"/>
      <c r="H12" s="21" t="s">
        <v>1765</v>
      </c>
      <c r="I12" s="21" t="s">
        <v>1619</v>
      </c>
      <c r="J12" s="21" t="s">
        <v>1766</v>
      </c>
      <c r="K12" s="21" t="s">
        <v>1740</v>
      </c>
      <c r="L12" s="21"/>
      <c r="M12" s="21"/>
      <c r="N12" s="21"/>
      <c r="O12" s="21"/>
      <c r="P12" s="21"/>
    </row>
    <row r="13" ht="82.5" spans="1:16">
      <c r="A13" s="21" t="s">
        <v>1767</v>
      </c>
      <c r="B13" s="21" t="s">
        <v>1768</v>
      </c>
      <c r="C13" s="21" t="s">
        <v>20</v>
      </c>
      <c r="D13" s="21">
        <v>10</v>
      </c>
      <c r="E13" s="21" t="s">
        <v>1769</v>
      </c>
      <c r="F13" s="21">
        <v>2</v>
      </c>
      <c r="G13" s="21"/>
      <c r="H13" s="21" t="s">
        <v>1770</v>
      </c>
      <c r="I13" s="21" t="s">
        <v>1619</v>
      </c>
      <c r="J13" s="21" t="s">
        <v>1771</v>
      </c>
      <c r="K13" s="21" t="s">
        <v>1772</v>
      </c>
      <c r="L13" s="21"/>
      <c r="M13" s="21"/>
      <c r="N13" s="21"/>
      <c r="O13" s="21"/>
      <c r="P13" s="21"/>
    </row>
    <row r="14" ht="82.5" spans="1:16">
      <c r="A14" s="21" t="s">
        <v>1773</v>
      </c>
      <c r="B14" s="21" t="s">
        <v>1768</v>
      </c>
      <c r="C14" s="21" t="s">
        <v>20</v>
      </c>
      <c r="D14" s="21">
        <v>11</v>
      </c>
      <c r="E14" s="21" t="s">
        <v>1774</v>
      </c>
      <c r="F14" s="21">
        <v>2</v>
      </c>
      <c r="G14" s="21"/>
      <c r="H14" s="21" t="s">
        <v>1775</v>
      </c>
      <c r="I14" s="21" t="s">
        <v>1619</v>
      </c>
      <c r="J14" s="21" t="s">
        <v>1776</v>
      </c>
      <c r="K14" s="21" t="s">
        <v>1777</v>
      </c>
      <c r="L14" s="21"/>
      <c r="M14" s="21"/>
      <c r="N14" s="21"/>
      <c r="O14" s="21"/>
      <c r="P14" s="21"/>
    </row>
    <row r="15" ht="82.5" spans="1:16">
      <c r="A15" s="21" t="s">
        <v>1778</v>
      </c>
      <c r="B15" s="21" t="s">
        <v>1779</v>
      </c>
      <c r="C15" s="21" t="s">
        <v>20</v>
      </c>
      <c r="D15" s="21">
        <v>12</v>
      </c>
      <c r="E15" s="21" t="s">
        <v>1780</v>
      </c>
      <c r="F15" s="21">
        <v>4</v>
      </c>
      <c r="G15" s="21"/>
      <c r="H15" s="21" t="s">
        <v>1781</v>
      </c>
      <c r="I15" s="21" t="s">
        <v>1619</v>
      </c>
      <c r="J15" s="21" t="s">
        <v>1782</v>
      </c>
      <c r="K15" s="21" t="s">
        <v>1783</v>
      </c>
      <c r="L15" s="21"/>
      <c r="M15" s="21"/>
      <c r="N15" s="21"/>
      <c r="O15" s="21"/>
      <c r="P15" s="21"/>
    </row>
    <row r="16" ht="82.5" spans="1:16">
      <c r="A16" s="21" t="s">
        <v>1784</v>
      </c>
      <c r="B16" s="21" t="s">
        <v>1785</v>
      </c>
      <c r="C16" s="21" t="s">
        <v>20</v>
      </c>
      <c r="D16" s="21">
        <v>13</v>
      </c>
      <c r="E16" s="21" t="s">
        <v>1786</v>
      </c>
      <c r="F16" s="21">
        <v>1</v>
      </c>
      <c r="G16" s="21"/>
      <c r="H16" s="21" t="s">
        <v>1787</v>
      </c>
      <c r="I16" s="21" t="s">
        <v>1619</v>
      </c>
      <c r="J16" s="21" t="s">
        <v>1788</v>
      </c>
      <c r="K16" s="21" t="s">
        <v>1789</v>
      </c>
      <c r="L16" s="21"/>
      <c r="M16" s="21"/>
      <c r="N16" s="21"/>
      <c r="O16" s="21"/>
      <c r="P16" s="21"/>
    </row>
    <row r="17" ht="82.5" spans="1:16">
      <c r="A17" s="21" t="s">
        <v>1790</v>
      </c>
      <c r="B17" s="21" t="s">
        <v>1785</v>
      </c>
      <c r="C17" s="21" t="s">
        <v>20</v>
      </c>
      <c r="D17" s="21">
        <v>14</v>
      </c>
      <c r="E17" s="21" t="s">
        <v>1791</v>
      </c>
      <c r="F17" s="21">
        <v>1</v>
      </c>
      <c r="G17" s="21"/>
      <c r="H17" s="21" t="s">
        <v>1792</v>
      </c>
      <c r="I17" s="21" t="s">
        <v>1619</v>
      </c>
      <c r="J17" s="21" t="s">
        <v>1793</v>
      </c>
      <c r="K17" s="21" t="s">
        <v>1794</v>
      </c>
      <c r="L17" s="21"/>
      <c r="M17" s="21"/>
      <c r="N17" s="21"/>
      <c r="O17" s="21"/>
      <c r="P17" s="21"/>
    </row>
    <row r="18" ht="82.5" spans="1:16">
      <c r="A18" s="21" t="s">
        <v>1795</v>
      </c>
      <c r="B18" s="21" t="s">
        <v>1796</v>
      </c>
      <c r="C18" s="21" t="s">
        <v>20</v>
      </c>
      <c r="D18" s="21">
        <v>15</v>
      </c>
      <c r="E18" s="21" t="s">
        <v>1786</v>
      </c>
      <c r="F18" s="21">
        <v>1</v>
      </c>
      <c r="G18" s="21"/>
      <c r="H18" s="21" t="s">
        <v>1797</v>
      </c>
      <c r="I18" s="21" t="s">
        <v>1619</v>
      </c>
      <c r="J18" s="21" t="s">
        <v>1798</v>
      </c>
      <c r="K18" s="21" t="s">
        <v>1789</v>
      </c>
      <c r="L18" s="21"/>
      <c r="M18" s="21"/>
      <c r="N18" s="21"/>
      <c r="O18" s="21"/>
      <c r="P18" s="21"/>
    </row>
    <row r="19" ht="82.5" spans="1:16">
      <c r="A19" s="21" t="s">
        <v>1799</v>
      </c>
      <c r="B19" s="21" t="s">
        <v>1796</v>
      </c>
      <c r="C19" s="21" t="s">
        <v>20</v>
      </c>
      <c r="D19" s="21">
        <v>16</v>
      </c>
      <c r="E19" s="21" t="s">
        <v>1791</v>
      </c>
      <c r="F19" s="21">
        <v>1</v>
      </c>
      <c r="G19" s="21"/>
      <c r="H19" s="21" t="s">
        <v>1800</v>
      </c>
      <c r="I19" s="21" t="s">
        <v>1619</v>
      </c>
      <c r="J19" s="21" t="s">
        <v>1801</v>
      </c>
      <c r="K19" s="21" t="s">
        <v>1794</v>
      </c>
      <c r="L19" s="21"/>
      <c r="M19" s="21"/>
      <c r="N19" s="21"/>
      <c r="O19" s="21"/>
      <c r="P19" s="21"/>
    </row>
    <row r="20" ht="82.5" spans="1:16">
      <c r="A20" s="21" t="s">
        <v>1802</v>
      </c>
      <c r="B20" s="21" t="s">
        <v>1803</v>
      </c>
      <c r="C20" s="21" t="s">
        <v>20</v>
      </c>
      <c r="D20" s="21">
        <v>17</v>
      </c>
      <c r="E20" s="21" t="s">
        <v>1804</v>
      </c>
      <c r="F20" s="21">
        <v>1</v>
      </c>
      <c r="G20" s="21"/>
      <c r="H20" s="21" t="s">
        <v>1805</v>
      </c>
      <c r="I20" s="21" t="s">
        <v>1619</v>
      </c>
      <c r="J20" s="21" t="s">
        <v>1806</v>
      </c>
      <c r="K20" s="21" t="s">
        <v>1807</v>
      </c>
      <c r="L20" s="21"/>
      <c r="M20" s="21"/>
      <c r="N20" s="21"/>
      <c r="O20" s="21"/>
      <c r="P20" s="21"/>
    </row>
    <row r="21" ht="82.5" spans="1:16">
      <c r="A21" s="21" t="s">
        <v>1808</v>
      </c>
      <c r="B21" s="21" t="s">
        <v>1809</v>
      </c>
      <c r="C21" s="21" t="s">
        <v>20</v>
      </c>
      <c r="D21" s="21">
        <v>18</v>
      </c>
      <c r="E21" s="21" t="s">
        <v>1810</v>
      </c>
      <c r="F21" s="21">
        <v>1</v>
      </c>
      <c r="G21" s="21"/>
      <c r="H21" s="21" t="s">
        <v>1811</v>
      </c>
      <c r="I21" s="21" t="s">
        <v>1619</v>
      </c>
      <c r="J21" s="21" t="s">
        <v>1812</v>
      </c>
      <c r="K21" s="21" t="s">
        <v>1807</v>
      </c>
      <c r="L21" s="21"/>
      <c r="M21" s="21"/>
      <c r="N21" s="21"/>
      <c r="O21" s="21"/>
      <c r="P21" s="21"/>
    </row>
    <row r="22" ht="82.5" spans="1:16">
      <c r="A22" s="21" t="s">
        <v>1813</v>
      </c>
      <c r="B22" s="21" t="s">
        <v>1814</v>
      </c>
      <c r="C22" s="21" t="s">
        <v>20</v>
      </c>
      <c r="D22" s="21">
        <v>19</v>
      </c>
      <c r="E22" s="21" t="s">
        <v>1815</v>
      </c>
      <c r="F22" s="21">
        <v>3</v>
      </c>
      <c r="G22" s="21"/>
      <c r="H22" s="21" t="s">
        <v>1816</v>
      </c>
      <c r="I22" s="21" t="s">
        <v>1619</v>
      </c>
      <c r="J22" s="21" t="s">
        <v>1817</v>
      </c>
      <c r="K22" s="21" t="s">
        <v>1818</v>
      </c>
      <c r="L22" s="21"/>
      <c r="M22" s="21"/>
      <c r="N22" s="21"/>
      <c r="O22" s="21"/>
      <c r="P22" s="21"/>
    </row>
    <row r="23" ht="82.5" spans="1:16">
      <c r="A23" s="21" t="s">
        <v>1819</v>
      </c>
      <c r="B23" s="21" t="s">
        <v>1814</v>
      </c>
      <c r="C23" s="21" t="s">
        <v>20</v>
      </c>
      <c r="D23" s="21">
        <v>20</v>
      </c>
      <c r="E23" s="21" t="s">
        <v>1820</v>
      </c>
      <c r="F23" s="21">
        <v>3</v>
      </c>
      <c r="G23" s="21"/>
      <c r="H23" s="21" t="s">
        <v>1821</v>
      </c>
      <c r="I23" s="21" t="s">
        <v>1619</v>
      </c>
      <c r="J23" s="21" t="s">
        <v>1822</v>
      </c>
      <c r="K23" s="21" t="s">
        <v>1823</v>
      </c>
      <c r="L23" s="21"/>
      <c r="M23" s="21"/>
      <c r="N23" s="21"/>
      <c r="O23" s="21"/>
      <c r="P23" s="21"/>
    </row>
    <row r="24" ht="99" spans="1:16">
      <c r="A24" s="21" t="s">
        <v>1824</v>
      </c>
      <c r="B24" s="21" t="s">
        <v>1825</v>
      </c>
      <c r="C24" s="21" t="s">
        <v>20</v>
      </c>
      <c r="D24" s="21">
        <v>21</v>
      </c>
      <c r="E24" s="21" t="s">
        <v>1826</v>
      </c>
      <c r="F24" s="21"/>
      <c r="G24" s="21"/>
      <c r="H24" s="21" t="s">
        <v>1827</v>
      </c>
      <c r="I24" s="21" t="s">
        <v>1619</v>
      </c>
      <c r="J24" s="21" t="s">
        <v>1828</v>
      </c>
      <c r="K24" s="21" t="s">
        <v>1829</v>
      </c>
      <c r="L24" s="21"/>
      <c r="M24" s="21"/>
      <c r="N24" s="21"/>
      <c r="O24" s="21"/>
      <c r="P24" s="21"/>
    </row>
    <row r="25" ht="82.5" spans="1:16">
      <c r="A25" s="21" t="s">
        <v>1830</v>
      </c>
      <c r="B25" s="21" t="s">
        <v>1825</v>
      </c>
      <c r="C25" s="21" t="s">
        <v>20</v>
      </c>
      <c r="D25" s="21">
        <v>22</v>
      </c>
      <c r="E25" s="21" t="s">
        <v>1831</v>
      </c>
      <c r="F25" s="21"/>
      <c r="G25" s="21"/>
      <c r="H25" s="21" t="s">
        <v>1832</v>
      </c>
      <c r="I25" s="21" t="s">
        <v>1619</v>
      </c>
      <c r="J25" s="21" t="s">
        <v>1833</v>
      </c>
      <c r="K25" s="21" t="s">
        <v>1834</v>
      </c>
      <c r="L25" s="21"/>
      <c r="M25" s="21"/>
      <c r="N25" s="21"/>
      <c r="O25" s="21"/>
      <c r="P25" s="21"/>
    </row>
    <row r="26" ht="82.5" spans="1:16">
      <c r="A26" s="21" t="s">
        <v>1835</v>
      </c>
      <c r="B26" s="21" t="s">
        <v>1836</v>
      </c>
      <c r="C26" s="21" t="s">
        <v>20</v>
      </c>
      <c r="D26" s="21">
        <v>23</v>
      </c>
      <c r="E26" s="21" t="s">
        <v>1837</v>
      </c>
      <c r="F26" s="21"/>
      <c r="G26" s="21"/>
      <c r="H26" s="21" t="s">
        <v>1838</v>
      </c>
      <c r="I26" s="21" t="s">
        <v>1619</v>
      </c>
      <c r="J26" s="21" t="s">
        <v>1839</v>
      </c>
      <c r="K26" s="21" t="s">
        <v>1840</v>
      </c>
      <c r="L26" s="21"/>
      <c r="M26" s="21"/>
      <c r="N26" s="21"/>
      <c r="O26" s="21"/>
      <c r="P26" s="21"/>
    </row>
    <row r="27" ht="82.5" spans="1:16">
      <c r="A27" s="21" t="s">
        <v>1841</v>
      </c>
      <c r="B27" s="21" t="s">
        <v>1842</v>
      </c>
      <c r="C27" s="21" t="s">
        <v>20</v>
      </c>
      <c r="D27" s="21">
        <v>24</v>
      </c>
      <c r="E27" s="21" t="s">
        <v>1843</v>
      </c>
      <c r="F27" s="21"/>
      <c r="G27" s="21"/>
      <c r="H27" s="21" t="s">
        <v>1844</v>
      </c>
      <c r="I27" s="21" t="s">
        <v>1619</v>
      </c>
      <c r="J27" s="21" t="s">
        <v>1845</v>
      </c>
      <c r="K27" s="21" t="s">
        <v>1846</v>
      </c>
      <c r="L27" s="21"/>
      <c r="M27" s="21"/>
      <c r="N27" s="21"/>
      <c r="O27" s="21"/>
      <c r="P27" s="21"/>
    </row>
    <row r="28" ht="82.5" spans="1:16">
      <c r="A28" s="21" t="s">
        <v>1847</v>
      </c>
      <c r="B28" s="21" t="s">
        <v>1848</v>
      </c>
      <c r="C28" s="21" t="s">
        <v>20</v>
      </c>
      <c r="D28" s="21">
        <v>25</v>
      </c>
      <c r="E28" s="21" t="s">
        <v>1849</v>
      </c>
      <c r="F28" s="21"/>
      <c r="G28" s="21"/>
      <c r="H28" s="21" t="s">
        <v>1850</v>
      </c>
      <c r="I28" s="21" t="s">
        <v>1619</v>
      </c>
      <c r="J28" s="21" t="s">
        <v>1851</v>
      </c>
      <c r="K28" s="21" t="s">
        <v>1852</v>
      </c>
      <c r="L28" s="21"/>
      <c r="M28" s="21"/>
      <c r="N28" s="21"/>
      <c r="O28" s="21"/>
      <c r="P28" s="21"/>
    </row>
    <row r="29" ht="16.5" spans="1:16">
      <c r="A29" s="21"/>
      <c r="B29" s="21"/>
      <c r="C29" s="21"/>
      <c r="D29" s="21"/>
      <c r="E29" s="21"/>
      <c r="F29" s="21"/>
      <c r="G29" s="21"/>
      <c r="H29" s="21"/>
      <c r="I29" s="21"/>
      <c r="J29" s="21"/>
      <c r="K29" s="21"/>
      <c r="L29" s="21"/>
      <c r="M29" s="21"/>
      <c r="N29" s="21"/>
      <c r="O29" s="21"/>
      <c r="P29" s="21"/>
    </row>
    <row r="30" ht="16.5" spans="1:16">
      <c r="A30" s="21"/>
      <c r="B30" s="21"/>
      <c r="C30" s="21"/>
      <c r="D30" s="21"/>
      <c r="E30" s="21"/>
      <c r="F30" s="21"/>
      <c r="G30" s="21"/>
      <c r="H30" s="21"/>
      <c r="I30" s="21"/>
      <c r="J30" s="21"/>
      <c r="K30" s="21"/>
      <c r="L30" s="21"/>
      <c r="M30" s="21"/>
      <c r="N30" s="21"/>
      <c r="O30" s="21"/>
      <c r="P30" s="21"/>
    </row>
    <row r="31" ht="16.5" spans="1:16">
      <c r="A31" s="21"/>
      <c r="B31" s="21"/>
      <c r="C31" s="21"/>
      <c r="D31" s="21"/>
      <c r="E31" s="21"/>
      <c r="F31" s="21"/>
      <c r="G31" s="21"/>
      <c r="H31" s="21"/>
      <c r="I31" s="21"/>
      <c r="J31" s="21"/>
      <c r="K31" s="21"/>
      <c r="L31" s="21"/>
      <c r="M31" s="21"/>
      <c r="N31" s="21"/>
      <c r="O31" s="21"/>
      <c r="P31" s="21"/>
    </row>
    <row r="32" ht="16.5" spans="1:16">
      <c r="A32" s="21"/>
      <c r="B32" s="21"/>
      <c r="C32" s="21"/>
      <c r="D32" s="21"/>
      <c r="E32" s="21"/>
      <c r="F32" s="21"/>
      <c r="G32" s="21"/>
      <c r="H32" s="21"/>
      <c r="I32" s="21"/>
      <c r="J32" s="21"/>
      <c r="K32" s="21"/>
      <c r="L32" s="21"/>
      <c r="M32" s="21"/>
      <c r="N32" s="21"/>
      <c r="O32" s="21"/>
      <c r="P32" s="21"/>
    </row>
    <row r="33" ht="16.5" spans="1:16">
      <c r="A33" s="21"/>
      <c r="B33" s="21"/>
      <c r="C33" s="21"/>
      <c r="D33" s="21"/>
      <c r="E33" s="21"/>
      <c r="F33" s="21"/>
      <c r="G33" s="21"/>
      <c r="H33" s="21"/>
      <c r="I33" s="21"/>
      <c r="J33" s="21"/>
      <c r="K33" s="21"/>
      <c r="L33" s="21"/>
      <c r="M33" s="21"/>
      <c r="N33" s="21"/>
      <c r="O33" s="21"/>
      <c r="P33" s="21"/>
    </row>
    <row r="34" ht="16.5" spans="1:16">
      <c r="A34" s="21"/>
      <c r="B34" s="21"/>
      <c r="C34" s="21"/>
      <c r="D34" s="21"/>
      <c r="E34" s="21"/>
      <c r="F34" s="21"/>
      <c r="G34" s="21"/>
      <c r="H34" s="21"/>
      <c r="I34" s="21"/>
      <c r="J34" s="21"/>
      <c r="K34" s="21"/>
      <c r="L34" s="21"/>
      <c r="M34" s="21"/>
      <c r="N34" s="21"/>
      <c r="O34" s="21"/>
      <c r="P34" s="21"/>
    </row>
    <row r="35" ht="16.5" spans="1:16">
      <c r="A35" s="21"/>
      <c r="B35" s="21"/>
      <c r="C35" s="21"/>
      <c r="D35" s="21"/>
      <c r="E35" s="21"/>
      <c r="F35" s="21"/>
      <c r="G35" s="21"/>
      <c r="H35" s="21"/>
      <c r="I35" s="21"/>
      <c r="J35" s="21"/>
      <c r="K35" s="21"/>
      <c r="L35" s="21"/>
      <c r="M35" s="21"/>
      <c r="N35" s="21"/>
      <c r="O35" s="21"/>
      <c r="P35" s="21"/>
    </row>
    <row r="36" ht="16.5" spans="1:16">
      <c r="A36" s="21"/>
      <c r="B36" s="21"/>
      <c r="C36" s="21"/>
      <c r="D36" s="21"/>
      <c r="E36" s="21"/>
      <c r="F36" s="21"/>
      <c r="G36" s="21"/>
      <c r="H36" s="21"/>
      <c r="I36" s="21"/>
      <c r="J36" s="21"/>
      <c r="K36" s="21"/>
      <c r="L36" s="21"/>
      <c r="M36" s="21"/>
      <c r="N36" s="21"/>
      <c r="O36" s="21"/>
      <c r="P36" s="21"/>
    </row>
    <row r="37" ht="16.5" spans="1:16">
      <c r="A37" s="21"/>
      <c r="B37" s="21"/>
      <c r="C37" s="21"/>
      <c r="D37" s="21"/>
      <c r="E37" s="21"/>
      <c r="F37" s="21"/>
      <c r="G37" s="21"/>
      <c r="H37" s="21"/>
      <c r="I37" s="21"/>
      <c r="J37" s="21"/>
      <c r="K37" s="21"/>
      <c r="L37" s="21"/>
      <c r="M37" s="21"/>
      <c r="N37" s="21"/>
      <c r="O37" s="21"/>
      <c r="P37" s="21"/>
    </row>
    <row r="38" ht="16.5" spans="1:16">
      <c r="A38" s="21"/>
      <c r="B38" s="21"/>
      <c r="C38" s="21"/>
      <c r="D38" s="21"/>
      <c r="E38" s="21"/>
      <c r="F38" s="21"/>
      <c r="G38" s="21"/>
      <c r="H38" s="21"/>
      <c r="I38" s="21"/>
      <c r="J38" s="21"/>
      <c r="K38" s="21"/>
      <c r="L38" s="21"/>
      <c r="M38" s="21"/>
      <c r="N38" s="21"/>
      <c r="O38" s="21"/>
      <c r="P38" s="21"/>
    </row>
    <row r="39" ht="16.5" spans="1:16">
      <c r="A39" s="21"/>
      <c r="B39" s="21"/>
      <c r="C39" s="21"/>
      <c r="D39" s="21"/>
      <c r="E39" s="21"/>
      <c r="F39" s="21"/>
      <c r="G39" s="21"/>
      <c r="H39" s="21"/>
      <c r="I39" s="21"/>
      <c r="J39" s="21"/>
      <c r="K39" s="21"/>
      <c r="L39" s="21"/>
      <c r="M39" s="21"/>
      <c r="N39" s="21"/>
      <c r="O39" s="21"/>
      <c r="P39" s="21"/>
    </row>
    <row r="40" ht="16.5" spans="1:16">
      <c r="A40" s="21"/>
      <c r="B40" s="21"/>
      <c r="C40" s="21"/>
      <c r="D40" s="21"/>
      <c r="E40" s="21"/>
      <c r="F40" s="21"/>
      <c r="G40" s="21"/>
      <c r="H40" s="21"/>
      <c r="I40" s="21"/>
      <c r="J40" s="21"/>
      <c r="K40" s="21"/>
      <c r="L40" s="21"/>
      <c r="M40" s="21"/>
      <c r="N40" s="21"/>
      <c r="O40" s="21"/>
      <c r="P40" s="21"/>
    </row>
    <row r="41" ht="16.5" spans="1:16">
      <c r="A41" s="21"/>
      <c r="B41" s="21"/>
      <c r="C41" s="21"/>
      <c r="D41" s="21"/>
      <c r="E41" s="21"/>
      <c r="F41" s="21"/>
      <c r="G41" s="21"/>
      <c r="H41" s="21"/>
      <c r="I41" s="21"/>
      <c r="J41" s="21"/>
      <c r="K41" s="21"/>
      <c r="L41" s="21"/>
      <c r="M41" s="21"/>
      <c r="N41" s="21"/>
      <c r="O41" s="21"/>
      <c r="P41" s="21"/>
    </row>
    <row r="42" ht="16.5" spans="1:16">
      <c r="A42" s="21"/>
      <c r="B42" s="21"/>
      <c r="C42" s="21"/>
      <c r="D42" s="21"/>
      <c r="E42" s="21"/>
      <c r="F42" s="21"/>
      <c r="G42" s="21"/>
      <c r="H42" s="21"/>
      <c r="I42" s="21"/>
      <c r="J42" s="21"/>
      <c r="K42" s="21"/>
      <c r="L42" s="21"/>
      <c r="M42" s="21"/>
      <c r="N42" s="21"/>
      <c r="O42" s="21"/>
      <c r="P42" s="21"/>
    </row>
    <row r="43" ht="16.5" spans="1:16">
      <c r="A43" s="21"/>
      <c r="B43" s="21"/>
      <c r="C43" s="21"/>
      <c r="D43" s="21"/>
      <c r="E43" s="21"/>
      <c r="F43" s="21"/>
      <c r="G43" s="21"/>
      <c r="H43" s="21"/>
      <c r="I43" s="21"/>
      <c r="J43" s="21"/>
      <c r="K43" s="21"/>
      <c r="L43" s="21"/>
      <c r="M43" s="21"/>
      <c r="N43" s="21"/>
      <c r="O43" s="21"/>
      <c r="P43" s="21"/>
    </row>
    <row r="44" ht="16.5" spans="1:16">
      <c r="A44" s="21"/>
      <c r="B44" s="21"/>
      <c r="C44" s="21"/>
      <c r="D44" s="21"/>
      <c r="E44" s="21"/>
      <c r="F44" s="21"/>
      <c r="G44" s="21"/>
      <c r="H44" s="21"/>
      <c r="I44" s="21"/>
      <c r="J44" s="21"/>
      <c r="K44" s="21"/>
      <c r="L44" s="21"/>
      <c r="M44" s="21"/>
      <c r="N44" s="21"/>
      <c r="O44" s="21"/>
      <c r="P44" s="21"/>
    </row>
    <row r="45" ht="16.5" spans="1:16">
      <c r="A45" s="21"/>
      <c r="B45" s="21"/>
      <c r="C45" s="21"/>
      <c r="D45" s="21"/>
      <c r="E45" s="21"/>
      <c r="F45" s="21"/>
      <c r="G45" s="21"/>
      <c r="H45" s="21"/>
      <c r="I45" s="21"/>
      <c r="J45" s="21"/>
      <c r="K45" s="21"/>
      <c r="L45" s="21"/>
      <c r="M45" s="21"/>
      <c r="N45" s="21"/>
      <c r="O45" s="21"/>
      <c r="P45" s="21"/>
    </row>
    <row r="46" ht="16.5" spans="1:16">
      <c r="A46" s="21"/>
      <c r="B46" s="21"/>
      <c r="C46" s="21"/>
      <c r="D46" s="21"/>
      <c r="E46" s="21"/>
      <c r="F46" s="21"/>
      <c r="G46" s="21"/>
      <c r="H46" s="21"/>
      <c r="I46" s="21"/>
      <c r="J46" s="21"/>
      <c r="K46" s="21"/>
      <c r="L46" s="21"/>
      <c r="M46" s="21"/>
      <c r="N46" s="21"/>
      <c r="O46" s="21"/>
      <c r="P46" s="21"/>
    </row>
    <row r="47" ht="16.5" spans="1:16">
      <c r="A47" s="21"/>
      <c r="B47" s="21"/>
      <c r="C47" s="21"/>
      <c r="D47" s="21"/>
      <c r="E47" s="21"/>
      <c r="F47" s="21"/>
      <c r="G47" s="21"/>
      <c r="H47" s="21"/>
      <c r="I47" s="21"/>
      <c r="J47" s="21"/>
      <c r="K47" s="21"/>
      <c r="L47" s="21"/>
      <c r="M47" s="21"/>
      <c r="N47" s="21"/>
      <c r="O47" s="21"/>
      <c r="P47" s="21"/>
    </row>
    <row r="48" ht="16.5" spans="1:16">
      <c r="A48" s="21"/>
      <c r="B48" s="21"/>
      <c r="C48" s="21"/>
      <c r="D48" s="21"/>
      <c r="E48" s="21"/>
      <c r="F48" s="21"/>
      <c r="G48" s="21"/>
      <c r="H48" s="21"/>
      <c r="I48" s="21"/>
      <c r="J48" s="21"/>
      <c r="K48" s="21"/>
      <c r="L48" s="21"/>
      <c r="M48" s="21"/>
      <c r="N48" s="21"/>
      <c r="O48" s="21"/>
      <c r="P48" s="21"/>
    </row>
    <row r="49" ht="16.5" spans="1:16">
      <c r="A49" s="21"/>
      <c r="B49" s="21"/>
      <c r="C49" s="21"/>
      <c r="D49" s="21"/>
      <c r="E49" s="21"/>
      <c r="F49" s="21"/>
      <c r="G49" s="21"/>
      <c r="H49" s="21"/>
      <c r="I49" s="21"/>
      <c r="J49" s="21"/>
      <c r="K49" s="21"/>
      <c r="L49" s="21"/>
      <c r="M49" s="21"/>
      <c r="N49" s="21"/>
      <c r="O49" s="21"/>
      <c r="P49" s="21"/>
    </row>
  </sheetData>
  <autoFilter xmlns:etc="http://www.wps.cn/officeDocument/2017/etCustomData" ref="A3:P28" etc:filterBottomFollowUsedRange="0">
    <extLst/>
  </autoFilter>
  <mergeCells count="2">
    <mergeCell ref="A1:P1"/>
    <mergeCell ref="A2:P2"/>
  </mergeCells>
  <pageMargins left="0.75" right="0.75" top="1" bottom="1" header="0.5" footer="0.5"/>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50"/>
  <sheetViews>
    <sheetView zoomScale="85" zoomScaleNormal="85" workbookViewId="0">
      <selection activeCell="H4" sqref="H4"/>
    </sheetView>
  </sheetViews>
  <sheetFormatPr defaultColWidth="9" defaultRowHeight="13.5"/>
  <cols>
    <col min="1" max="1" width="5.625" customWidth="1"/>
    <col min="2" max="2" width="8.125" customWidth="1"/>
    <col min="3" max="4" width="6.125" customWidth="1"/>
    <col min="5" max="5" width="13.75" customWidth="1"/>
    <col min="6" max="6" width="6.125" customWidth="1"/>
    <col min="7" max="7" width="8.875" customWidth="1"/>
    <col min="8" max="8" width="83.75" customWidth="1"/>
    <col min="9" max="9" width="14.75" customWidth="1"/>
    <col min="10" max="10" width="43.125" customWidth="1"/>
    <col min="11" max="11" width="35.625" customWidth="1"/>
    <col min="12" max="13" width="6.125" customWidth="1"/>
    <col min="14" max="14" width="8.75" customWidth="1"/>
    <col min="15" max="15" width="3.375" customWidth="1"/>
  </cols>
  <sheetData>
    <row r="1" s="1" customFormat="1" ht="22.5" spans="1:15">
      <c r="A1" s="3" t="s">
        <v>1853</v>
      </c>
      <c r="B1" s="3"/>
      <c r="C1" s="4"/>
      <c r="D1" s="4"/>
      <c r="E1" s="3"/>
      <c r="F1" s="4"/>
      <c r="G1" s="4"/>
      <c r="H1" s="4"/>
      <c r="I1" s="3"/>
      <c r="J1" s="3"/>
      <c r="K1" s="3"/>
      <c r="L1" s="3"/>
      <c r="M1" s="3"/>
      <c r="N1" s="3"/>
      <c r="O1" s="3"/>
    </row>
    <row r="2" s="1" customFormat="1" ht="16.5" spans="1:15">
      <c r="A2" s="5" t="s">
        <v>994</v>
      </c>
      <c r="B2" s="6"/>
      <c r="C2" s="6"/>
      <c r="D2" s="6"/>
      <c r="E2" s="6"/>
      <c r="F2" s="6"/>
      <c r="G2" s="6"/>
      <c r="H2" s="6"/>
      <c r="I2" s="6"/>
      <c r="J2" s="6"/>
      <c r="K2" s="6"/>
      <c r="L2" s="6"/>
      <c r="M2" s="6"/>
      <c r="N2" s="6"/>
      <c r="O2" s="6"/>
    </row>
    <row r="3" s="2" customFormat="1" ht="27" spans="1:15">
      <c r="A3" s="7" t="s">
        <v>2</v>
      </c>
      <c r="B3" s="8" t="s">
        <v>3</v>
      </c>
      <c r="C3" s="8" t="s">
        <v>4</v>
      </c>
      <c r="D3" s="8" t="s">
        <v>5</v>
      </c>
      <c r="E3" s="8" t="s">
        <v>6</v>
      </c>
      <c r="F3" s="8" t="s">
        <v>7</v>
      </c>
      <c r="G3" s="8" t="s">
        <v>8</v>
      </c>
      <c r="H3" s="8" t="s">
        <v>9</v>
      </c>
      <c r="I3" s="7" t="s">
        <v>10</v>
      </c>
      <c r="J3" s="7" t="s">
        <v>11</v>
      </c>
      <c r="K3" s="7" t="s">
        <v>13</v>
      </c>
      <c r="L3" s="7" t="s">
        <v>14</v>
      </c>
      <c r="M3" s="11" t="s">
        <v>15</v>
      </c>
      <c r="N3" s="11" t="s">
        <v>16</v>
      </c>
      <c r="O3" s="7" t="s">
        <v>17</v>
      </c>
    </row>
    <row r="4" ht="135" spans="1:15">
      <c r="A4" s="9" t="s">
        <v>1854</v>
      </c>
      <c r="B4" s="9" t="s">
        <v>1855</v>
      </c>
      <c r="C4" s="9" t="s">
        <v>20</v>
      </c>
      <c r="D4" s="9">
        <v>163</v>
      </c>
      <c r="E4" s="9" t="s">
        <v>1856</v>
      </c>
      <c r="F4" s="16">
        <v>3</v>
      </c>
      <c r="G4" s="9" t="s">
        <v>1857</v>
      </c>
      <c r="H4" s="9" t="s">
        <v>1858</v>
      </c>
      <c r="I4" s="9" t="s">
        <v>1859</v>
      </c>
      <c r="J4" s="9" t="s">
        <v>1860</v>
      </c>
      <c r="K4" s="9" t="s">
        <v>1861</v>
      </c>
      <c r="L4" s="9"/>
      <c r="M4" s="9"/>
      <c r="N4" s="9"/>
      <c r="O4" s="9"/>
    </row>
    <row r="5" ht="135" spans="1:15">
      <c r="A5" s="9" t="s">
        <v>1862</v>
      </c>
      <c r="B5" s="9" t="s">
        <v>1855</v>
      </c>
      <c r="C5" s="9" t="s">
        <v>20</v>
      </c>
      <c r="D5" s="9">
        <v>164</v>
      </c>
      <c r="E5" s="9" t="s">
        <v>1856</v>
      </c>
      <c r="F5" s="16">
        <v>3</v>
      </c>
      <c r="G5" s="9" t="s">
        <v>1863</v>
      </c>
      <c r="H5" s="16" t="s">
        <v>1864</v>
      </c>
      <c r="I5" s="9" t="s">
        <v>1859</v>
      </c>
      <c r="J5" s="9" t="s">
        <v>1865</v>
      </c>
      <c r="K5" s="9" t="s">
        <v>1861</v>
      </c>
      <c r="L5" s="9"/>
      <c r="M5" s="9"/>
      <c r="N5" s="9"/>
      <c r="O5" s="9"/>
    </row>
    <row r="6" ht="135" spans="1:15">
      <c r="A6" s="9" t="s">
        <v>1866</v>
      </c>
      <c r="B6" s="9" t="s">
        <v>1855</v>
      </c>
      <c r="C6" s="9" t="s">
        <v>20</v>
      </c>
      <c r="D6" s="9">
        <v>165</v>
      </c>
      <c r="E6" s="9" t="s">
        <v>1856</v>
      </c>
      <c r="F6" s="16">
        <v>3</v>
      </c>
      <c r="G6" s="9" t="s">
        <v>1867</v>
      </c>
      <c r="H6" s="16" t="s">
        <v>1868</v>
      </c>
      <c r="I6" s="9" t="s">
        <v>1859</v>
      </c>
      <c r="J6" s="9" t="s">
        <v>1869</v>
      </c>
      <c r="K6" s="9" t="s">
        <v>1861</v>
      </c>
      <c r="L6" s="9"/>
      <c r="M6" s="9"/>
      <c r="N6" s="9"/>
      <c r="O6" s="9"/>
    </row>
    <row r="7" ht="135" spans="1:15">
      <c r="A7" s="9" t="s">
        <v>1870</v>
      </c>
      <c r="B7" s="9" t="s">
        <v>1855</v>
      </c>
      <c r="C7" s="9" t="s">
        <v>20</v>
      </c>
      <c r="D7" s="9">
        <v>166</v>
      </c>
      <c r="E7" s="9" t="s">
        <v>1856</v>
      </c>
      <c r="F7" s="16">
        <v>3</v>
      </c>
      <c r="G7" s="9" t="s">
        <v>1871</v>
      </c>
      <c r="H7" s="16" t="s">
        <v>1872</v>
      </c>
      <c r="I7" s="9" t="s">
        <v>1859</v>
      </c>
      <c r="J7" s="9" t="s">
        <v>1873</v>
      </c>
      <c r="K7" s="9" t="s">
        <v>1861</v>
      </c>
      <c r="L7" s="9"/>
      <c r="M7" s="9"/>
      <c r="N7" s="9"/>
      <c r="O7" s="9"/>
    </row>
    <row r="8" ht="135" spans="1:15">
      <c r="A8" s="9" t="s">
        <v>1874</v>
      </c>
      <c r="B8" s="9" t="s">
        <v>1855</v>
      </c>
      <c r="C8" s="9" t="s">
        <v>20</v>
      </c>
      <c r="D8" s="9">
        <v>167</v>
      </c>
      <c r="E8" s="9" t="s">
        <v>1856</v>
      </c>
      <c r="F8" s="16">
        <v>3</v>
      </c>
      <c r="G8" s="9" t="s">
        <v>1875</v>
      </c>
      <c r="H8" s="16" t="s">
        <v>1876</v>
      </c>
      <c r="I8" s="9" t="s">
        <v>1859</v>
      </c>
      <c r="J8" s="9" t="s">
        <v>1877</v>
      </c>
      <c r="K8" s="9" t="s">
        <v>1878</v>
      </c>
      <c r="L8" s="9"/>
      <c r="M8" s="9"/>
      <c r="N8" s="9"/>
      <c r="O8" s="9"/>
    </row>
    <row r="9" ht="135" spans="1:15">
      <c r="A9" s="9" t="s">
        <v>1879</v>
      </c>
      <c r="B9" s="9" t="s">
        <v>1855</v>
      </c>
      <c r="C9" s="9" t="s">
        <v>20</v>
      </c>
      <c r="D9" s="9">
        <v>168</v>
      </c>
      <c r="E9" s="9" t="s">
        <v>1856</v>
      </c>
      <c r="F9" s="16">
        <v>3</v>
      </c>
      <c r="G9" s="9" t="s">
        <v>1880</v>
      </c>
      <c r="H9" s="16" t="s">
        <v>1881</v>
      </c>
      <c r="I9" s="9" t="s">
        <v>1859</v>
      </c>
      <c r="J9" s="9" t="s">
        <v>1882</v>
      </c>
      <c r="K9" s="9" t="s">
        <v>1861</v>
      </c>
      <c r="L9" s="9"/>
      <c r="M9" s="9"/>
      <c r="N9" s="9"/>
      <c r="O9" s="9"/>
    </row>
    <row r="10" ht="135" spans="1:15">
      <c r="A10" s="9" t="s">
        <v>1883</v>
      </c>
      <c r="B10" s="9" t="s">
        <v>1855</v>
      </c>
      <c r="C10" s="9" t="s">
        <v>20</v>
      </c>
      <c r="D10" s="9">
        <v>169</v>
      </c>
      <c r="E10" s="9" t="s">
        <v>1856</v>
      </c>
      <c r="F10" s="16">
        <v>3</v>
      </c>
      <c r="G10" s="9" t="s">
        <v>1884</v>
      </c>
      <c r="H10" s="16" t="s">
        <v>1885</v>
      </c>
      <c r="I10" s="9" t="s">
        <v>1859</v>
      </c>
      <c r="J10" s="9" t="s">
        <v>1886</v>
      </c>
      <c r="K10" s="9" t="s">
        <v>1861</v>
      </c>
      <c r="L10" s="9"/>
      <c r="M10" s="9"/>
      <c r="N10" s="9"/>
      <c r="O10" s="9"/>
    </row>
    <row r="11" ht="135" spans="1:15">
      <c r="A11" s="9" t="s">
        <v>1887</v>
      </c>
      <c r="B11" s="9" t="s">
        <v>1855</v>
      </c>
      <c r="C11" s="9" t="s">
        <v>20</v>
      </c>
      <c r="D11" s="9">
        <v>170</v>
      </c>
      <c r="E11" s="9" t="s">
        <v>1856</v>
      </c>
      <c r="F11" s="16">
        <v>3</v>
      </c>
      <c r="G11" s="9" t="s">
        <v>1888</v>
      </c>
      <c r="H11" s="16" t="s">
        <v>1889</v>
      </c>
      <c r="I11" s="9" t="s">
        <v>1859</v>
      </c>
      <c r="J11" s="9" t="s">
        <v>1890</v>
      </c>
      <c r="K11" s="9" t="s">
        <v>1861</v>
      </c>
      <c r="L11" s="9"/>
      <c r="M11" s="9"/>
      <c r="N11" s="9"/>
      <c r="O11" s="9"/>
    </row>
    <row r="12" ht="135" spans="1:15">
      <c r="A12" s="9" t="s">
        <v>1891</v>
      </c>
      <c r="B12" s="9" t="s">
        <v>1855</v>
      </c>
      <c r="C12" s="9" t="s">
        <v>20</v>
      </c>
      <c r="D12" s="9">
        <v>171</v>
      </c>
      <c r="E12" s="9" t="s">
        <v>1892</v>
      </c>
      <c r="F12" s="16">
        <v>3</v>
      </c>
      <c r="G12" s="9" t="s">
        <v>1893</v>
      </c>
      <c r="H12" s="16" t="s">
        <v>1894</v>
      </c>
      <c r="I12" s="9" t="s">
        <v>1859</v>
      </c>
      <c r="J12" s="9" t="s">
        <v>1895</v>
      </c>
      <c r="K12" s="9" t="s">
        <v>1896</v>
      </c>
      <c r="L12" s="9"/>
      <c r="M12" s="9"/>
      <c r="N12" s="9"/>
      <c r="O12" s="9"/>
    </row>
    <row r="13" ht="135" spans="1:15">
      <c r="A13" s="9" t="s">
        <v>1897</v>
      </c>
      <c r="B13" s="9" t="s">
        <v>1855</v>
      </c>
      <c r="C13" s="9" t="s">
        <v>20</v>
      </c>
      <c r="D13" s="9">
        <v>172</v>
      </c>
      <c r="E13" s="9" t="s">
        <v>1892</v>
      </c>
      <c r="F13" s="16">
        <v>3</v>
      </c>
      <c r="G13" s="9" t="s">
        <v>1898</v>
      </c>
      <c r="H13" s="16" t="s">
        <v>1899</v>
      </c>
      <c r="I13" s="9" t="s">
        <v>1859</v>
      </c>
      <c r="J13" s="9" t="s">
        <v>1900</v>
      </c>
      <c r="K13" s="9" t="s">
        <v>1901</v>
      </c>
      <c r="L13" s="9"/>
      <c r="M13" s="9"/>
      <c r="N13" s="9"/>
      <c r="O13" s="9"/>
    </row>
    <row r="14" ht="135" spans="1:15">
      <c r="A14" s="9" t="s">
        <v>1902</v>
      </c>
      <c r="B14" s="9" t="s">
        <v>1855</v>
      </c>
      <c r="C14" s="9" t="s">
        <v>20</v>
      </c>
      <c r="D14" s="9">
        <v>173</v>
      </c>
      <c r="E14" s="9" t="s">
        <v>1892</v>
      </c>
      <c r="F14" s="16">
        <v>3</v>
      </c>
      <c r="G14" s="9" t="s">
        <v>1903</v>
      </c>
      <c r="H14" s="16" t="s">
        <v>1904</v>
      </c>
      <c r="I14" s="9" t="s">
        <v>1859</v>
      </c>
      <c r="J14" s="9" t="s">
        <v>1905</v>
      </c>
      <c r="K14" s="9" t="s">
        <v>1906</v>
      </c>
      <c r="L14" s="9"/>
      <c r="M14" s="9"/>
      <c r="N14" s="9"/>
      <c r="O14" s="9"/>
    </row>
    <row r="15" ht="135" spans="1:15">
      <c r="A15" s="9" t="s">
        <v>1907</v>
      </c>
      <c r="B15" s="9" t="s">
        <v>1855</v>
      </c>
      <c r="C15" s="9" t="s">
        <v>20</v>
      </c>
      <c r="D15" s="9">
        <v>174</v>
      </c>
      <c r="E15" s="9" t="s">
        <v>1892</v>
      </c>
      <c r="F15" s="16">
        <v>3</v>
      </c>
      <c r="G15" s="9" t="s">
        <v>1908</v>
      </c>
      <c r="H15" s="16" t="s">
        <v>1909</v>
      </c>
      <c r="I15" s="9" t="s">
        <v>1859</v>
      </c>
      <c r="J15" s="9" t="s">
        <v>1910</v>
      </c>
      <c r="K15" s="9" t="s">
        <v>1911</v>
      </c>
      <c r="L15" s="9"/>
      <c r="M15" s="9"/>
      <c r="N15" s="9"/>
      <c r="O15" s="9"/>
    </row>
    <row r="16" ht="135" spans="1:15">
      <c r="A16" s="9" t="s">
        <v>1912</v>
      </c>
      <c r="B16" s="9" t="s">
        <v>1855</v>
      </c>
      <c r="C16" s="9" t="s">
        <v>20</v>
      </c>
      <c r="D16" s="9">
        <v>175</v>
      </c>
      <c r="E16" s="9" t="s">
        <v>1892</v>
      </c>
      <c r="F16" s="16">
        <v>3</v>
      </c>
      <c r="G16" s="9" t="s">
        <v>1913</v>
      </c>
      <c r="H16" s="16" t="s">
        <v>1914</v>
      </c>
      <c r="I16" s="9" t="s">
        <v>1859</v>
      </c>
      <c r="J16" s="9" t="s">
        <v>1915</v>
      </c>
      <c r="K16" s="9" t="s">
        <v>1916</v>
      </c>
      <c r="L16" s="9"/>
      <c r="M16" s="9"/>
      <c r="N16" s="9"/>
      <c r="O16" s="9"/>
    </row>
    <row r="17" ht="135" spans="1:15">
      <c r="A17" s="9" t="s">
        <v>1917</v>
      </c>
      <c r="B17" s="9" t="s">
        <v>1855</v>
      </c>
      <c r="C17" s="9" t="s">
        <v>20</v>
      </c>
      <c r="D17" s="9">
        <v>176</v>
      </c>
      <c r="E17" s="9" t="s">
        <v>1892</v>
      </c>
      <c r="F17" s="16">
        <v>3</v>
      </c>
      <c r="G17" s="9" t="s">
        <v>1918</v>
      </c>
      <c r="H17" s="16" t="s">
        <v>1919</v>
      </c>
      <c r="I17" s="9" t="s">
        <v>1859</v>
      </c>
      <c r="J17" s="9" t="s">
        <v>1920</v>
      </c>
      <c r="K17" s="9" t="s">
        <v>1921</v>
      </c>
      <c r="L17" s="9"/>
      <c r="M17" s="9"/>
      <c r="N17" s="9"/>
      <c r="O17" s="9"/>
    </row>
    <row r="18" ht="135" spans="1:15">
      <c r="A18" s="9" t="s">
        <v>1922</v>
      </c>
      <c r="B18" s="9" t="s">
        <v>1855</v>
      </c>
      <c r="C18" s="9" t="s">
        <v>20</v>
      </c>
      <c r="D18" s="9">
        <v>177</v>
      </c>
      <c r="E18" s="9" t="s">
        <v>1923</v>
      </c>
      <c r="F18" s="16">
        <v>3</v>
      </c>
      <c r="G18" s="9" t="s">
        <v>1924</v>
      </c>
      <c r="H18" s="16" t="s">
        <v>1925</v>
      </c>
      <c r="I18" s="9" t="s">
        <v>1859</v>
      </c>
      <c r="J18" s="9" t="s">
        <v>1926</v>
      </c>
      <c r="K18" s="9" t="s">
        <v>1927</v>
      </c>
      <c r="L18" s="9"/>
      <c r="M18" s="9"/>
      <c r="N18" s="9"/>
      <c r="O18" s="9"/>
    </row>
    <row r="19" ht="229.5" spans="1:15">
      <c r="A19" s="9" t="s">
        <v>1928</v>
      </c>
      <c r="B19" s="9" t="s">
        <v>1855</v>
      </c>
      <c r="C19" s="9" t="s">
        <v>20</v>
      </c>
      <c r="D19" s="9">
        <v>178</v>
      </c>
      <c r="E19" s="9" t="s">
        <v>1923</v>
      </c>
      <c r="F19" s="16">
        <v>3</v>
      </c>
      <c r="G19" s="9" t="s">
        <v>1929</v>
      </c>
      <c r="H19" s="16" t="s">
        <v>1930</v>
      </c>
      <c r="I19" s="9" t="s">
        <v>1859</v>
      </c>
      <c r="J19" s="9" t="s">
        <v>1931</v>
      </c>
      <c r="K19" s="9" t="s">
        <v>1932</v>
      </c>
      <c r="L19" s="9"/>
      <c r="M19" s="9"/>
      <c r="N19" s="9"/>
      <c r="O19" s="9"/>
    </row>
    <row r="20" ht="135" spans="1:15">
      <c r="A20" s="9" t="s">
        <v>1933</v>
      </c>
      <c r="B20" s="9" t="s">
        <v>1855</v>
      </c>
      <c r="C20" s="9" t="s">
        <v>20</v>
      </c>
      <c r="D20" s="9">
        <v>179</v>
      </c>
      <c r="E20" s="9" t="s">
        <v>1923</v>
      </c>
      <c r="F20" s="16">
        <v>3</v>
      </c>
      <c r="G20" s="9" t="s">
        <v>1934</v>
      </c>
      <c r="H20" s="16" t="s">
        <v>1935</v>
      </c>
      <c r="I20" s="9" t="s">
        <v>1859</v>
      </c>
      <c r="J20" s="9" t="s">
        <v>1936</v>
      </c>
      <c r="K20" s="9" t="s">
        <v>1937</v>
      </c>
      <c r="L20" s="9"/>
      <c r="M20" s="9"/>
      <c r="N20" s="9"/>
      <c r="O20" s="9"/>
    </row>
    <row r="21" ht="135" spans="1:15">
      <c r="A21" s="9" t="s">
        <v>1938</v>
      </c>
      <c r="B21" s="9" t="s">
        <v>1855</v>
      </c>
      <c r="C21" s="9" t="s">
        <v>20</v>
      </c>
      <c r="D21" s="9">
        <v>180</v>
      </c>
      <c r="E21" s="9" t="s">
        <v>1923</v>
      </c>
      <c r="F21" s="16">
        <v>3</v>
      </c>
      <c r="G21" s="9" t="s">
        <v>1939</v>
      </c>
      <c r="H21" s="16" t="s">
        <v>1940</v>
      </c>
      <c r="I21" s="9" t="s">
        <v>1859</v>
      </c>
      <c r="J21" s="9" t="s">
        <v>1941</v>
      </c>
      <c r="K21" s="9" t="s">
        <v>1942</v>
      </c>
      <c r="L21" s="9"/>
      <c r="M21" s="9"/>
      <c r="N21" s="9"/>
      <c r="O21" s="9"/>
    </row>
    <row r="22" spans="1:15">
      <c r="A22" s="10"/>
      <c r="B22" s="10"/>
      <c r="C22" s="10"/>
      <c r="D22" s="10"/>
      <c r="E22" s="10"/>
      <c r="F22" s="10"/>
      <c r="G22" s="10"/>
      <c r="H22" s="10"/>
      <c r="I22" s="10"/>
      <c r="J22" s="10"/>
      <c r="K22" s="10"/>
      <c r="L22" s="10"/>
      <c r="M22" s="10"/>
      <c r="N22" s="10"/>
      <c r="O22" s="10"/>
    </row>
    <row r="23" spans="1:15">
      <c r="A23" s="10"/>
      <c r="B23" s="10"/>
      <c r="C23" s="10"/>
      <c r="D23" s="10"/>
      <c r="E23" s="10"/>
      <c r="F23" s="10"/>
      <c r="G23" s="10"/>
      <c r="H23" s="10"/>
      <c r="I23" s="10"/>
      <c r="J23" s="10"/>
      <c r="K23" s="10"/>
      <c r="L23" s="10"/>
      <c r="M23" s="10"/>
      <c r="N23" s="10"/>
      <c r="O23" s="10"/>
    </row>
    <row r="24" spans="1:15">
      <c r="A24" s="10"/>
      <c r="B24" s="10"/>
      <c r="C24" s="10"/>
      <c r="D24" s="10"/>
      <c r="E24" s="10"/>
      <c r="F24" s="10"/>
      <c r="G24" s="10"/>
      <c r="H24" s="10"/>
      <c r="I24" s="10"/>
      <c r="J24" s="10"/>
      <c r="K24" s="10"/>
      <c r="L24" s="10"/>
      <c r="M24" s="10"/>
      <c r="N24" s="10"/>
      <c r="O24" s="10"/>
    </row>
    <row r="25" spans="1:15">
      <c r="A25" s="10"/>
      <c r="B25" s="10"/>
      <c r="C25" s="10"/>
      <c r="D25" s="10"/>
      <c r="E25" s="10"/>
      <c r="F25" s="10"/>
      <c r="G25" s="10"/>
      <c r="H25" s="10"/>
      <c r="I25" s="10"/>
      <c r="J25" s="10"/>
      <c r="K25" s="10"/>
      <c r="L25" s="10"/>
      <c r="M25" s="10"/>
      <c r="N25" s="10"/>
      <c r="O25" s="10"/>
    </row>
    <row r="26" spans="1:15">
      <c r="A26" s="10"/>
      <c r="B26" s="10"/>
      <c r="C26" s="10"/>
      <c r="D26" s="10"/>
      <c r="E26" s="10"/>
      <c r="F26" s="10"/>
      <c r="G26" s="10"/>
      <c r="H26" s="10"/>
      <c r="I26" s="10"/>
      <c r="J26" s="10"/>
      <c r="K26" s="10"/>
      <c r="L26" s="10"/>
      <c r="M26" s="10"/>
      <c r="N26" s="10"/>
      <c r="O26" s="10"/>
    </row>
    <row r="27" spans="1:15">
      <c r="A27" s="10"/>
      <c r="B27" s="10"/>
      <c r="C27" s="10"/>
      <c r="D27" s="10"/>
      <c r="E27" s="10"/>
      <c r="F27" s="10"/>
      <c r="G27" s="10"/>
      <c r="H27" s="10"/>
      <c r="I27" s="10"/>
      <c r="J27" s="10"/>
      <c r="K27" s="10"/>
      <c r="L27" s="10"/>
      <c r="M27" s="10"/>
      <c r="N27" s="10"/>
      <c r="O27" s="10"/>
    </row>
    <row r="28" spans="1:15">
      <c r="A28" s="10"/>
      <c r="B28" s="10"/>
      <c r="C28" s="10"/>
      <c r="D28" s="10"/>
      <c r="E28" s="10"/>
      <c r="F28" s="10"/>
      <c r="G28" s="10"/>
      <c r="H28" s="10"/>
      <c r="I28" s="10"/>
      <c r="J28" s="10"/>
      <c r="K28" s="10"/>
      <c r="L28" s="10"/>
      <c r="M28" s="10"/>
      <c r="N28" s="10"/>
      <c r="O28" s="10"/>
    </row>
    <row r="29" spans="1:15">
      <c r="A29" s="10"/>
      <c r="B29" s="10"/>
      <c r="C29" s="10"/>
      <c r="D29" s="10"/>
      <c r="E29" s="10"/>
      <c r="F29" s="10"/>
      <c r="G29" s="10"/>
      <c r="H29" s="10"/>
      <c r="I29" s="10"/>
      <c r="J29" s="10"/>
      <c r="K29" s="10"/>
      <c r="L29" s="10"/>
      <c r="M29" s="10"/>
      <c r="N29" s="10"/>
      <c r="O29" s="10"/>
    </row>
    <row r="30" spans="1:15">
      <c r="A30" s="10"/>
      <c r="B30" s="10"/>
      <c r="C30" s="10"/>
      <c r="D30" s="10"/>
      <c r="E30" s="10"/>
      <c r="F30" s="10"/>
      <c r="G30" s="10"/>
      <c r="H30" s="10"/>
      <c r="I30" s="10"/>
      <c r="J30" s="10"/>
      <c r="K30" s="10"/>
      <c r="L30" s="10"/>
      <c r="M30" s="10"/>
      <c r="N30" s="10"/>
      <c r="O30" s="10"/>
    </row>
    <row r="31" spans="1:15">
      <c r="A31" s="10"/>
      <c r="B31" s="10"/>
      <c r="C31" s="10"/>
      <c r="D31" s="10"/>
      <c r="E31" s="10"/>
      <c r="F31" s="10"/>
      <c r="G31" s="10"/>
      <c r="H31" s="10"/>
      <c r="I31" s="10"/>
      <c r="J31" s="10"/>
      <c r="K31" s="10"/>
      <c r="L31" s="10"/>
      <c r="M31" s="10"/>
      <c r="N31" s="10"/>
      <c r="O31" s="10"/>
    </row>
    <row r="32" spans="1:15">
      <c r="A32" s="10"/>
      <c r="B32" s="10"/>
      <c r="C32" s="10"/>
      <c r="D32" s="10"/>
      <c r="E32" s="10"/>
      <c r="F32" s="10"/>
      <c r="G32" s="10"/>
      <c r="H32" s="10"/>
      <c r="I32" s="10"/>
      <c r="J32" s="10"/>
      <c r="K32" s="10"/>
      <c r="L32" s="10"/>
      <c r="M32" s="10"/>
      <c r="N32" s="10"/>
      <c r="O32" s="10"/>
    </row>
    <row r="33" spans="1:15">
      <c r="A33" s="10"/>
      <c r="B33" s="10"/>
      <c r="C33" s="10"/>
      <c r="D33" s="10"/>
      <c r="E33" s="10"/>
      <c r="F33" s="10"/>
      <c r="G33" s="10"/>
      <c r="H33" s="10"/>
      <c r="I33" s="10"/>
      <c r="J33" s="10"/>
      <c r="K33" s="10"/>
      <c r="L33" s="10"/>
      <c r="M33" s="10"/>
      <c r="N33" s="10"/>
      <c r="O33" s="10"/>
    </row>
    <row r="34" spans="1:15">
      <c r="A34" s="10"/>
      <c r="B34" s="10"/>
      <c r="C34" s="10"/>
      <c r="D34" s="10"/>
      <c r="E34" s="10"/>
      <c r="F34" s="10"/>
      <c r="G34" s="10"/>
      <c r="H34" s="10"/>
      <c r="I34" s="10"/>
      <c r="J34" s="10"/>
      <c r="K34" s="10"/>
      <c r="L34" s="10"/>
      <c r="M34" s="10"/>
      <c r="N34" s="10"/>
      <c r="O34" s="10"/>
    </row>
    <row r="35" spans="1:15">
      <c r="A35" s="10"/>
      <c r="B35" s="10"/>
      <c r="C35" s="10"/>
      <c r="D35" s="10"/>
      <c r="E35" s="10"/>
      <c r="F35" s="10"/>
      <c r="G35" s="10"/>
      <c r="H35" s="10"/>
      <c r="I35" s="10"/>
      <c r="J35" s="10"/>
      <c r="K35" s="10"/>
      <c r="L35" s="10"/>
      <c r="M35" s="10"/>
      <c r="N35" s="10"/>
      <c r="O35" s="10"/>
    </row>
    <row r="36" spans="1:15">
      <c r="A36" s="10"/>
      <c r="B36" s="10"/>
      <c r="C36" s="10"/>
      <c r="D36" s="10"/>
      <c r="E36" s="10"/>
      <c r="F36" s="10"/>
      <c r="G36" s="10"/>
      <c r="H36" s="10"/>
      <c r="I36" s="10"/>
      <c r="J36" s="10"/>
      <c r="K36" s="10"/>
      <c r="L36" s="10"/>
      <c r="M36" s="10"/>
      <c r="N36" s="10"/>
      <c r="O36" s="10"/>
    </row>
    <row r="37" spans="1:15">
      <c r="A37" s="10"/>
      <c r="B37" s="10"/>
      <c r="C37" s="10"/>
      <c r="D37" s="10"/>
      <c r="E37" s="10"/>
      <c r="F37" s="10"/>
      <c r="G37" s="10"/>
      <c r="H37" s="10"/>
      <c r="I37" s="10"/>
      <c r="J37" s="10"/>
      <c r="K37" s="10"/>
      <c r="L37" s="10"/>
      <c r="M37" s="10"/>
      <c r="N37" s="10"/>
      <c r="O37" s="10"/>
    </row>
    <row r="38" spans="1:15">
      <c r="A38" s="10"/>
      <c r="B38" s="10"/>
      <c r="C38" s="10"/>
      <c r="D38" s="10"/>
      <c r="E38" s="10"/>
      <c r="F38" s="10"/>
      <c r="G38" s="10"/>
      <c r="H38" s="10"/>
      <c r="I38" s="10"/>
      <c r="J38" s="10"/>
      <c r="K38" s="10"/>
      <c r="L38" s="10"/>
      <c r="M38" s="10"/>
      <c r="N38" s="10"/>
      <c r="O38" s="10"/>
    </row>
    <row r="39" spans="1:15">
      <c r="A39" s="10"/>
      <c r="B39" s="10"/>
      <c r="C39" s="10"/>
      <c r="D39" s="10"/>
      <c r="E39" s="10"/>
      <c r="F39" s="10"/>
      <c r="G39" s="10"/>
      <c r="H39" s="10"/>
      <c r="I39" s="10"/>
      <c r="J39" s="10"/>
      <c r="K39" s="10"/>
      <c r="L39" s="10"/>
      <c r="M39" s="10"/>
      <c r="N39" s="10"/>
      <c r="O39" s="10"/>
    </row>
    <row r="40" spans="1:15">
      <c r="A40" s="10"/>
      <c r="B40" s="10"/>
      <c r="C40" s="10"/>
      <c r="D40" s="10"/>
      <c r="E40" s="10"/>
      <c r="F40" s="10"/>
      <c r="G40" s="10"/>
      <c r="H40" s="10"/>
      <c r="I40" s="10"/>
      <c r="J40" s="10"/>
      <c r="K40" s="10"/>
      <c r="L40" s="10"/>
      <c r="M40" s="10"/>
      <c r="N40" s="10"/>
      <c r="O40" s="10"/>
    </row>
    <row r="41" spans="1:15">
      <c r="A41" s="10"/>
      <c r="B41" s="10"/>
      <c r="C41" s="10"/>
      <c r="D41" s="10"/>
      <c r="E41" s="10"/>
      <c r="F41" s="10"/>
      <c r="G41" s="10"/>
      <c r="H41" s="10"/>
      <c r="I41" s="10"/>
      <c r="J41" s="10"/>
      <c r="K41" s="10"/>
      <c r="L41" s="10"/>
      <c r="M41" s="10"/>
      <c r="N41" s="10"/>
      <c r="O41" s="10"/>
    </row>
    <row r="42" spans="1:15">
      <c r="A42" s="10"/>
      <c r="B42" s="10"/>
      <c r="C42" s="10"/>
      <c r="D42" s="10"/>
      <c r="E42" s="10"/>
      <c r="F42" s="10"/>
      <c r="G42" s="10"/>
      <c r="H42" s="10"/>
      <c r="I42" s="10"/>
      <c r="J42" s="10"/>
      <c r="K42" s="10"/>
      <c r="L42" s="10"/>
      <c r="M42" s="10"/>
      <c r="N42" s="10"/>
      <c r="O42" s="10"/>
    </row>
    <row r="43" spans="1:15">
      <c r="A43" s="10"/>
      <c r="B43" s="10"/>
      <c r="C43" s="10"/>
      <c r="D43" s="10"/>
      <c r="E43" s="10"/>
      <c r="F43" s="10"/>
      <c r="G43" s="10"/>
      <c r="H43" s="10"/>
      <c r="I43" s="10"/>
      <c r="J43" s="10"/>
      <c r="K43" s="10"/>
      <c r="L43" s="10"/>
      <c r="M43" s="10"/>
      <c r="N43" s="10"/>
      <c r="O43" s="10"/>
    </row>
    <row r="44" spans="1:15">
      <c r="A44" s="10"/>
      <c r="B44" s="10"/>
      <c r="C44" s="10"/>
      <c r="D44" s="10"/>
      <c r="E44" s="10"/>
      <c r="F44" s="10"/>
      <c r="G44" s="10"/>
      <c r="H44" s="10"/>
      <c r="I44" s="10"/>
      <c r="J44" s="10"/>
      <c r="K44" s="10"/>
      <c r="L44" s="10"/>
      <c r="M44" s="10"/>
      <c r="N44" s="10"/>
      <c r="O44" s="10"/>
    </row>
    <row r="45" spans="1:15">
      <c r="A45" s="10"/>
      <c r="B45" s="10"/>
      <c r="C45" s="10"/>
      <c r="D45" s="10"/>
      <c r="E45" s="10"/>
      <c r="F45" s="10"/>
      <c r="G45" s="10"/>
      <c r="H45" s="10"/>
      <c r="I45" s="10"/>
      <c r="J45" s="10"/>
      <c r="K45" s="10"/>
      <c r="L45" s="10"/>
      <c r="M45" s="10"/>
      <c r="N45" s="10"/>
      <c r="O45" s="10"/>
    </row>
    <row r="46" spans="1:15">
      <c r="A46" s="10"/>
      <c r="B46" s="10"/>
      <c r="C46" s="10"/>
      <c r="D46" s="10"/>
      <c r="E46" s="10"/>
      <c r="F46" s="10"/>
      <c r="G46" s="10"/>
      <c r="H46" s="10"/>
      <c r="I46" s="10"/>
      <c r="J46" s="10"/>
      <c r="K46" s="10"/>
      <c r="L46" s="10"/>
      <c r="M46" s="10"/>
      <c r="N46" s="10"/>
      <c r="O46" s="10"/>
    </row>
    <row r="47" spans="1:15">
      <c r="A47" s="10"/>
      <c r="B47" s="10"/>
      <c r="C47" s="10"/>
      <c r="D47" s="10"/>
      <c r="E47" s="10"/>
      <c r="F47" s="10"/>
      <c r="G47" s="10"/>
      <c r="H47" s="10"/>
      <c r="I47" s="10"/>
      <c r="J47" s="10"/>
      <c r="K47" s="10"/>
      <c r="L47" s="10"/>
      <c r="M47" s="10"/>
      <c r="N47" s="10"/>
      <c r="O47" s="10"/>
    </row>
    <row r="48" spans="1:15">
      <c r="A48" s="10"/>
      <c r="B48" s="10"/>
      <c r="C48" s="10"/>
      <c r="D48" s="10"/>
      <c r="E48" s="10"/>
      <c r="F48" s="10"/>
      <c r="G48" s="10"/>
      <c r="H48" s="10"/>
      <c r="I48" s="10"/>
      <c r="J48" s="10"/>
      <c r="K48" s="10"/>
      <c r="L48" s="10"/>
      <c r="M48" s="10"/>
      <c r="N48" s="10"/>
      <c r="O48" s="10"/>
    </row>
    <row r="49" spans="1:15">
      <c r="A49" s="10"/>
      <c r="B49" s="10"/>
      <c r="C49" s="10"/>
      <c r="D49" s="10"/>
      <c r="E49" s="10"/>
      <c r="F49" s="10"/>
      <c r="G49" s="10"/>
      <c r="H49" s="10"/>
      <c r="I49" s="10"/>
      <c r="J49" s="10"/>
      <c r="K49" s="10"/>
      <c r="L49" s="10"/>
      <c r="M49" s="10"/>
      <c r="N49" s="10"/>
      <c r="O49" s="10"/>
    </row>
    <row r="50" spans="1:15">
      <c r="A50" s="10"/>
      <c r="B50" s="10"/>
      <c r="C50" s="10"/>
      <c r="D50" s="10"/>
      <c r="E50" s="10"/>
      <c r="F50" s="10"/>
      <c r="G50" s="10"/>
      <c r="H50" s="10"/>
      <c r="I50" s="10"/>
      <c r="J50" s="10"/>
      <c r="K50" s="10"/>
      <c r="L50" s="10"/>
      <c r="M50" s="10"/>
      <c r="N50" s="10"/>
      <c r="O50" s="10"/>
    </row>
    <row r="51" spans="1:15">
      <c r="A51" s="10"/>
      <c r="B51" s="10"/>
      <c r="C51" s="10"/>
      <c r="D51" s="10"/>
      <c r="E51" s="10"/>
      <c r="F51" s="10"/>
      <c r="G51" s="10"/>
      <c r="H51" s="10"/>
      <c r="I51" s="10"/>
      <c r="J51" s="10"/>
      <c r="K51" s="10"/>
      <c r="L51" s="10"/>
      <c r="M51" s="10"/>
      <c r="N51" s="10"/>
      <c r="O51" s="10"/>
    </row>
    <row r="52" spans="1:15">
      <c r="A52" s="10"/>
      <c r="B52" s="10"/>
      <c r="C52" s="10"/>
      <c r="D52" s="10"/>
      <c r="E52" s="10"/>
      <c r="F52" s="10"/>
      <c r="G52" s="10"/>
      <c r="H52" s="10"/>
      <c r="I52" s="10"/>
      <c r="J52" s="10"/>
      <c r="K52" s="10"/>
      <c r="L52" s="10"/>
      <c r="M52" s="10"/>
      <c r="N52" s="10"/>
      <c r="O52" s="10"/>
    </row>
    <row r="53" spans="1:15">
      <c r="A53" s="10"/>
      <c r="B53" s="10"/>
      <c r="C53" s="10"/>
      <c r="D53" s="10"/>
      <c r="E53" s="10"/>
      <c r="F53" s="10"/>
      <c r="G53" s="10"/>
      <c r="H53" s="10"/>
      <c r="I53" s="10"/>
      <c r="J53" s="10"/>
      <c r="K53" s="10"/>
      <c r="L53" s="10"/>
      <c r="M53" s="10"/>
      <c r="N53" s="10"/>
      <c r="O53" s="10"/>
    </row>
    <row r="54" spans="1:15">
      <c r="A54" s="10"/>
      <c r="B54" s="10"/>
      <c r="C54" s="10"/>
      <c r="D54" s="10"/>
      <c r="E54" s="10"/>
      <c r="F54" s="10"/>
      <c r="G54" s="10"/>
      <c r="H54" s="10"/>
      <c r="I54" s="10"/>
      <c r="J54" s="10"/>
      <c r="K54" s="10"/>
      <c r="L54" s="10"/>
      <c r="M54" s="10"/>
      <c r="N54" s="10"/>
      <c r="O54" s="10"/>
    </row>
    <row r="55" spans="1:15">
      <c r="A55" s="10"/>
      <c r="B55" s="10"/>
      <c r="C55" s="10"/>
      <c r="D55" s="10"/>
      <c r="E55" s="10"/>
      <c r="F55" s="10"/>
      <c r="G55" s="10"/>
      <c r="H55" s="10"/>
      <c r="I55" s="10"/>
      <c r="J55" s="10"/>
      <c r="K55" s="10"/>
      <c r="L55" s="10"/>
      <c r="M55" s="10"/>
      <c r="N55" s="10"/>
      <c r="O55" s="10"/>
    </row>
    <row r="56" spans="1:15">
      <c r="A56" s="10"/>
      <c r="B56" s="10"/>
      <c r="C56" s="10"/>
      <c r="D56" s="10"/>
      <c r="E56" s="10"/>
      <c r="F56" s="10"/>
      <c r="G56" s="10"/>
      <c r="H56" s="10"/>
      <c r="I56" s="10"/>
      <c r="J56" s="10"/>
      <c r="K56" s="10"/>
      <c r="L56" s="10"/>
      <c r="M56" s="10"/>
      <c r="N56" s="10"/>
      <c r="O56" s="10"/>
    </row>
    <row r="57" spans="1:15">
      <c r="A57" s="10"/>
      <c r="B57" s="10"/>
      <c r="C57" s="10"/>
      <c r="D57" s="10"/>
      <c r="E57" s="10"/>
      <c r="F57" s="10"/>
      <c r="G57" s="10"/>
      <c r="H57" s="10"/>
      <c r="I57" s="10"/>
      <c r="J57" s="10"/>
      <c r="K57" s="10"/>
      <c r="L57" s="10"/>
      <c r="M57" s="10"/>
      <c r="N57" s="10"/>
      <c r="O57" s="10"/>
    </row>
    <row r="58" spans="1:15">
      <c r="A58" s="10"/>
      <c r="B58" s="10"/>
      <c r="C58" s="10"/>
      <c r="D58" s="10"/>
      <c r="E58" s="10"/>
      <c r="F58" s="10"/>
      <c r="G58" s="10"/>
      <c r="H58" s="10"/>
      <c r="I58" s="10"/>
      <c r="J58" s="10"/>
      <c r="K58" s="10"/>
      <c r="L58" s="10"/>
      <c r="M58" s="10"/>
      <c r="N58" s="10"/>
      <c r="O58" s="10"/>
    </row>
    <row r="59" spans="1:15">
      <c r="A59" s="10"/>
      <c r="B59" s="10"/>
      <c r="C59" s="10"/>
      <c r="D59" s="10"/>
      <c r="E59" s="10"/>
      <c r="F59" s="10"/>
      <c r="G59" s="10"/>
      <c r="H59" s="10"/>
      <c r="I59" s="10"/>
      <c r="J59" s="10"/>
      <c r="K59" s="10"/>
      <c r="L59" s="10"/>
      <c r="M59" s="10"/>
      <c r="N59" s="10"/>
      <c r="O59" s="10"/>
    </row>
    <row r="60" spans="1:15">
      <c r="A60" s="10"/>
      <c r="B60" s="10"/>
      <c r="C60" s="10"/>
      <c r="D60" s="10"/>
      <c r="E60" s="10"/>
      <c r="F60" s="10"/>
      <c r="G60" s="10"/>
      <c r="H60" s="10"/>
      <c r="I60" s="10"/>
      <c r="J60" s="10"/>
      <c r="K60" s="10"/>
      <c r="L60" s="10"/>
      <c r="M60" s="10"/>
      <c r="N60" s="10"/>
      <c r="O60" s="10"/>
    </row>
    <row r="61" spans="1:15">
      <c r="A61" s="10"/>
      <c r="B61" s="10"/>
      <c r="C61" s="10"/>
      <c r="D61" s="10"/>
      <c r="E61" s="10"/>
      <c r="F61" s="10"/>
      <c r="G61" s="10"/>
      <c r="H61" s="10"/>
      <c r="I61" s="10"/>
      <c r="J61" s="10"/>
      <c r="K61" s="10"/>
      <c r="L61" s="10"/>
      <c r="M61" s="10"/>
      <c r="N61" s="10"/>
      <c r="O61" s="10"/>
    </row>
    <row r="62" spans="1:15">
      <c r="A62" s="10"/>
      <c r="B62" s="10"/>
      <c r="C62" s="10"/>
      <c r="D62" s="10"/>
      <c r="E62" s="10"/>
      <c r="F62" s="10"/>
      <c r="G62" s="10"/>
      <c r="H62" s="10"/>
      <c r="I62" s="10"/>
      <c r="J62" s="10"/>
      <c r="K62" s="10"/>
      <c r="L62" s="10"/>
      <c r="M62" s="10"/>
      <c r="N62" s="10"/>
      <c r="O62" s="10"/>
    </row>
    <row r="63" spans="1:15">
      <c r="A63" s="10"/>
      <c r="B63" s="10"/>
      <c r="C63" s="10"/>
      <c r="D63" s="10"/>
      <c r="E63" s="10"/>
      <c r="F63" s="10"/>
      <c r="G63" s="10"/>
      <c r="H63" s="10"/>
      <c r="I63" s="10"/>
      <c r="J63" s="10"/>
      <c r="K63" s="10"/>
      <c r="L63" s="10"/>
      <c r="M63" s="10"/>
      <c r="N63" s="10"/>
      <c r="O63" s="10"/>
    </row>
    <row r="64" spans="1:15">
      <c r="A64" s="10"/>
      <c r="B64" s="10"/>
      <c r="C64" s="10"/>
      <c r="D64" s="10"/>
      <c r="E64" s="10"/>
      <c r="F64" s="10"/>
      <c r="G64" s="10"/>
      <c r="H64" s="10"/>
      <c r="I64" s="10"/>
      <c r="J64" s="10"/>
      <c r="K64" s="10"/>
      <c r="L64" s="10"/>
      <c r="M64" s="10"/>
      <c r="N64" s="10"/>
      <c r="O64" s="10"/>
    </row>
    <row r="65" spans="1:15">
      <c r="A65" s="10"/>
      <c r="B65" s="10"/>
      <c r="C65" s="10"/>
      <c r="D65" s="10"/>
      <c r="E65" s="10"/>
      <c r="F65" s="10"/>
      <c r="G65" s="10"/>
      <c r="H65" s="10"/>
      <c r="I65" s="10"/>
      <c r="J65" s="10"/>
      <c r="K65" s="10"/>
      <c r="L65" s="10"/>
      <c r="M65" s="10"/>
      <c r="N65" s="10"/>
      <c r="O65" s="10"/>
    </row>
    <row r="66" spans="1:15">
      <c r="A66" s="10"/>
      <c r="B66" s="10"/>
      <c r="C66" s="10"/>
      <c r="D66" s="10"/>
      <c r="E66" s="10"/>
      <c r="F66" s="10"/>
      <c r="G66" s="10"/>
      <c r="H66" s="10"/>
      <c r="I66" s="10"/>
      <c r="J66" s="10"/>
      <c r="K66" s="10"/>
      <c r="L66" s="10"/>
      <c r="M66" s="10"/>
      <c r="N66" s="10"/>
      <c r="O66" s="10"/>
    </row>
    <row r="67" spans="1:15">
      <c r="A67" s="10"/>
      <c r="B67" s="10"/>
      <c r="C67" s="10"/>
      <c r="D67" s="10"/>
      <c r="E67" s="10"/>
      <c r="F67" s="10"/>
      <c r="G67" s="10"/>
      <c r="H67" s="10"/>
      <c r="I67" s="10"/>
      <c r="J67" s="10"/>
      <c r="K67" s="10"/>
      <c r="L67" s="10"/>
      <c r="M67" s="10"/>
      <c r="N67" s="10"/>
      <c r="O67" s="10"/>
    </row>
    <row r="68" spans="1:15">
      <c r="A68" s="10"/>
      <c r="B68" s="10"/>
      <c r="C68" s="10"/>
      <c r="D68" s="10"/>
      <c r="E68" s="10"/>
      <c r="F68" s="10"/>
      <c r="G68" s="10"/>
      <c r="H68" s="10"/>
      <c r="I68" s="10"/>
      <c r="J68" s="10"/>
      <c r="K68" s="10"/>
      <c r="L68" s="10"/>
      <c r="M68" s="10"/>
      <c r="N68" s="10"/>
      <c r="O68" s="10"/>
    </row>
    <row r="69" spans="1:15">
      <c r="A69" s="10"/>
      <c r="B69" s="10"/>
      <c r="C69" s="10"/>
      <c r="D69" s="10"/>
      <c r="E69" s="10"/>
      <c r="F69" s="10"/>
      <c r="G69" s="10"/>
      <c r="H69" s="10"/>
      <c r="I69" s="10"/>
      <c r="J69" s="10"/>
      <c r="K69" s="10"/>
      <c r="L69" s="10"/>
      <c r="M69" s="10"/>
      <c r="N69" s="10"/>
      <c r="O69" s="10"/>
    </row>
    <row r="70" spans="1:15">
      <c r="A70" s="10"/>
      <c r="B70" s="10"/>
      <c r="C70" s="10"/>
      <c r="D70" s="10"/>
      <c r="E70" s="10"/>
      <c r="F70" s="10"/>
      <c r="G70" s="10"/>
      <c r="H70" s="10"/>
      <c r="I70" s="10"/>
      <c r="J70" s="10"/>
      <c r="K70" s="10"/>
      <c r="L70" s="10"/>
      <c r="M70" s="10"/>
      <c r="N70" s="10"/>
      <c r="O70" s="10"/>
    </row>
    <row r="71" spans="1:15">
      <c r="A71" s="10"/>
      <c r="B71" s="10"/>
      <c r="C71" s="10"/>
      <c r="D71" s="10"/>
      <c r="E71" s="10"/>
      <c r="F71" s="10"/>
      <c r="G71" s="10"/>
      <c r="H71" s="10"/>
      <c r="I71" s="10"/>
      <c r="J71" s="10"/>
      <c r="K71" s="10"/>
      <c r="L71" s="10"/>
      <c r="M71" s="10"/>
      <c r="N71" s="10"/>
      <c r="O71" s="10"/>
    </row>
    <row r="72" spans="1:15">
      <c r="A72" s="10"/>
      <c r="B72" s="10"/>
      <c r="C72" s="10"/>
      <c r="D72" s="10"/>
      <c r="E72" s="10"/>
      <c r="F72" s="10"/>
      <c r="G72" s="10"/>
      <c r="H72" s="10"/>
      <c r="I72" s="10"/>
      <c r="J72" s="10"/>
      <c r="K72" s="10"/>
      <c r="L72" s="10"/>
      <c r="M72" s="10"/>
      <c r="N72" s="10"/>
      <c r="O72" s="10"/>
    </row>
    <row r="73" spans="1:15">
      <c r="A73" s="10"/>
      <c r="B73" s="10"/>
      <c r="C73" s="10"/>
      <c r="D73" s="10"/>
      <c r="E73" s="10"/>
      <c r="F73" s="10"/>
      <c r="G73" s="10"/>
      <c r="H73" s="10"/>
      <c r="I73" s="10"/>
      <c r="J73" s="10"/>
      <c r="K73" s="10"/>
      <c r="L73" s="10"/>
      <c r="M73" s="10"/>
      <c r="N73" s="10"/>
      <c r="O73" s="10"/>
    </row>
    <row r="74" spans="1:15">
      <c r="A74" s="10"/>
      <c r="B74" s="10"/>
      <c r="C74" s="10"/>
      <c r="D74" s="10"/>
      <c r="E74" s="10"/>
      <c r="F74" s="10"/>
      <c r="G74" s="10"/>
      <c r="H74" s="10"/>
      <c r="I74" s="10"/>
      <c r="J74" s="10"/>
      <c r="K74" s="10"/>
      <c r="L74" s="10"/>
      <c r="M74" s="10"/>
      <c r="N74" s="10"/>
      <c r="O74" s="10"/>
    </row>
    <row r="75" spans="1:15">
      <c r="A75" s="10"/>
      <c r="B75" s="10"/>
      <c r="C75" s="10"/>
      <c r="D75" s="10"/>
      <c r="E75" s="10"/>
      <c r="F75" s="10"/>
      <c r="G75" s="10"/>
      <c r="H75" s="10"/>
      <c r="I75" s="10"/>
      <c r="J75" s="10"/>
      <c r="K75" s="10"/>
      <c r="L75" s="10"/>
      <c r="M75" s="10"/>
      <c r="N75" s="10"/>
      <c r="O75" s="10"/>
    </row>
    <row r="76" spans="1:15">
      <c r="A76" s="10"/>
      <c r="B76" s="10"/>
      <c r="C76" s="10"/>
      <c r="D76" s="10"/>
      <c r="E76" s="10"/>
      <c r="F76" s="10"/>
      <c r="G76" s="10"/>
      <c r="H76" s="10"/>
      <c r="I76" s="10"/>
      <c r="J76" s="10"/>
      <c r="K76" s="10"/>
      <c r="L76" s="10"/>
      <c r="M76" s="10"/>
      <c r="N76" s="10"/>
      <c r="O76" s="10"/>
    </row>
    <row r="77" spans="1:15">
      <c r="A77" s="10"/>
      <c r="B77" s="10"/>
      <c r="C77" s="10"/>
      <c r="D77" s="10"/>
      <c r="E77" s="10"/>
      <c r="F77" s="10"/>
      <c r="G77" s="10"/>
      <c r="H77" s="10"/>
      <c r="I77" s="10"/>
      <c r="J77" s="10"/>
      <c r="K77" s="10"/>
      <c r="L77" s="10"/>
      <c r="M77" s="10"/>
      <c r="N77" s="10"/>
      <c r="O77" s="10"/>
    </row>
    <row r="78" spans="1:15">
      <c r="A78" s="10"/>
      <c r="B78" s="10"/>
      <c r="C78" s="10"/>
      <c r="D78" s="10"/>
      <c r="E78" s="10"/>
      <c r="F78" s="10"/>
      <c r="G78" s="10"/>
      <c r="H78" s="10"/>
      <c r="I78" s="10"/>
      <c r="J78" s="10"/>
      <c r="K78" s="10"/>
      <c r="L78" s="10"/>
      <c r="M78" s="10"/>
      <c r="N78" s="10"/>
      <c r="O78" s="10"/>
    </row>
    <row r="79" spans="1:15">
      <c r="A79" s="10"/>
      <c r="B79" s="10"/>
      <c r="C79" s="10"/>
      <c r="D79" s="10"/>
      <c r="E79" s="10"/>
      <c r="F79" s="10"/>
      <c r="G79" s="10"/>
      <c r="H79" s="10"/>
      <c r="I79" s="10"/>
      <c r="J79" s="10"/>
      <c r="K79" s="10"/>
      <c r="L79" s="10"/>
      <c r="M79" s="10"/>
      <c r="N79" s="10"/>
      <c r="O79" s="10"/>
    </row>
    <row r="80" spans="1:15">
      <c r="A80" s="10"/>
      <c r="B80" s="10"/>
      <c r="C80" s="10"/>
      <c r="D80" s="10"/>
      <c r="E80" s="10"/>
      <c r="F80" s="10"/>
      <c r="G80" s="10"/>
      <c r="H80" s="10"/>
      <c r="I80" s="10"/>
      <c r="J80" s="10"/>
      <c r="K80" s="10"/>
      <c r="L80" s="10"/>
      <c r="M80" s="10"/>
      <c r="N80" s="10"/>
      <c r="O80" s="10"/>
    </row>
    <row r="81" spans="1:15">
      <c r="A81" s="10"/>
      <c r="B81" s="10"/>
      <c r="C81" s="10"/>
      <c r="D81" s="10"/>
      <c r="E81" s="10"/>
      <c r="F81" s="10"/>
      <c r="G81" s="10"/>
      <c r="H81" s="10"/>
      <c r="I81" s="10"/>
      <c r="J81" s="10"/>
      <c r="K81" s="10"/>
      <c r="L81" s="10"/>
      <c r="M81" s="10"/>
      <c r="N81" s="10"/>
      <c r="O81" s="10"/>
    </row>
    <row r="82" spans="1:15">
      <c r="A82" s="10"/>
      <c r="B82" s="10"/>
      <c r="C82" s="10"/>
      <c r="D82" s="10"/>
      <c r="E82" s="10"/>
      <c r="F82" s="10"/>
      <c r="G82" s="10"/>
      <c r="H82" s="10"/>
      <c r="I82" s="10"/>
      <c r="J82" s="10"/>
      <c r="K82" s="10"/>
      <c r="L82" s="10"/>
      <c r="M82" s="10"/>
      <c r="N82" s="10"/>
      <c r="O82" s="10"/>
    </row>
    <row r="83" spans="1:15">
      <c r="A83" s="10"/>
      <c r="B83" s="10"/>
      <c r="C83" s="10"/>
      <c r="D83" s="10"/>
      <c r="E83" s="10"/>
      <c r="F83" s="10"/>
      <c r="G83" s="10"/>
      <c r="H83" s="10"/>
      <c r="I83" s="10"/>
      <c r="J83" s="10"/>
      <c r="K83" s="10"/>
      <c r="L83" s="10"/>
      <c r="M83" s="10"/>
      <c r="N83" s="10"/>
      <c r="O83" s="10"/>
    </row>
    <row r="84" spans="1:15">
      <c r="A84" s="10"/>
      <c r="B84" s="10"/>
      <c r="C84" s="10"/>
      <c r="D84" s="10"/>
      <c r="E84" s="10"/>
      <c r="F84" s="10"/>
      <c r="G84" s="10"/>
      <c r="H84" s="10"/>
      <c r="I84" s="10"/>
      <c r="J84" s="10"/>
      <c r="K84" s="10"/>
      <c r="L84" s="10"/>
      <c r="M84" s="10"/>
      <c r="N84" s="10"/>
      <c r="O84" s="10"/>
    </row>
    <row r="85" spans="1:15">
      <c r="A85" s="10"/>
      <c r="B85" s="10"/>
      <c r="C85" s="10"/>
      <c r="D85" s="10"/>
      <c r="E85" s="10"/>
      <c r="F85" s="10"/>
      <c r="G85" s="10"/>
      <c r="H85" s="10"/>
      <c r="I85" s="10"/>
      <c r="J85" s="10"/>
      <c r="K85" s="10"/>
      <c r="L85" s="10"/>
      <c r="M85" s="10"/>
      <c r="N85" s="10"/>
      <c r="O85" s="10"/>
    </row>
    <row r="86" spans="1:15">
      <c r="A86" s="10"/>
      <c r="B86" s="10"/>
      <c r="C86" s="10"/>
      <c r="D86" s="10"/>
      <c r="E86" s="10"/>
      <c r="F86" s="10"/>
      <c r="G86" s="10"/>
      <c r="H86" s="10"/>
      <c r="I86" s="10"/>
      <c r="J86" s="10"/>
      <c r="K86" s="10"/>
      <c r="L86" s="10"/>
      <c r="M86" s="10"/>
      <c r="N86" s="10"/>
      <c r="O86" s="10"/>
    </row>
    <row r="87" spans="1:15">
      <c r="A87" s="10"/>
      <c r="B87" s="10"/>
      <c r="C87" s="10"/>
      <c r="D87" s="10"/>
      <c r="E87" s="10"/>
      <c r="F87" s="10"/>
      <c r="G87" s="10"/>
      <c r="H87" s="10"/>
      <c r="I87" s="10"/>
      <c r="J87" s="10"/>
      <c r="K87" s="10"/>
      <c r="L87" s="10"/>
      <c r="M87" s="10"/>
      <c r="N87" s="10"/>
      <c r="O87" s="10"/>
    </row>
    <row r="88" spans="1:15">
      <c r="A88" s="10"/>
      <c r="B88" s="10"/>
      <c r="C88" s="10"/>
      <c r="D88" s="10"/>
      <c r="E88" s="10"/>
      <c r="F88" s="10"/>
      <c r="G88" s="10"/>
      <c r="H88" s="10"/>
      <c r="I88" s="10"/>
      <c r="J88" s="10"/>
      <c r="K88" s="10"/>
      <c r="L88" s="10"/>
      <c r="M88" s="10"/>
      <c r="N88" s="10"/>
      <c r="O88" s="10"/>
    </row>
    <row r="89" spans="1:15">
      <c r="A89" s="10"/>
      <c r="B89" s="10"/>
      <c r="C89" s="10"/>
      <c r="D89" s="10"/>
      <c r="E89" s="10"/>
      <c r="F89" s="10"/>
      <c r="G89" s="10"/>
      <c r="H89" s="10"/>
      <c r="I89" s="10"/>
      <c r="J89" s="10"/>
      <c r="K89" s="10"/>
      <c r="L89" s="10"/>
      <c r="M89" s="10"/>
      <c r="N89" s="10"/>
      <c r="O89" s="10"/>
    </row>
    <row r="90" spans="1:15">
      <c r="A90" s="10"/>
      <c r="B90" s="10"/>
      <c r="C90" s="10"/>
      <c r="D90" s="10"/>
      <c r="E90" s="10"/>
      <c r="F90" s="10"/>
      <c r="G90" s="10"/>
      <c r="H90" s="10"/>
      <c r="I90" s="10"/>
      <c r="J90" s="10"/>
      <c r="K90" s="10"/>
      <c r="L90" s="10"/>
      <c r="M90" s="10"/>
      <c r="N90" s="10"/>
      <c r="O90" s="10"/>
    </row>
    <row r="91" spans="1:15">
      <c r="A91" s="10"/>
      <c r="B91" s="10"/>
      <c r="C91" s="10"/>
      <c r="D91" s="10"/>
      <c r="E91" s="10"/>
      <c r="F91" s="10"/>
      <c r="G91" s="10"/>
      <c r="H91" s="10"/>
      <c r="I91" s="10"/>
      <c r="J91" s="10"/>
      <c r="K91" s="10"/>
      <c r="L91" s="10"/>
      <c r="M91" s="10"/>
      <c r="N91" s="10"/>
      <c r="O91" s="10"/>
    </row>
    <row r="92" spans="1:15">
      <c r="A92" s="10"/>
      <c r="B92" s="10"/>
      <c r="C92" s="10"/>
      <c r="D92" s="10"/>
      <c r="E92" s="10"/>
      <c r="F92" s="10"/>
      <c r="G92" s="10"/>
      <c r="H92" s="10"/>
      <c r="I92" s="10"/>
      <c r="J92" s="10"/>
      <c r="K92" s="10"/>
      <c r="L92" s="10"/>
      <c r="M92" s="10"/>
      <c r="N92" s="10"/>
      <c r="O92" s="10"/>
    </row>
    <row r="93" spans="1:15">
      <c r="A93" s="10"/>
      <c r="B93" s="10"/>
      <c r="C93" s="10"/>
      <c r="D93" s="10"/>
      <c r="E93" s="10"/>
      <c r="F93" s="10"/>
      <c r="G93" s="10"/>
      <c r="H93" s="10"/>
      <c r="I93" s="10"/>
      <c r="J93" s="10"/>
      <c r="K93" s="10"/>
      <c r="L93" s="10"/>
      <c r="M93" s="10"/>
      <c r="N93" s="10"/>
      <c r="O93" s="10"/>
    </row>
    <row r="94" spans="1:15">
      <c r="A94" s="10"/>
      <c r="B94" s="10"/>
      <c r="C94" s="10"/>
      <c r="D94" s="10"/>
      <c r="E94" s="10"/>
      <c r="F94" s="10"/>
      <c r="G94" s="10"/>
      <c r="H94" s="10"/>
      <c r="I94" s="10"/>
      <c r="J94" s="10"/>
      <c r="K94" s="10"/>
      <c r="L94" s="10"/>
      <c r="M94" s="10"/>
      <c r="N94" s="10"/>
      <c r="O94" s="10"/>
    </row>
    <row r="95" spans="1:15">
      <c r="A95" s="10"/>
      <c r="B95" s="10"/>
      <c r="C95" s="10"/>
      <c r="D95" s="10"/>
      <c r="E95" s="10"/>
      <c r="F95" s="10"/>
      <c r="G95" s="10"/>
      <c r="H95" s="10"/>
      <c r="I95" s="10"/>
      <c r="J95" s="10"/>
      <c r="K95" s="10"/>
      <c r="L95" s="10"/>
      <c r="M95" s="10"/>
      <c r="N95" s="10"/>
      <c r="O95" s="10"/>
    </row>
    <row r="96" spans="1:15">
      <c r="A96" s="10"/>
      <c r="B96" s="10"/>
      <c r="C96" s="10"/>
      <c r="D96" s="10"/>
      <c r="E96" s="10"/>
      <c r="F96" s="10"/>
      <c r="G96" s="10"/>
      <c r="H96" s="10"/>
      <c r="I96" s="10"/>
      <c r="J96" s="10"/>
      <c r="K96" s="10"/>
      <c r="L96" s="10"/>
      <c r="M96" s="10"/>
      <c r="N96" s="10"/>
      <c r="O96" s="10"/>
    </row>
    <row r="97" spans="1:15">
      <c r="A97" s="10"/>
      <c r="B97" s="10"/>
      <c r="C97" s="10"/>
      <c r="D97" s="10"/>
      <c r="E97" s="10"/>
      <c r="F97" s="10"/>
      <c r="G97" s="10"/>
      <c r="H97" s="10"/>
      <c r="I97" s="10"/>
      <c r="J97" s="10"/>
      <c r="K97" s="10"/>
      <c r="L97" s="10"/>
      <c r="M97" s="10"/>
      <c r="N97" s="10"/>
      <c r="O97" s="10"/>
    </row>
    <row r="98" spans="1:15">
      <c r="A98" s="10"/>
      <c r="B98" s="10"/>
      <c r="C98" s="10"/>
      <c r="D98" s="10"/>
      <c r="E98" s="10"/>
      <c r="F98" s="10"/>
      <c r="G98" s="10"/>
      <c r="H98" s="10"/>
      <c r="I98" s="10"/>
      <c r="J98" s="10"/>
      <c r="K98" s="10"/>
      <c r="L98" s="10"/>
      <c r="M98" s="10"/>
      <c r="N98" s="10"/>
      <c r="O98" s="10"/>
    </row>
    <row r="99" spans="1:15">
      <c r="A99" s="10"/>
      <c r="B99" s="10"/>
      <c r="C99" s="10"/>
      <c r="D99" s="10"/>
      <c r="E99" s="10"/>
      <c r="F99" s="10"/>
      <c r="G99" s="10"/>
      <c r="H99" s="10"/>
      <c r="I99" s="10"/>
      <c r="J99" s="10"/>
      <c r="K99" s="10"/>
      <c r="L99" s="10"/>
      <c r="M99" s="10"/>
      <c r="N99" s="10"/>
      <c r="O99" s="10"/>
    </row>
    <row r="100" spans="1:15">
      <c r="A100" s="10"/>
      <c r="B100" s="10"/>
      <c r="C100" s="10"/>
      <c r="D100" s="10"/>
      <c r="E100" s="10"/>
      <c r="F100" s="10"/>
      <c r="G100" s="10"/>
      <c r="H100" s="10"/>
      <c r="I100" s="10"/>
      <c r="J100" s="10"/>
      <c r="K100" s="10"/>
      <c r="L100" s="10"/>
      <c r="M100" s="10"/>
      <c r="N100" s="10"/>
      <c r="O100" s="10"/>
    </row>
    <row r="101" spans="1:15">
      <c r="A101" s="10"/>
      <c r="B101" s="10"/>
      <c r="C101" s="10"/>
      <c r="D101" s="10"/>
      <c r="E101" s="10"/>
      <c r="F101" s="10"/>
      <c r="G101" s="10"/>
      <c r="H101" s="10"/>
      <c r="I101" s="10"/>
      <c r="J101" s="10"/>
      <c r="K101" s="10"/>
      <c r="L101" s="10"/>
      <c r="M101" s="10"/>
      <c r="N101" s="10"/>
      <c r="O101" s="10"/>
    </row>
    <row r="102" spans="1:15">
      <c r="A102" s="10"/>
      <c r="B102" s="10"/>
      <c r="C102" s="10"/>
      <c r="D102" s="10"/>
      <c r="E102" s="10"/>
      <c r="F102" s="10"/>
      <c r="G102" s="10"/>
      <c r="H102" s="10"/>
      <c r="I102" s="10"/>
      <c r="J102" s="10"/>
      <c r="K102" s="10"/>
      <c r="L102" s="10"/>
      <c r="M102" s="10"/>
      <c r="N102" s="10"/>
      <c r="O102" s="10"/>
    </row>
    <row r="103" spans="1:15">
      <c r="A103" s="10"/>
      <c r="B103" s="10"/>
      <c r="C103" s="10"/>
      <c r="D103" s="10"/>
      <c r="E103" s="10"/>
      <c r="F103" s="10"/>
      <c r="G103" s="10"/>
      <c r="H103" s="10"/>
      <c r="I103" s="10"/>
      <c r="J103" s="10"/>
      <c r="K103" s="10"/>
      <c r="L103" s="10"/>
      <c r="M103" s="10"/>
      <c r="N103" s="10"/>
      <c r="O103" s="10"/>
    </row>
    <row r="104" spans="1:15">
      <c r="A104" s="10"/>
      <c r="B104" s="10"/>
      <c r="C104" s="10"/>
      <c r="D104" s="10"/>
      <c r="E104" s="10"/>
      <c r="F104" s="10"/>
      <c r="G104" s="10"/>
      <c r="H104" s="10"/>
      <c r="I104" s="10"/>
      <c r="J104" s="10"/>
      <c r="K104" s="10"/>
      <c r="L104" s="10"/>
      <c r="M104" s="10"/>
      <c r="N104" s="10"/>
      <c r="O104" s="10"/>
    </row>
    <row r="105" spans="1:15">
      <c r="A105" s="10"/>
      <c r="B105" s="10"/>
      <c r="C105" s="10"/>
      <c r="D105" s="10"/>
      <c r="E105" s="10"/>
      <c r="F105" s="10"/>
      <c r="G105" s="10"/>
      <c r="H105" s="10"/>
      <c r="I105" s="10"/>
      <c r="J105" s="10"/>
      <c r="K105" s="10"/>
      <c r="L105" s="10"/>
      <c r="M105" s="10"/>
      <c r="N105" s="10"/>
      <c r="O105" s="10"/>
    </row>
    <row r="106" spans="1:15">
      <c r="A106" s="10"/>
      <c r="B106" s="10"/>
      <c r="C106" s="10"/>
      <c r="D106" s="10"/>
      <c r="E106" s="10"/>
      <c r="F106" s="10"/>
      <c r="G106" s="10"/>
      <c r="H106" s="10"/>
      <c r="I106" s="10"/>
      <c r="J106" s="10"/>
      <c r="K106" s="10"/>
      <c r="L106" s="10"/>
      <c r="M106" s="10"/>
      <c r="N106" s="10"/>
      <c r="O106" s="10"/>
    </row>
    <row r="107" spans="1:15">
      <c r="A107" s="10"/>
      <c r="B107" s="10"/>
      <c r="C107" s="10"/>
      <c r="D107" s="10"/>
      <c r="E107" s="10"/>
      <c r="F107" s="10"/>
      <c r="G107" s="10"/>
      <c r="H107" s="10"/>
      <c r="I107" s="10"/>
      <c r="J107" s="10"/>
      <c r="K107" s="10"/>
      <c r="L107" s="10"/>
      <c r="M107" s="10"/>
      <c r="N107" s="10"/>
      <c r="O107" s="10"/>
    </row>
    <row r="108" spans="1:15">
      <c r="A108" s="10"/>
      <c r="B108" s="10"/>
      <c r="C108" s="10"/>
      <c r="D108" s="10"/>
      <c r="E108" s="10"/>
      <c r="F108" s="10"/>
      <c r="G108" s="10"/>
      <c r="H108" s="10"/>
      <c r="I108" s="10"/>
      <c r="J108" s="10"/>
      <c r="K108" s="10"/>
      <c r="L108" s="10"/>
      <c r="M108" s="10"/>
      <c r="N108" s="10"/>
      <c r="O108" s="10"/>
    </row>
    <row r="109" spans="1:15">
      <c r="A109" s="10"/>
      <c r="B109" s="10"/>
      <c r="C109" s="10"/>
      <c r="D109" s="10"/>
      <c r="E109" s="10"/>
      <c r="F109" s="10"/>
      <c r="G109" s="10"/>
      <c r="H109" s="10"/>
      <c r="I109" s="10"/>
      <c r="J109" s="10"/>
      <c r="K109" s="10"/>
      <c r="L109" s="10"/>
      <c r="M109" s="10"/>
      <c r="N109" s="10"/>
      <c r="O109" s="10"/>
    </row>
    <row r="110" spans="1:15">
      <c r="A110" s="10"/>
      <c r="B110" s="10"/>
      <c r="C110" s="10"/>
      <c r="D110" s="10"/>
      <c r="E110" s="10"/>
      <c r="F110" s="10"/>
      <c r="G110" s="10"/>
      <c r="H110" s="10"/>
      <c r="I110" s="10"/>
      <c r="J110" s="10"/>
      <c r="K110" s="10"/>
      <c r="L110" s="10"/>
      <c r="M110" s="10"/>
      <c r="N110" s="10"/>
      <c r="O110" s="10"/>
    </row>
    <row r="111" spans="1:15">
      <c r="A111" s="10"/>
      <c r="B111" s="10"/>
      <c r="C111" s="10"/>
      <c r="D111" s="10"/>
      <c r="E111" s="10"/>
      <c r="F111" s="10"/>
      <c r="G111" s="10"/>
      <c r="H111" s="10"/>
      <c r="I111" s="10"/>
      <c r="J111" s="10"/>
      <c r="K111" s="10"/>
      <c r="L111" s="10"/>
      <c r="M111" s="10"/>
      <c r="N111" s="10"/>
      <c r="O111" s="10"/>
    </row>
    <row r="112" spans="1:15">
      <c r="A112" s="10"/>
      <c r="B112" s="10"/>
      <c r="C112" s="10"/>
      <c r="D112" s="10"/>
      <c r="E112" s="10"/>
      <c r="F112" s="10"/>
      <c r="G112" s="10"/>
      <c r="H112" s="10"/>
      <c r="I112" s="10"/>
      <c r="J112" s="10"/>
      <c r="K112" s="10"/>
      <c r="L112" s="10"/>
      <c r="M112" s="10"/>
      <c r="N112" s="10"/>
      <c r="O112" s="10"/>
    </row>
    <row r="113" spans="1:15">
      <c r="A113" s="10"/>
      <c r="B113" s="10"/>
      <c r="C113" s="10"/>
      <c r="D113" s="10"/>
      <c r="E113" s="10"/>
      <c r="F113" s="10"/>
      <c r="G113" s="10"/>
      <c r="H113" s="10"/>
      <c r="I113" s="10"/>
      <c r="J113" s="10"/>
      <c r="K113" s="10"/>
      <c r="L113" s="10"/>
      <c r="M113" s="10"/>
      <c r="N113" s="10"/>
      <c r="O113" s="10"/>
    </row>
    <row r="114" spans="1:15">
      <c r="A114" s="10"/>
      <c r="B114" s="10"/>
      <c r="C114" s="10"/>
      <c r="D114" s="10"/>
      <c r="E114" s="10"/>
      <c r="F114" s="10"/>
      <c r="G114" s="10"/>
      <c r="H114" s="10"/>
      <c r="I114" s="10"/>
      <c r="J114" s="10"/>
      <c r="K114" s="10"/>
      <c r="L114" s="10"/>
      <c r="M114" s="10"/>
      <c r="N114" s="10"/>
      <c r="O114" s="10"/>
    </row>
    <row r="115" spans="1:15">
      <c r="A115" s="10"/>
      <c r="B115" s="10"/>
      <c r="C115" s="10"/>
      <c r="D115" s="10"/>
      <c r="E115" s="10"/>
      <c r="F115" s="10"/>
      <c r="G115" s="10"/>
      <c r="H115" s="10"/>
      <c r="I115" s="10"/>
      <c r="J115" s="10"/>
      <c r="K115" s="10"/>
      <c r="L115" s="10"/>
      <c r="M115" s="10"/>
      <c r="N115" s="10"/>
      <c r="O115" s="10"/>
    </row>
    <row r="116" spans="1:15">
      <c r="A116" s="10"/>
      <c r="B116" s="10"/>
      <c r="C116" s="10"/>
      <c r="D116" s="10"/>
      <c r="E116" s="10"/>
      <c r="F116" s="10"/>
      <c r="G116" s="10"/>
      <c r="H116" s="10"/>
      <c r="I116" s="10"/>
      <c r="J116" s="10"/>
      <c r="K116" s="10"/>
      <c r="L116" s="10"/>
      <c r="M116" s="10"/>
      <c r="N116" s="10"/>
      <c r="O116" s="10"/>
    </row>
    <row r="117" spans="1:15">
      <c r="A117" s="10"/>
      <c r="B117" s="10"/>
      <c r="C117" s="10"/>
      <c r="D117" s="10"/>
      <c r="E117" s="10"/>
      <c r="F117" s="10"/>
      <c r="G117" s="10"/>
      <c r="H117" s="10"/>
      <c r="I117" s="10"/>
      <c r="J117" s="10"/>
      <c r="K117" s="10"/>
      <c r="L117" s="10"/>
      <c r="M117" s="10"/>
      <c r="N117" s="10"/>
      <c r="O117" s="10"/>
    </row>
    <row r="118" spans="1:15">
      <c r="A118" s="10"/>
      <c r="B118" s="10"/>
      <c r="C118" s="10"/>
      <c r="D118" s="10"/>
      <c r="E118" s="10"/>
      <c r="F118" s="10"/>
      <c r="G118" s="10"/>
      <c r="H118" s="10"/>
      <c r="I118" s="10"/>
      <c r="J118" s="10"/>
      <c r="K118" s="10"/>
      <c r="L118" s="10"/>
      <c r="M118" s="10"/>
      <c r="N118" s="10"/>
      <c r="O118" s="10"/>
    </row>
    <row r="119" spans="1:15">
      <c r="A119" s="10"/>
      <c r="B119" s="10"/>
      <c r="C119" s="10"/>
      <c r="D119" s="10"/>
      <c r="E119" s="10"/>
      <c r="F119" s="10"/>
      <c r="G119" s="10"/>
      <c r="H119" s="10"/>
      <c r="I119" s="10"/>
      <c r="J119" s="10"/>
      <c r="K119" s="10"/>
      <c r="L119" s="10"/>
      <c r="M119" s="10"/>
      <c r="N119" s="10"/>
      <c r="O119" s="10"/>
    </row>
    <row r="120" spans="1:15">
      <c r="A120" s="10"/>
      <c r="B120" s="10"/>
      <c r="C120" s="10"/>
      <c r="D120" s="10"/>
      <c r="E120" s="10"/>
      <c r="F120" s="10"/>
      <c r="G120" s="10"/>
      <c r="H120" s="10"/>
      <c r="I120" s="10"/>
      <c r="J120" s="10"/>
      <c r="K120" s="10"/>
      <c r="L120" s="10"/>
      <c r="M120" s="10"/>
      <c r="N120" s="10"/>
      <c r="O120" s="10"/>
    </row>
    <row r="121" spans="1:15">
      <c r="A121" s="10"/>
      <c r="B121" s="10"/>
      <c r="C121" s="10"/>
      <c r="D121" s="10"/>
      <c r="E121" s="10"/>
      <c r="F121" s="10"/>
      <c r="G121" s="10"/>
      <c r="H121" s="10"/>
      <c r="I121" s="10"/>
      <c r="J121" s="10"/>
      <c r="K121" s="10"/>
      <c r="L121" s="10"/>
      <c r="M121" s="10"/>
      <c r="N121" s="10"/>
      <c r="O121" s="10"/>
    </row>
    <row r="122" spans="1:15">
      <c r="A122" s="10"/>
      <c r="B122" s="10"/>
      <c r="C122" s="10"/>
      <c r="D122" s="10"/>
      <c r="E122" s="10"/>
      <c r="F122" s="10"/>
      <c r="G122" s="10"/>
      <c r="H122" s="10"/>
      <c r="I122" s="10"/>
      <c r="J122" s="10"/>
      <c r="K122" s="10"/>
      <c r="L122" s="10"/>
      <c r="M122" s="10"/>
      <c r="N122" s="10"/>
      <c r="O122" s="10"/>
    </row>
    <row r="123" spans="1:15">
      <c r="A123" s="10"/>
      <c r="B123" s="10"/>
      <c r="C123" s="10"/>
      <c r="D123" s="10"/>
      <c r="E123" s="10"/>
      <c r="F123" s="10"/>
      <c r="G123" s="10"/>
      <c r="H123" s="10"/>
      <c r="I123" s="10"/>
      <c r="J123" s="10"/>
      <c r="K123" s="10"/>
      <c r="L123" s="10"/>
      <c r="M123" s="10"/>
      <c r="N123" s="10"/>
      <c r="O123" s="10"/>
    </row>
    <row r="124" spans="1:15">
      <c r="A124" s="10"/>
      <c r="B124" s="10"/>
      <c r="C124" s="10"/>
      <c r="D124" s="10"/>
      <c r="E124" s="10"/>
      <c r="F124" s="10"/>
      <c r="G124" s="10"/>
      <c r="H124" s="10"/>
      <c r="I124" s="10"/>
      <c r="J124" s="10"/>
      <c r="K124" s="10"/>
      <c r="L124" s="10"/>
      <c r="M124" s="10"/>
      <c r="N124" s="10"/>
      <c r="O124" s="10"/>
    </row>
    <row r="125" spans="1:15">
      <c r="A125" s="10"/>
      <c r="B125" s="10"/>
      <c r="C125" s="10"/>
      <c r="D125" s="10"/>
      <c r="E125" s="10"/>
      <c r="F125" s="10"/>
      <c r="G125" s="10"/>
      <c r="H125" s="10"/>
      <c r="I125" s="10"/>
      <c r="J125" s="10"/>
      <c r="K125" s="10"/>
      <c r="L125" s="10"/>
      <c r="M125" s="10"/>
      <c r="N125" s="10"/>
      <c r="O125" s="10"/>
    </row>
    <row r="126" spans="1:15">
      <c r="A126" s="10"/>
      <c r="B126" s="10"/>
      <c r="C126" s="10"/>
      <c r="D126" s="10"/>
      <c r="E126" s="10"/>
      <c r="F126" s="10"/>
      <c r="G126" s="10"/>
      <c r="H126" s="10"/>
      <c r="I126" s="10"/>
      <c r="J126" s="10"/>
      <c r="K126" s="10"/>
      <c r="L126" s="10"/>
      <c r="M126" s="10"/>
      <c r="N126" s="10"/>
      <c r="O126" s="10"/>
    </row>
    <row r="127" spans="1:15">
      <c r="A127" s="10"/>
      <c r="B127" s="10"/>
      <c r="C127" s="10"/>
      <c r="D127" s="10"/>
      <c r="E127" s="10"/>
      <c r="F127" s="10"/>
      <c r="G127" s="10"/>
      <c r="H127" s="10"/>
      <c r="I127" s="10"/>
      <c r="J127" s="10"/>
      <c r="K127" s="10"/>
      <c r="L127" s="10"/>
      <c r="M127" s="10"/>
      <c r="N127" s="10"/>
      <c r="O127" s="10"/>
    </row>
    <row r="128" spans="1:15">
      <c r="A128" s="10"/>
      <c r="B128" s="10"/>
      <c r="C128" s="10"/>
      <c r="D128" s="10"/>
      <c r="E128" s="10"/>
      <c r="F128" s="10"/>
      <c r="G128" s="10"/>
      <c r="H128" s="10"/>
      <c r="I128" s="10"/>
      <c r="J128" s="10"/>
      <c r="K128" s="10"/>
      <c r="L128" s="10"/>
      <c r="M128" s="10"/>
      <c r="N128" s="10"/>
      <c r="O128" s="10"/>
    </row>
    <row r="129" spans="1:15">
      <c r="A129" s="10"/>
      <c r="B129" s="10"/>
      <c r="C129" s="10"/>
      <c r="D129" s="10"/>
      <c r="E129" s="10"/>
      <c r="F129" s="10"/>
      <c r="G129" s="10"/>
      <c r="H129" s="10"/>
      <c r="I129" s="10"/>
      <c r="J129" s="10"/>
      <c r="K129" s="10"/>
      <c r="L129" s="10"/>
      <c r="M129" s="10"/>
      <c r="N129" s="10"/>
      <c r="O129" s="10"/>
    </row>
    <row r="130" spans="1:15">
      <c r="A130" s="10"/>
      <c r="B130" s="10"/>
      <c r="C130" s="10"/>
      <c r="D130" s="10"/>
      <c r="E130" s="10"/>
      <c r="F130" s="10"/>
      <c r="G130" s="10"/>
      <c r="H130" s="10"/>
      <c r="I130" s="10"/>
      <c r="J130" s="10"/>
      <c r="K130" s="10"/>
      <c r="L130" s="10"/>
      <c r="M130" s="10"/>
      <c r="N130" s="10"/>
      <c r="O130" s="10"/>
    </row>
    <row r="131" spans="1:15">
      <c r="A131" s="10"/>
      <c r="B131" s="10"/>
      <c r="C131" s="10"/>
      <c r="D131" s="10"/>
      <c r="E131" s="10"/>
      <c r="F131" s="10"/>
      <c r="G131" s="10"/>
      <c r="H131" s="10"/>
      <c r="I131" s="10"/>
      <c r="J131" s="10"/>
      <c r="K131" s="10"/>
      <c r="L131" s="10"/>
      <c r="M131" s="10"/>
      <c r="N131" s="10"/>
      <c r="O131" s="10"/>
    </row>
    <row r="132" spans="1:15">
      <c r="A132" s="10"/>
      <c r="B132" s="10"/>
      <c r="C132" s="10"/>
      <c r="D132" s="10"/>
      <c r="E132" s="10"/>
      <c r="F132" s="10"/>
      <c r="G132" s="10"/>
      <c r="H132" s="10"/>
      <c r="I132" s="10"/>
      <c r="J132" s="10"/>
      <c r="K132" s="10"/>
      <c r="L132" s="10"/>
      <c r="M132" s="10"/>
      <c r="N132" s="10"/>
      <c r="O132" s="10"/>
    </row>
    <row r="133" spans="1:15">
      <c r="A133" s="10"/>
      <c r="B133" s="10"/>
      <c r="C133" s="10"/>
      <c r="D133" s="10"/>
      <c r="E133" s="10"/>
      <c r="F133" s="10"/>
      <c r="G133" s="10"/>
      <c r="H133" s="10"/>
      <c r="I133" s="10"/>
      <c r="J133" s="10"/>
      <c r="K133" s="10"/>
      <c r="L133" s="10"/>
      <c r="M133" s="10"/>
      <c r="N133" s="10"/>
      <c r="O133" s="10"/>
    </row>
    <row r="134" spans="1:15">
      <c r="A134" s="10"/>
      <c r="B134" s="10"/>
      <c r="C134" s="10"/>
      <c r="D134" s="10"/>
      <c r="E134" s="10"/>
      <c r="F134" s="10"/>
      <c r="G134" s="10"/>
      <c r="H134" s="10"/>
      <c r="I134" s="10"/>
      <c r="J134" s="10"/>
      <c r="K134" s="10"/>
      <c r="L134" s="10"/>
      <c r="M134" s="10"/>
      <c r="N134" s="10"/>
      <c r="O134" s="10"/>
    </row>
    <row r="135" spans="1:15">
      <c r="A135" s="10"/>
      <c r="B135" s="10"/>
      <c r="C135" s="10"/>
      <c r="D135" s="10"/>
      <c r="E135" s="10"/>
      <c r="F135" s="10"/>
      <c r="G135" s="10"/>
      <c r="H135" s="10"/>
      <c r="I135" s="10"/>
      <c r="J135" s="10"/>
      <c r="K135" s="10"/>
      <c r="L135" s="10"/>
      <c r="M135" s="10"/>
      <c r="N135" s="10"/>
      <c r="O135" s="10"/>
    </row>
    <row r="136" spans="1:15">
      <c r="A136" s="10"/>
      <c r="B136" s="10"/>
      <c r="C136" s="10"/>
      <c r="D136" s="10"/>
      <c r="E136" s="10"/>
      <c r="F136" s="10"/>
      <c r="G136" s="10"/>
      <c r="H136" s="10"/>
      <c r="I136" s="10"/>
      <c r="J136" s="10"/>
      <c r="K136" s="10"/>
      <c r="L136" s="10"/>
      <c r="M136" s="10"/>
      <c r="N136" s="10"/>
      <c r="O136" s="10"/>
    </row>
    <row r="137" spans="1:15">
      <c r="A137" s="10"/>
      <c r="B137" s="10"/>
      <c r="C137" s="10"/>
      <c r="D137" s="10"/>
      <c r="E137" s="10"/>
      <c r="F137" s="10"/>
      <c r="G137" s="10"/>
      <c r="H137" s="10"/>
      <c r="I137" s="10"/>
      <c r="J137" s="10"/>
      <c r="K137" s="10"/>
      <c r="L137" s="10"/>
      <c r="M137" s="10"/>
      <c r="N137" s="10"/>
      <c r="O137" s="10"/>
    </row>
    <row r="138" spans="1:15">
      <c r="A138" s="10"/>
      <c r="B138" s="10"/>
      <c r="C138" s="10"/>
      <c r="D138" s="10"/>
      <c r="E138" s="10"/>
      <c r="F138" s="10"/>
      <c r="G138" s="10"/>
      <c r="H138" s="10"/>
      <c r="I138" s="10"/>
      <c r="J138" s="10"/>
      <c r="K138" s="10"/>
      <c r="L138" s="10"/>
      <c r="M138" s="10"/>
      <c r="N138" s="10"/>
      <c r="O138" s="10"/>
    </row>
    <row r="139" spans="1:15">
      <c r="A139" s="10"/>
      <c r="B139" s="10"/>
      <c r="C139" s="10"/>
      <c r="D139" s="10"/>
      <c r="E139" s="10"/>
      <c r="F139" s="10"/>
      <c r="G139" s="10"/>
      <c r="H139" s="10"/>
      <c r="I139" s="10"/>
      <c r="J139" s="10"/>
      <c r="K139" s="10"/>
      <c r="L139" s="10"/>
      <c r="M139" s="10"/>
      <c r="N139" s="10"/>
      <c r="O139" s="10"/>
    </row>
    <row r="140" spans="1:15">
      <c r="A140" s="10"/>
      <c r="B140" s="10"/>
      <c r="C140" s="10"/>
      <c r="D140" s="10"/>
      <c r="E140" s="10"/>
      <c r="F140" s="10"/>
      <c r="G140" s="10"/>
      <c r="H140" s="10"/>
      <c r="I140" s="10"/>
      <c r="J140" s="10"/>
      <c r="K140" s="10"/>
      <c r="L140" s="10"/>
      <c r="M140" s="10"/>
      <c r="N140" s="10"/>
      <c r="O140" s="10"/>
    </row>
    <row r="141" spans="1:15">
      <c r="A141" s="10"/>
      <c r="B141" s="10"/>
      <c r="C141" s="10"/>
      <c r="D141" s="10"/>
      <c r="E141" s="10"/>
      <c r="F141" s="10"/>
      <c r="G141" s="10"/>
      <c r="H141" s="10"/>
      <c r="I141" s="10"/>
      <c r="J141" s="10"/>
      <c r="K141" s="10"/>
      <c r="L141" s="10"/>
      <c r="M141" s="10"/>
      <c r="N141" s="10"/>
      <c r="O141" s="10"/>
    </row>
    <row r="142" spans="1:15">
      <c r="A142" s="10"/>
      <c r="B142" s="10"/>
      <c r="C142" s="10"/>
      <c r="D142" s="10"/>
      <c r="E142" s="10"/>
      <c r="F142" s="10"/>
      <c r="G142" s="10"/>
      <c r="H142" s="10"/>
      <c r="I142" s="10"/>
      <c r="J142" s="10"/>
      <c r="K142" s="10"/>
      <c r="L142" s="10"/>
      <c r="M142" s="10"/>
      <c r="N142" s="10"/>
      <c r="O142" s="10"/>
    </row>
    <row r="143" spans="1:15">
      <c r="A143" s="10"/>
      <c r="B143" s="10"/>
      <c r="C143" s="10"/>
      <c r="D143" s="10"/>
      <c r="E143" s="10"/>
      <c r="F143" s="10"/>
      <c r="G143" s="10"/>
      <c r="H143" s="10"/>
      <c r="I143" s="10"/>
      <c r="J143" s="10"/>
      <c r="K143" s="10"/>
      <c r="L143" s="10"/>
      <c r="M143" s="10"/>
      <c r="N143" s="10"/>
      <c r="O143" s="10"/>
    </row>
    <row r="144" spans="1:15">
      <c r="A144" s="10"/>
      <c r="B144" s="10"/>
      <c r="C144" s="10"/>
      <c r="D144" s="10"/>
      <c r="E144" s="10"/>
      <c r="F144" s="10"/>
      <c r="G144" s="10"/>
      <c r="H144" s="10"/>
      <c r="I144" s="10"/>
      <c r="J144" s="10"/>
      <c r="K144" s="10"/>
      <c r="L144" s="10"/>
      <c r="M144" s="10"/>
      <c r="N144" s="10"/>
      <c r="O144" s="10"/>
    </row>
    <row r="145" spans="1:15">
      <c r="A145" s="10"/>
      <c r="B145" s="10"/>
      <c r="C145" s="10"/>
      <c r="D145" s="10"/>
      <c r="E145" s="10"/>
      <c r="F145" s="10"/>
      <c r="G145" s="10"/>
      <c r="H145" s="10"/>
      <c r="I145" s="10"/>
      <c r="J145" s="10"/>
      <c r="K145" s="10"/>
      <c r="L145" s="10"/>
      <c r="M145" s="10"/>
      <c r="N145" s="10"/>
      <c r="O145" s="10"/>
    </row>
    <row r="146" spans="1:15">
      <c r="A146" s="10"/>
      <c r="B146" s="10"/>
      <c r="C146" s="10"/>
      <c r="D146" s="10"/>
      <c r="E146" s="10"/>
      <c r="F146" s="10"/>
      <c r="G146" s="10"/>
      <c r="H146" s="10"/>
      <c r="I146" s="10"/>
      <c r="J146" s="10"/>
      <c r="K146" s="10"/>
      <c r="L146" s="10"/>
      <c r="M146" s="10"/>
      <c r="N146" s="10"/>
      <c r="O146" s="10"/>
    </row>
    <row r="147" spans="1:15">
      <c r="A147" s="10"/>
      <c r="B147" s="10"/>
      <c r="C147" s="10"/>
      <c r="D147" s="10"/>
      <c r="E147" s="10"/>
      <c r="F147" s="10"/>
      <c r="G147" s="10"/>
      <c r="H147" s="10"/>
      <c r="I147" s="10"/>
      <c r="J147" s="10"/>
      <c r="K147" s="10"/>
      <c r="L147" s="10"/>
      <c r="M147" s="10"/>
      <c r="N147" s="10"/>
      <c r="O147" s="10"/>
    </row>
    <row r="148" spans="1:15">
      <c r="A148" s="10"/>
      <c r="B148" s="10"/>
      <c r="C148" s="10"/>
      <c r="D148" s="10"/>
      <c r="E148" s="10"/>
      <c r="F148" s="10"/>
      <c r="G148" s="10"/>
      <c r="H148" s="10"/>
      <c r="I148" s="10"/>
      <c r="J148" s="10"/>
      <c r="K148" s="10"/>
      <c r="L148" s="10"/>
      <c r="M148" s="10"/>
      <c r="N148" s="10"/>
      <c r="O148" s="10"/>
    </row>
    <row r="149" spans="1:15">
      <c r="A149" s="10"/>
      <c r="B149" s="10"/>
      <c r="C149" s="10"/>
      <c r="D149" s="10"/>
      <c r="E149" s="10"/>
      <c r="F149" s="10"/>
      <c r="G149" s="10"/>
      <c r="H149" s="10"/>
      <c r="I149" s="10"/>
      <c r="J149" s="10"/>
      <c r="K149" s="10"/>
      <c r="L149" s="10"/>
      <c r="M149" s="10"/>
      <c r="N149" s="10"/>
      <c r="O149" s="10"/>
    </row>
    <row r="150" spans="1:15">
      <c r="A150" s="10"/>
      <c r="B150" s="10"/>
      <c r="C150" s="10"/>
      <c r="D150" s="10"/>
      <c r="E150" s="10"/>
      <c r="F150" s="10"/>
      <c r="G150" s="10"/>
      <c r="H150" s="10"/>
      <c r="I150" s="10"/>
      <c r="J150" s="10"/>
      <c r="K150" s="10"/>
      <c r="L150" s="10"/>
      <c r="M150" s="10"/>
      <c r="N150" s="10"/>
      <c r="O150" s="10"/>
    </row>
  </sheetData>
  <autoFilter xmlns:etc="http://www.wps.cn/officeDocument/2017/etCustomData" ref="A3:O21" etc:filterBottomFollowUsedRange="0">
    <extLst/>
  </autoFilter>
  <mergeCells count="2">
    <mergeCell ref="A1:O1"/>
    <mergeCell ref="A2:O2"/>
  </mergeCells>
  <pageMargins left="0.7" right="0.7" top="0.75" bottom="0.75" header="0.3" footer="0.3"/>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50"/>
  <sheetViews>
    <sheetView zoomScale="70" zoomScaleNormal="70" workbookViewId="0">
      <selection activeCell="I4" sqref="I4:I6"/>
    </sheetView>
  </sheetViews>
  <sheetFormatPr defaultColWidth="9" defaultRowHeight="13.5"/>
  <cols>
    <col min="2" max="2" width="10.375" customWidth="1"/>
    <col min="5" max="5" width="14.625" customWidth="1"/>
    <col min="8" max="8" width="18.875" customWidth="1"/>
    <col min="9" max="9" width="15.375" customWidth="1"/>
    <col min="10" max="10" width="45.125" customWidth="1"/>
    <col min="11" max="11" width="36.625" customWidth="1"/>
    <col min="12" max="12" width="8.875" customWidth="1"/>
  </cols>
  <sheetData>
    <row r="1" s="1" customFormat="1" ht="41.55" customHeight="1" spans="1:15">
      <c r="A1" s="3" t="s">
        <v>1943</v>
      </c>
      <c r="B1" s="3"/>
      <c r="C1" s="4"/>
      <c r="D1" s="4"/>
      <c r="E1" s="3"/>
      <c r="F1" s="4"/>
      <c r="G1" s="4"/>
      <c r="H1" s="4"/>
      <c r="I1" s="3"/>
      <c r="J1" s="3"/>
      <c r="K1" s="3"/>
      <c r="L1" s="3"/>
      <c r="M1" s="3"/>
      <c r="N1" s="3"/>
      <c r="O1" s="3"/>
    </row>
    <row r="2" s="1" customFormat="1" ht="41.55" customHeight="1" spans="1:15">
      <c r="A2" s="5" t="s">
        <v>1944</v>
      </c>
      <c r="B2" s="6"/>
      <c r="C2" s="6"/>
      <c r="D2" s="6"/>
      <c r="E2" s="6"/>
      <c r="F2" s="6"/>
      <c r="G2" s="6"/>
      <c r="H2" s="6"/>
      <c r="I2" s="6"/>
      <c r="J2" s="6"/>
      <c r="K2" s="6"/>
      <c r="L2" s="6"/>
      <c r="M2" s="6"/>
      <c r="N2" s="6"/>
      <c r="O2" s="6"/>
    </row>
    <row r="3" s="2" customFormat="1" ht="27" customHeight="1" spans="1:15">
      <c r="A3" s="7" t="s">
        <v>2</v>
      </c>
      <c r="B3" s="8" t="s">
        <v>3</v>
      </c>
      <c r="C3" s="8" t="s">
        <v>4</v>
      </c>
      <c r="D3" s="8" t="s">
        <v>5</v>
      </c>
      <c r="E3" s="8" t="s">
        <v>6</v>
      </c>
      <c r="F3" s="8" t="s">
        <v>7</v>
      </c>
      <c r="G3" s="8" t="s">
        <v>8</v>
      </c>
      <c r="H3" s="8" t="s">
        <v>9</v>
      </c>
      <c r="I3" s="7" t="s">
        <v>10</v>
      </c>
      <c r="J3" s="7" t="s">
        <v>11</v>
      </c>
      <c r="K3" s="7" t="s">
        <v>13</v>
      </c>
      <c r="L3" s="7" t="s">
        <v>14</v>
      </c>
      <c r="M3" s="11" t="s">
        <v>15</v>
      </c>
      <c r="N3" s="11" t="s">
        <v>16</v>
      </c>
      <c r="O3" s="7" t="s">
        <v>17</v>
      </c>
    </row>
    <row r="4" ht="165" spans="1:15">
      <c r="A4" s="12">
        <v>1</v>
      </c>
      <c r="B4" s="12" t="s">
        <v>1945</v>
      </c>
      <c r="C4" s="12" t="s">
        <v>20</v>
      </c>
      <c r="D4" s="12">
        <v>181</v>
      </c>
      <c r="E4" s="12" t="s">
        <v>1946</v>
      </c>
      <c r="F4" s="13">
        <v>2</v>
      </c>
      <c r="G4" s="12"/>
      <c r="H4" s="14" t="s">
        <v>1947</v>
      </c>
      <c r="I4" s="14" t="s">
        <v>1948</v>
      </c>
      <c r="J4" s="14" t="s">
        <v>1949</v>
      </c>
      <c r="K4" s="14" t="s">
        <v>1950</v>
      </c>
      <c r="L4" s="12" t="s">
        <v>1951</v>
      </c>
      <c r="M4" s="12"/>
      <c r="N4" s="12"/>
      <c r="O4" s="12"/>
    </row>
    <row r="5" ht="115.5" spans="1:15">
      <c r="A5" s="12">
        <v>2</v>
      </c>
      <c r="B5" s="12"/>
      <c r="C5" s="12" t="s">
        <v>20</v>
      </c>
      <c r="D5" s="12">
        <v>182</v>
      </c>
      <c r="E5" s="12" t="s">
        <v>1952</v>
      </c>
      <c r="F5" s="13"/>
      <c r="G5" s="12"/>
      <c r="H5" s="14" t="s">
        <v>1953</v>
      </c>
      <c r="I5" s="14"/>
      <c r="J5" s="14" t="s">
        <v>1954</v>
      </c>
      <c r="K5" s="14" t="s">
        <v>1955</v>
      </c>
      <c r="L5" s="12" t="s">
        <v>1951</v>
      </c>
      <c r="M5" s="12"/>
      <c r="N5" s="12"/>
      <c r="O5" s="12"/>
    </row>
    <row r="6" ht="115.5" spans="1:15">
      <c r="A6" s="12">
        <v>3</v>
      </c>
      <c r="B6" s="12"/>
      <c r="C6" s="12" t="s">
        <v>20</v>
      </c>
      <c r="D6" s="12">
        <v>183</v>
      </c>
      <c r="E6" s="12" t="s">
        <v>1956</v>
      </c>
      <c r="F6" s="13"/>
      <c r="G6" s="12"/>
      <c r="H6" s="14" t="s">
        <v>1957</v>
      </c>
      <c r="I6" s="14"/>
      <c r="J6" s="14" t="s">
        <v>1958</v>
      </c>
      <c r="K6" s="14" t="s">
        <v>1959</v>
      </c>
      <c r="L6" s="12" t="s">
        <v>1951</v>
      </c>
      <c r="M6" s="12"/>
      <c r="N6" s="12"/>
      <c r="O6" s="12"/>
    </row>
    <row r="7" ht="409.5" spans="1:15">
      <c r="A7" s="12">
        <v>4</v>
      </c>
      <c r="B7" s="12" t="s">
        <v>1960</v>
      </c>
      <c r="C7" s="12" t="s">
        <v>20</v>
      </c>
      <c r="D7" s="12">
        <v>184</v>
      </c>
      <c r="E7" s="12" t="s">
        <v>1961</v>
      </c>
      <c r="F7" s="15">
        <v>1</v>
      </c>
      <c r="G7" s="12"/>
      <c r="H7" s="14" t="s">
        <v>1962</v>
      </c>
      <c r="I7" s="14"/>
      <c r="J7" s="14" t="s">
        <v>1963</v>
      </c>
      <c r="K7" s="14" t="s">
        <v>1964</v>
      </c>
      <c r="L7" s="12"/>
      <c r="M7" s="12"/>
      <c r="N7" s="12"/>
      <c r="O7" s="12"/>
    </row>
    <row r="8" ht="409.5" spans="1:15">
      <c r="A8" s="12">
        <v>5</v>
      </c>
      <c r="B8" s="12"/>
      <c r="C8" s="12" t="s">
        <v>20</v>
      </c>
      <c r="D8" s="12">
        <v>185</v>
      </c>
      <c r="E8" s="12" t="s">
        <v>1965</v>
      </c>
      <c r="F8" s="15"/>
      <c r="G8" s="12"/>
      <c r="H8" s="14" t="s">
        <v>1966</v>
      </c>
      <c r="I8" s="14"/>
      <c r="J8" s="14" t="s">
        <v>1967</v>
      </c>
      <c r="K8" s="14" t="s">
        <v>1968</v>
      </c>
      <c r="L8" s="12"/>
      <c r="M8" s="12"/>
      <c r="N8" s="12"/>
      <c r="O8" s="12"/>
    </row>
    <row r="9" ht="214.5" spans="1:15">
      <c r="A9" s="12">
        <v>6</v>
      </c>
      <c r="B9" s="12"/>
      <c r="C9" s="12" t="s">
        <v>20</v>
      </c>
      <c r="D9" s="12">
        <v>186</v>
      </c>
      <c r="E9" s="12" t="s">
        <v>1969</v>
      </c>
      <c r="F9" s="15"/>
      <c r="G9" s="12"/>
      <c r="H9" s="14" t="s">
        <v>1970</v>
      </c>
      <c r="I9" s="14"/>
      <c r="J9" s="14" t="s">
        <v>1971</v>
      </c>
      <c r="K9" s="14" t="s">
        <v>1972</v>
      </c>
      <c r="L9" s="12" t="s">
        <v>1951</v>
      </c>
      <c r="M9" s="12"/>
      <c r="N9" s="12"/>
      <c r="O9" s="12"/>
    </row>
    <row r="10" ht="181.5" spans="1:15">
      <c r="A10" s="12">
        <v>7</v>
      </c>
      <c r="B10" s="12" t="s">
        <v>1973</v>
      </c>
      <c r="C10" s="12" t="s">
        <v>20</v>
      </c>
      <c r="D10" s="12">
        <v>187</v>
      </c>
      <c r="E10" s="12" t="s">
        <v>1974</v>
      </c>
      <c r="F10" s="15">
        <v>3</v>
      </c>
      <c r="G10" s="12"/>
      <c r="H10" s="14" t="s">
        <v>1975</v>
      </c>
      <c r="I10" s="14"/>
      <c r="J10" s="14" t="s">
        <v>1976</v>
      </c>
      <c r="K10" s="14" t="s">
        <v>1977</v>
      </c>
      <c r="L10" s="12"/>
      <c r="M10" s="12"/>
      <c r="N10" s="12"/>
      <c r="O10" s="12"/>
    </row>
    <row r="11" ht="181.5" spans="1:15">
      <c r="A11" s="12">
        <v>8</v>
      </c>
      <c r="B11" s="12"/>
      <c r="C11" s="12" t="s">
        <v>20</v>
      </c>
      <c r="D11" s="12">
        <v>188</v>
      </c>
      <c r="E11" s="12" t="s">
        <v>1978</v>
      </c>
      <c r="F11" s="15">
        <v>3</v>
      </c>
      <c r="G11" s="12"/>
      <c r="H11" s="14"/>
      <c r="I11" s="14"/>
      <c r="J11" s="14" t="s">
        <v>1979</v>
      </c>
      <c r="K11" s="14" t="s">
        <v>1980</v>
      </c>
      <c r="L11" s="12"/>
      <c r="M11" s="12"/>
      <c r="N11" s="12"/>
      <c r="O11" s="12"/>
    </row>
    <row r="12" ht="181.5" spans="1:15">
      <c r="A12" s="12">
        <v>9</v>
      </c>
      <c r="B12" s="12"/>
      <c r="C12" s="12" t="s">
        <v>20</v>
      </c>
      <c r="D12" s="12">
        <v>189</v>
      </c>
      <c r="E12" s="12" t="s">
        <v>1981</v>
      </c>
      <c r="F12" s="15">
        <v>3</v>
      </c>
      <c r="G12" s="12"/>
      <c r="H12" s="14"/>
      <c r="I12" s="14" t="s">
        <v>1982</v>
      </c>
      <c r="J12" s="14" t="s">
        <v>1983</v>
      </c>
      <c r="K12" s="14" t="s">
        <v>1984</v>
      </c>
      <c r="L12" s="12"/>
      <c r="M12" s="12"/>
      <c r="N12" s="12"/>
      <c r="O12" s="12"/>
    </row>
    <row r="13" ht="231" spans="1:15">
      <c r="A13" s="12">
        <v>10</v>
      </c>
      <c r="B13" s="12"/>
      <c r="C13" s="12" t="s">
        <v>20</v>
      </c>
      <c r="D13" s="12">
        <v>190</v>
      </c>
      <c r="E13" s="12" t="s">
        <v>1985</v>
      </c>
      <c r="F13" s="15">
        <v>3</v>
      </c>
      <c r="G13" s="12"/>
      <c r="H13" s="14"/>
      <c r="I13" s="14"/>
      <c r="J13" s="14" t="s">
        <v>1986</v>
      </c>
      <c r="K13" s="14" t="s">
        <v>1987</v>
      </c>
      <c r="L13" s="12"/>
      <c r="M13" s="12"/>
      <c r="N13" s="12"/>
      <c r="O13" s="12"/>
    </row>
    <row r="14" ht="99" spans="1:15">
      <c r="A14" s="12">
        <v>11</v>
      </c>
      <c r="B14" s="12"/>
      <c r="C14" s="12" t="s">
        <v>20</v>
      </c>
      <c r="D14" s="12">
        <v>191</v>
      </c>
      <c r="E14" s="12" t="s">
        <v>1988</v>
      </c>
      <c r="F14" s="15">
        <v>2</v>
      </c>
      <c r="G14" s="12"/>
      <c r="H14" s="14" t="s">
        <v>1989</v>
      </c>
      <c r="I14" s="14" t="s">
        <v>1990</v>
      </c>
      <c r="J14" s="14" t="s">
        <v>1991</v>
      </c>
      <c r="K14" s="14" t="s">
        <v>1992</v>
      </c>
      <c r="L14" s="12"/>
      <c r="M14" s="12"/>
      <c r="N14" s="12"/>
      <c r="O14" s="12"/>
    </row>
    <row r="15" ht="115.5" spans="1:15">
      <c r="A15" s="12">
        <v>12</v>
      </c>
      <c r="B15" s="12"/>
      <c r="C15" s="12" t="s">
        <v>20</v>
      </c>
      <c r="D15" s="12">
        <v>192</v>
      </c>
      <c r="E15" s="12" t="s">
        <v>1993</v>
      </c>
      <c r="F15" s="15">
        <v>2</v>
      </c>
      <c r="G15" s="12"/>
      <c r="H15" s="14"/>
      <c r="I15" s="14"/>
      <c r="J15" s="14" t="s">
        <v>1994</v>
      </c>
      <c r="K15" s="14" t="s">
        <v>1995</v>
      </c>
      <c r="L15" s="12"/>
      <c r="M15" s="12"/>
      <c r="N15" s="12"/>
      <c r="O15" s="12"/>
    </row>
    <row r="16" ht="66" spans="1:15">
      <c r="A16" s="12">
        <v>13</v>
      </c>
      <c r="B16" s="12"/>
      <c r="C16" s="12" t="s">
        <v>20</v>
      </c>
      <c r="D16" s="12">
        <v>193</v>
      </c>
      <c r="E16" s="12" t="s">
        <v>1996</v>
      </c>
      <c r="F16" s="15">
        <v>2</v>
      </c>
      <c r="G16" s="12"/>
      <c r="H16" s="14"/>
      <c r="I16" s="14" t="s">
        <v>1997</v>
      </c>
      <c r="J16" s="14" t="s">
        <v>1998</v>
      </c>
      <c r="K16" s="14" t="s">
        <v>1999</v>
      </c>
      <c r="L16" s="12"/>
      <c r="M16" s="12"/>
      <c r="N16" s="12"/>
      <c r="O16" s="12"/>
    </row>
    <row r="17" ht="99" spans="1:15">
      <c r="A17" s="12">
        <v>14</v>
      </c>
      <c r="B17" s="12" t="s">
        <v>2000</v>
      </c>
      <c r="C17" s="12" t="s">
        <v>20</v>
      </c>
      <c r="D17" s="12">
        <v>194</v>
      </c>
      <c r="E17" s="12" t="s">
        <v>2001</v>
      </c>
      <c r="F17" s="15">
        <v>1</v>
      </c>
      <c r="G17" s="12"/>
      <c r="H17" s="14" t="s">
        <v>2002</v>
      </c>
      <c r="I17" s="14"/>
      <c r="J17" s="14" t="s">
        <v>2003</v>
      </c>
      <c r="K17" s="14" t="s">
        <v>2004</v>
      </c>
      <c r="L17" s="12"/>
      <c r="M17" s="12"/>
      <c r="N17" s="12"/>
      <c r="O17" s="12"/>
    </row>
    <row r="18" ht="99" spans="1:15">
      <c r="A18" s="12">
        <v>15</v>
      </c>
      <c r="B18" s="12" t="s">
        <v>2005</v>
      </c>
      <c r="C18" s="12" t="s">
        <v>20</v>
      </c>
      <c r="D18" s="12">
        <v>195</v>
      </c>
      <c r="E18" s="12" t="s">
        <v>2006</v>
      </c>
      <c r="F18" s="15">
        <v>1</v>
      </c>
      <c r="G18" s="12"/>
      <c r="H18" s="14" t="s">
        <v>2007</v>
      </c>
      <c r="I18" s="14" t="s">
        <v>2008</v>
      </c>
      <c r="J18" s="14" t="s">
        <v>2009</v>
      </c>
      <c r="K18" s="14" t="s">
        <v>2010</v>
      </c>
      <c r="L18" s="12"/>
      <c r="M18" s="12"/>
      <c r="N18" s="12"/>
      <c r="O18" s="12"/>
    </row>
    <row r="19" ht="115.5" spans="1:15">
      <c r="A19" s="12">
        <v>16</v>
      </c>
      <c r="B19" s="12"/>
      <c r="C19" s="12" t="s">
        <v>20</v>
      </c>
      <c r="D19" s="12">
        <v>196</v>
      </c>
      <c r="E19" s="12" t="s">
        <v>2011</v>
      </c>
      <c r="F19" s="15">
        <v>1</v>
      </c>
      <c r="G19" s="12"/>
      <c r="H19" s="14"/>
      <c r="I19" s="14"/>
      <c r="J19" s="14" t="s">
        <v>2012</v>
      </c>
      <c r="K19" s="14" t="s">
        <v>2013</v>
      </c>
      <c r="L19" s="12"/>
      <c r="M19" s="12"/>
      <c r="N19" s="12"/>
      <c r="O19" s="12"/>
    </row>
    <row r="20" ht="99" spans="1:15">
      <c r="A20" s="12">
        <v>17</v>
      </c>
      <c r="B20" s="12"/>
      <c r="C20" s="12" t="s">
        <v>20</v>
      </c>
      <c r="D20" s="12">
        <v>197</v>
      </c>
      <c r="E20" s="12" t="s">
        <v>2014</v>
      </c>
      <c r="F20" s="15">
        <v>1</v>
      </c>
      <c r="G20" s="12"/>
      <c r="H20" s="14"/>
      <c r="I20" s="14"/>
      <c r="J20" s="14" t="s">
        <v>2015</v>
      </c>
      <c r="K20" s="14" t="s">
        <v>2016</v>
      </c>
      <c r="L20" s="12"/>
      <c r="M20" s="12"/>
      <c r="N20" s="12"/>
      <c r="O20" s="12"/>
    </row>
    <row r="21" ht="82.5" spans="1:15">
      <c r="A21" s="12">
        <v>18</v>
      </c>
      <c r="B21" s="12"/>
      <c r="C21" s="12" t="s">
        <v>20</v>
      </c>
      <c r="D21" s="12">
        <v>198</v>
      </c>
      <c r="E21" s="12" t="s">
        <v>2017</v>
      </c>
      <c r="F21" s="15">
        <v>1</v>
      </c>
      <c r="G21" s="12"/>
      <c r="H21" s="14"/>
      <c r="I21" s="14"/>
      <c r="J21" s="14" t="s">
        <v>2018</v>
      </c>
      <c r="K21" s="14" t="s">
        <v>2019</v>
      </c>
      <c r="L21" s="12"/>
      <c r="M21" s="12"/>
      <c r="N21" s="12"/>
      <c r="O21" s="12"/>
    </row>
    <row r="22" ht="82.5" spans="1:15">
      <c r="A22" s="12">
        <v>19</v>
      </c>
      <c r="B22" s="12"/>
      <c r="C22" s="12" t="s">
        <v>20</v>
      </c>
      <c r="D22" s="12">
        <v>199</v>
      </c>
      <c r="E22" s="12" t="s">
        <v>2017</v>
      </c>
      <c r="F22" s="15">
        <v>1</v>
      </c>
      <c r="G22" s="12"/>
      <c r="H22" s="14"/>
      <c r="I22" s="14"/>
      <c r="J22" s="14" t="s">
        <v>2020</v>
      </c>
      <c r="K22" s="14" t="s">
        <v>2021</v>
      </c>
      <c r="L22" s="12"/>
      <c r="M22" s="12"/>
      <c r="N22" s="12"/>
      <c r="O22" s="12"/>
    </row>
    <row r="23" ht="82.5" spans="1:15">
      <c r="A23" s="12">
        <v>20</v>
      </c>
      <c r="B23" s="12"/>
      <c r="C23" s="12" t="s">
        <v>20</v>
      </c>
      <c r="D23" s="12">
        <v>200</v>
      </c>
      <c r="E23" s="12" t="s">
        <v>2017</v>
      </c>
      <c r="F23" s="15">
        <v>1</v>
      </c>
      <c r="G23" s="12"/>
      <c r="H23" s="14"/>
      <c r="I23" s="14"/>
      <c r="J23" s="14" t="s">
        <v>2022</v>
      </c>
      <c r="K23" s="14" t="s">
        <v>2023</v>
      </c>
      <c r="L23" s="12"/>
      <c r="M23" s="12"/>
      <c r="N23" s="12"/>
      <c r="O23" s="12"/>
    </row>
    <row r="24" ht="82.5" spans="1:15">
      <c r="A24" s="12">
        <v>21</v>
      </c>
      <c r="B24" s="12"/>
      <c r="C24" s="12" t="s">
        <v>20</v>
      </c>
      <c r="D24" s="12">
        <v>201</v>
      </c>
      <c r="E24" s="12" t="s">
        <v>2017</v>
      </c>
      <c r="F24" s="15">
        <v>1</v>
      </c>
      <c r="G24" s="12"/>
      <c r="H24" s="14"/>
      <c r="I24" s="14"/>
      <c r="J24" s="14" t="s">
        <v>2024</v>
      </c>
      <c r="K24" s="14" t="s">
        <v>2025</v>
      </c>
      <c r="L24" s="12"/>
      <c r="M24" s="12"/>
      <c r="N24" s="12"/>
      <c r="O24" s="12"/>
    </row>
    <row r="25" ht="82.5" spans="1:15">
      <c r="A25" s="12">
        <v>22</v>
      </c>
      <c r="B25" s="12"/>
      <c r="C25" s="12" t="s">
        <v>20</v>
      </c>
      <c r="D25" s="12">
        <v>202</v>
      </c>
      <c r="E25" s="12" t="s">
        <v>2026</v>
      </c>
      <c r="F25" s="15">
        <v>1</v>
      </c>
      <c r="G25" s="12"/>
      <c r="H25" s="14"/>
      <c r="I25" s="14"/>
      <c r="J25" s="14" t="s">
        <v>2027</v>
      </c>
      <c r="K25" s="14" t="s">
        <v>2028</v>
      </c>
      <c r="L25" s="12"/>
      <c r="M25" s="12"/>
      <c r="N25" s="12"/>
      <c r="O25" s="12"/>
    </row>
    <row r="26" ht="82.5" spans="1:15">
      <c r="A26" s="12">
        <v>23</v>
      </c>
      <c r="B26" s="12"/>
      <c r="C26" s="12" t="s">
        <v>20</v>
      </c>
      <c r="D26" s="12">
        <v>203</v>
      </c>
      <c r="E26" s="12" t="s">
        <v>2029</v>
      </c>
      <c r="F26" s="15">
        <v>1</v>
      </c>
      <c r="G26" s="12"/>
      <c r="H26" s="14"/>
      <c r="I26" s="14"/>
      <c r="J26" s="14" t="s">
        <v>2030</v>
      </c>
      <c r="K26" s="14" t="s">
        <v>2031</v>
      </c>
      <c r="L26" s="12"/>
      <c r="M26" s="12"/>
      <c r="N26" s="12"/>
      <c r="O26" s="12"/>
    </row>
    <row r="27" ht="82.5" spans="1:15">
      <c r="A27" s="12">
        <v>24</v>
      </c>
      <c r="B27" s="12"/>
      <c r="C27" s="12" t="s">
        <v>20</v>
      </c>
      <c r="D27" s="12">
        <v>204</v>
      </c>
      <c r="E27" s="12" t="s">
        <v>2032</v>
      </c>
      <c r="F27" s="15">
        <v>1</v>
      </c>
      <c r="G27" s="12"/>
      <c r="H27" s="14"/>
      <c r="I27" s="14"/>
      <c r="J27" s="14" t="s">
        <v>2033</v>
      </c>
      <c r="K27" s="14" t="s">
        <v>2034</v>
      </c>
      <c r="L27" s="12"/>
      <c r="M27" s="12"/>
      <c r="N27" s="12"/>
      <c r="O27" s="12"/>
    </row>
    <row r="28" ht="82.5" spans="1:15">
      <c r="A28" s="12">
        <v>25</v>
      </c>
      <c r="B28" s="12"/>
      <c r="C28" s="12" t="s">
        <v>20</v>
      </c>
      <c r="D28" s="12">
        <v>205</v>
      </c>
      <c r="E28" s="12" t="s">
        <v>2032</v>
      </c>
      <c r="F28" s="15">
        <v>1</v>
      </c>
      <c r="G28" s="12"/>
      <c r="H28" s="14"/>
      <c r="I28" s="14"/>
      <c r="J28" s="14" t="s">
        <v>2035</v>
      </c>
      <c r="K28" s="14" t="s">
        <v>2034</v>
      </c>
      <c r="L28" s="12"/>
      <c r="M28" s="12"/>
      <c r="N28" s="12"/>
      <c r="O28" s="12"/>
    </row>
    <row r="29" ht="33" spans="1:15">
      <c r="A29" s="12">
        <v>26</v>
      </c>
      <c r="B29" s="12"/>
      <c r="C29" s="12" t="s">
        <v>20</v>
      </c>
      <c r="D29" s="12">
        <v>206</v>
      </c>
      <c r="E29" s="12" t="s">
        <v>2036</v>
      </c>
      <c r="F29" s="15">
        <v>1</v>
      </c>
      <c r="G29" s="12"/>
      <c r="H29" s="14" t="s">
        <v>2037</v>
      </c>
      <c r="I29" s="14" t="s">
        <v>2038</v>
      </c>
      <c r="J29" s="14" t="s">
        <v>2039</v>
      </c>
      <c r="K29" s="14" t="s">
        <v>2040</v>
      </c>
      <c r="L29" s="12"/>
      <c r="M29" s="12"/>
      <c r="N29" s="12"/>
      <c r="O29" s="12"/>
    </row>
    <row r="30" ht="33" spans="1:15">
      <c r="A30" s="12">
        <v>27</v>
      </c>
      <c r="B30" s="12"/>
      <c r="C30" s="12" t="s">
        <v>20</v>
      </c>
      <c r="D30" s="12">
        <v>207</v>
      </c>
      <c r="E30" s="12" t="s">
        <v>2041</v>
      </c>
      <c r="F30" s="15">
        <v>1</v>
      </c>
      <c r="G30" s="12"/>
      <c r="H30" s="14"/>
      <c r="I30" s="14" t="s">
        <v>2042</v>
      </c>
      <c r="J30" s="14" t="s">
        <v>2043</v>
      </c>
      <c r="K30" s="14" t="s">
        <v>2044</v>
      </c>
      <c r="L30" s="12"/>
      <c r="M30" s="12"/>
      <c r="N30" s="12"/>
      <c r="O30" s="12"/>
    </row>
    <row r="31" ht="66" spans="1:15">
      <c r="A31" s="12">
        <v>28</v>
      </c>
      <c r="B31" s="12"/>
      <c r="C31" s="12" t="s">
        <v>20</v>
      </c>
      <c r="D31" s="12">
        <v>208</v>
      </c>
      <c r="E31" s="12" t="s">
        <v>2037</v>
      </c>
      <c r="F31" s="15">
        <v>1</v>
      </c>
      <c r="G31" s="12"/>
      <c r="H31" s="14"/>
      <c r="I31" s="14"/>
      <c r="J31" s="14" t="s">
        <v>2045</v>
      </c>
      <c r="K31" s="14" t="s">
        <v>2046</v>
      </c>
      <c r="L31" s="12"/>
      <c r="M31" s="12"/>
      <c r="N31" s="12"/>
      <c r="O31" s="12"/>
    </row>
    <row r="32" ht="33" spans="1:15">
      <c r="A32" s="12">
        <v>29</v>
      </c>
      <c r="B32" s="12" t="s">
        <v>2047</v>
      </c>
      <c r="C32" s="12" t="s">
        <v>20</v>
      </c>
      <c r="D32" s="12">
        <v>209</v>
      </c>
      <c r="E32" s="12" t="s">
        <v>2048</v>
      </c>
      <c r="F32" s="15">
        <v>2</v>
      </c>
      <c r="G32" s="12"/>
      <c r="H32" s="14" t="s">
        <v>2048</v>
      </c>
      <c r="I32" s="14" t="s">
        <v>2049</v>
      </c>
      <c r="J32" s="14" t="s">
        <v>2050</v>
      </c>
      <c r="K32" s="14" t="s">
        <v>2051</v>
      </c>
      <c r="L32" s="12"/>
      <c r="M32" s="12"/>
      <c r="N32" s="12"/>
      <c r="O32" s="12"/>
    </row>
    <row r="33" ht="16.5" spans="1:15">
      <c r="A33" s="12">
        <v>30</v>
      </c>
      <c r="B33" s="12"/>
      <c r="C33" s="12" t="s">
        <v>20</v>
      </c>
      <c r="D33" s="12">
        <v>210</v>
      </c>
      <c r="E33" s="12" t="s">
        <v>2048</v>
      </c>
      <c r="F33" s="15">
        <v>2</v>
      </c>
      <c r="G33" s="12"/>
      <c r="H33" s="14"/>
      <c r="I33" s="14"/>
      <c r="J33" s="14" t="s">
        <v>2052</v>
      </c>
      <c r="K33" s="14" t="s">
        <v>2053</v>
      </c>
      <c r="L33" s="12"/>
      <c r="M33" s="12"/>
      <c r="N33" s="12"/>
      <c r="O33" s="12"/>
    </row>
    <row r="34" ht="33" spans="1:15">
      <c r="A34" s="12">
        <v>31</v>
      </c>
      <c r="B34" s="12"/>
      <c r="C34" s="12" t="s">
        <v>20</v>
      </c>
      <c r="D34" s="12">
        <v>211</v>
      </c>
      <c r="E34" s="12" t="s">
        <v>2048</v>
      </c>
      <c r="F34" s="15">
        <v>2</v>
      </c>
      <c r="G34" s="12"/>
      <c r="H34" s="14"/>
      <c r="I34" s="14"/>
      <c r="J34" s="14" t="s">
        <v>2054</v>
      </c>
      <c r="K34" s="14" t="s">
        <v>2055</v>
      </c>
      <c r="L34" s="12"/>
      <c r="M34" s="12"/>
      <c r="N34" s="12"/>
      <c r="O34" s="12"/>
    </row>
    <row r="35" ht="66" spans="1:15">
      <c r="A35" s="12">
        <v>32</v>
      </c>
      <c r="B35" s="12"/>
      <c r="C35" s="12" t="s">
        <v>20</v>
      </c>
      <c r="D35" s="12">
        <v>212</v>
      </c>
      <c r="E35" s="12" t="s">
        <v>2048</v>
      </c>
      <c r="F35" s="15">
        <v>2</v>
      </c>
      <c r="G35" s="12"/>
      <c r="H35" s="14"/>
      <c r="I35" s="14"/>
      <c r="J35" s="14" t="s">
        <v>2056</v>
      </c>
      <c r="K35" s="14" t="s">
        <v>2057</v>
      </c>
      <c r="L35" s="12"/>
      <c r="M35" s="12"/>
      <c r="N35" s="12"/>
      <c r="O35" s="12"/>
    </row>
    <row r="36" ht="115.5" spans="1:15">
      <c r="A36" s="12">
        <v>33</v>
      </c>
      <c r="B36" s="12"/>
      <c r="C36" s="12" t="s">
        <v>20</v>
      </c>
      <c r="D36" s="12">
        <v>213</v>
      </c>
      <c r="E36" s="12" t="s">
        <v>2048</v>
      </c>
      <c r="F36" s="15">
        <v>2</v>
      </c>
      <c r="G36" s="12"/>
      <c r="H36" s="14"/>
      <c r="I36" s="14"/>
      <c r="J36" s="14" t="s">
        <v>2058</v>
      </c>
      <c r="K36" s="14" t="s">
        <v>2059</v>
      </c>
      <c r="L36" s="12"/>
      <c r="M36" s="12"/>
      <c r="N36" s="12"/>
      <c r="O36" s="12"/>
    </row>
    <row r="37" ht="49.5" spans="1:15">
      <c r="A37" s="12">
        <v>34</v>
      </c>
      <c r="B37" s="12"/>
      <c r="C37" s="12" t="s">
        <v>20</v>
      </c>
      <c r="D37" s="12">
        <v>214</v>
      </c>
      <c r="E37" s="12" t="s">
        <v>2060</v>
      </c>
      <c r="F37" s="15">
        <v>2</v>
      </c>
      <c r="G37" s="12"/>
      <c r="H37" s="14" t="s">
        <v>2060</v>
      </c>
      <c r="I37" s="14" t="s">
        <v>2061</v>
      </c>
      <c r="J37" s="14" t="s">
        <v>2062</v>
      </c>
      <c r="K37" s="14" t="s">
        <v>2063</v>
      </c>
      <c r="L37" s="12"/>
      <c r="M37" s="12"/>
      <c r="N37" s="12"/>
      <c r="O37" s="12"/>
    </row>
    <row r="38" ht="49.5" spans="1:15">
      <c r="A38" s="12">
        <v>35</v>
      </c>
      <c r="B38" s="12"/>
      <c r="C38" s="12" t="s">
        <v>20</v>
      </c>
      <c r="D38" s="12">
        <v>215</v>
      </c>
      <c r="E38" s="12" t="s">
        <v>2060</v>
      </c>
      <c r="F38" s="15">
        <v>2</v>
      </c>
      <c r="G38" s="12"/>
      <c r="H38" s="14"/>
      <c r="I38" s="14"/>
      <c r="J38" s="14" t="s">
        <v>2064</v>
      </c>
      <c r="K38" s="14" t="s">
        <v>2065</v>
      </c>
      <c r="L38" s="12"/>
      <c r="M38" s="12"/>
      <c r="N38" s="12"/>
      <c r="O38" s="12"/>
    </row>
    <row r="39" ht="49.5" spans="1:15">
      <c r="A39" s="12">
        <v>36</v>
      </c>
      <c r="B39" s="12"/>
      <c r="C39" s="12" t="s">
        <v>20</v>
      </c>
      <c r="D39" s="12">
        <v>216</v>
      </c>
      <c r="E39" s="12" t="s">
        <v>2060</v>
      </c>
      <c r="F39" s="15">
        <v>2</v>
      </c>
      <c r="G39" s="12"/>
      <c r="H39" s="14"/>
      <c r="I39" s="14"/>
      <c r="J39" s="14" t="s">
        <v>2066</v>
      </c>
      <c r="K39" s="14" t="s">
        <v>2067</v>
      </c>
      <c r="L39" s="12"/>
      <c r="M39" s="12"/>
      <c r="N39" s="12"/>
      <c r="O39" s="12"/>
    </row>
    <row r="40" ht="49.5" spans="1:15">
      <c r="A40" s="12">
        <v>37</v>
      </c>
      <c r="B40" s="12"/>
      <c r="C40" s="12" t="s">
        <v>20</v>
      </c>
      <c r="D40" s="12">
        <v>217</v>
      </c>
      <c r="E40" s="12" t="s">
        <v>2060</v>
      </c>
      <c r="F40" s="15">
        <v>2</v>
      </c>
      <c r="G40" s="12"/>
      <c r="H40" s="14"/>
      <c r="I40" s="14"/>
      <c r="J40" s="14" t="s">
        <v>2068</v>
      </c>
      <c r="K40" s="14" t="s">
        <v>2069</v>
      </c>
      <c r="L40" s="12"/>
      <c r="M40" s="12"/>
      <c r="N40" s="12"/>
      <c r="O40" s="12"/>
    </row>
    <row r="41" ht="16.5" spans="1:15">
      <c r="A41" s="12">
        <v>38</v>
      </c>
      <c r="B41" s="12"/>
      <c r="C41" s="12" t="s">
        <v>20</v>
      </c>
      <c r="D41" s="12">
        <v>218</v>
      </c>
      <c r="E41" s="12" t="s">
        <v>2070</v>
      </c>
      <c r="F41" s="15">
        <v>2</v>
      </c>
      <c r="G41" s="12"/>
      <c r="H41" s="14" t="s">
        <v>2070</v>
      </c>
      <c r="I41" s="14" t="s">
        <v>2071</v>
      </c>
      <c r="J41" s="14" t="s">
        <v>2072</v>
      </c>
      <c r="K41" s="14" t="s">
        <v>2073</v>
      </c>
      <c r="L41" s="12"/>
      <c r="M41" s="12"/>
      <c r="N41" s="12"/>
      <c r="O41" s="12"/>
    </row>
    <row r="42" ht="16.5" spans="1:15">
      <c r="A42" s="12">
        <v>39</v>
      </c>
      <c r="B42" s="12"/>
      <c r="C42" s="12" t="s">
        <v>20</v>
      </c>
      <c r="D42" s="12">
        <v>219</v>
      </c>
      <c r="E42" s="12" t="s">
        <v>2070</v>
      </c>
      <c r="F42" s="15">
        <v>2</v>
      </c>
      <c r="G42" s="12"/>
      <c r="H42" s="14"/>
      <c r="I42" s="14"/>
      <c r="J42" s="14" t="s">
        <v>2074</v>
      </c>
      <c r="K42" s="14"/>
      <c r="L42" s="12"/>
      <c r="M42" s="12"/>
      <c r="N42" s="12"/>
      <c r="O42" s="12"/>
    </row>
    <row r="43" ht="16.5" spans="1:15">
      <c r="A43" s="12">
        <v>40</v>
      </c>
      <c r="B43" s="12"/>
      <c r="C43" s="12" t="s">
        <v>20</v>
      </c>
      <c r="D43" s="12">
        <v>220</v>
      </c>
      <c r="E43" s="12" t="s">
        <v>2070</v>
      </c>
      <c r="F43" s="15">
        <v>2</v>
      </c>
      <c r="G43" s="12"/>
      <c r="H43" s="14"/>
      <c r="I43" s="14"/>
      <c r="J43" s="14" t="s">
        <v>2075</v>
      </c>
      <c r="K43" s="14"/>
      <c r="L43" s="12"/>
      <c r="M43" s="12"/>
      <c r="N43" s="12"/>
      <c r="O43" s="12"/>
    </row>
    <row r="44" ht="49.5" spans="1:15">
      <c r="A44" s="12">
        <v>41</v>
      </c>
      <c r="B44" s="12"/>
      <c r="C44" s="12" t="s">
        <v>20</v>
      </c>
      <c r="D44" s="12">
        <v>221</v>
      </c>
      <c r="E44" s="12" t="s">
        <v>2070</v>
      </c>
      <c r="F44" s="15">
        <v>2</v>
      </c>
      <c r="G44" s="12"/>
      <c r="H44" s="14"/>
      <c r="I44" s="14"/>
      <c r="J44" s="14" t="s">
        <v>2076</v>
      </c>
      <c r="K44" s="14" t="s">
        <v>2077</v>
      </c>
      <c r="L44" s="12"/>
      <c r="M44" s="12"/>
      <c r="N44" s="12"/>
      <c r="O44" s="12"/>
    </row>
    <row r="45" ht="16.5" spans="1:15">
      <c r="A45" s="12">
        <v>42</v>
      </c>
      <c r="B45" s="12"/>
      <c r="C45" s="12" t="s">
        <v>20</v>
      </c>
      <c r="D45" s="12">
        <v>222</v>
      </c>
      <c r="E45" s="12" t="s">
        <v>2070</v>
      </c>
      <c r="F45" s="15">
        <v>2</v>
      </c>
      <c r="G45" s="12"/>
      <c r="H45" s="14"/>
      <c r="I45" s="14"/>
      <c r="J45" s="14" t="s">
        <v>2078</v>
      </c>
      <c r="K45" s="14" t="s">
        <v>2079</v>
      </c>
      <c r="L45" s="12"/>
      <c r="M45" s="12"/>
      <c r="N45" s="12"/>
      <c r="O45" s="12"/>
    </row>
    <row r="46" ht="33" spans="1:15">
      <c r="A46" s="12">
        <v>43</v>
      </c>
      <c r="B46" s="12"/>
      <c r="C46" s="12" t="s">
        <v>20</v>
      </c>
      <c r="D46" s="12">
        <v>223</v>
      </c>
      <c r="E46" s="12" t="s">
        <v>2070</v>
      </c>
      <c r="F46" s="15">
        <v>2</v>
      </c>
      <c r="G46" s="12"/>
      <c r="H46" s="14"/>
      <c r="I46" s="14"/>
      <c r="J46" s="14" t="s">
        <v>2080</v>
      </c>
      <c r="K46" s="14" t="s">
        <v>2081</v>
      </c>
      <c r="L46" s="12"/>
      <c r="M46" s="12"/>
      <c r="N46" s="12"/>
      <c r="O46" s="12"/>
    </row>
    <row r="47" ht="49.5" spans="1:15">
      <c r="A47" s="12">
        <v>44</v>
      </c>
      <c r="B47" s="12" t="s">
        <v>2082</v>
      </c>
      <c r="C47" s="12" t="s">
        <v>20</v>
      </c>
      <c r="D47" s="12">
        <v>224</v>
      </c>
      <c r="E47" s="12" t="s">
        <v>2083</v>
      </c>
      <c r="F47" s="15">
        <v>1</v>
      </c>
      <c r="G47" s="12"/>
      <c r="H47" s="14" t="s">
        <v>2083</v>
      </c>
      <c r="I47" s="14" t="s">
        <v>2084</v>
      </c>
      <c r="J47" s="14" t="s">
        <v>2085</v>
      </c>
      <c r="K47" s="14" t="s">
        <v>2086</v>
      </c>
      <c r="L47" s="12"/>
      <c r="M47" s="12"/>
      <c r="N47" s="12"/>
      <c r="O47" s="12"/>
    </row>
    <row r="48" ht="16.5" spans="1:15">
      <c r="A48" s="12">
        <v>45</v>
      </c>
      <c r="B48" s="12"/>
      <c r="C48" s="12" t="s">
        <v>20</v>
      </c>
      <c r="D48" s="12">
        <v>225</v>
      </c>
      <c r="E48" s="12" t="s">
        <v>2083</v>
      </c>
      <c r="F48" s="15">
        <v>1</v>
      </c>
      <c r="G48" s="12"/>
      <c r="H48" s="14"/>
      <c r="I48" s="14"/>
      <c r="J48" s="14" t="s">
        <v>2087</v>
      </c>
      <c r="K48" s="14" t="s">
        <v>2088</v>
      </c>
      <c r="L48" s="12"/>
      <c r="M48" s="12"/>
      <c r="N48" s="12"/>
      <c r="O48" s="12"/>
    </row>
    <row r="49" ht="16.5" spans="1:15">
      <c r="A49" s="12">
        <v>46</v>
      </c>
      <c r="B49" s="12"/>
      <c r="C49" s="12" t="s">
        <v>20</v>
      </c>
      <c r="D49" s="12">
        <v>226</v>
      </c>
      <c r="E49" s="12" t="s">
        <v>2089</v>
      </c>
      <c r="F49" s="15">
        <v>1</v>
      </c>
      <c r="G49" s="12"/>
      <c r="H49" s="14" t="s">
        <v>2089</v>
      </c>
      <c r="I49" s="14"/>
      <c r="J49" s="14" t="s">
        <v>2090</v>
      </c>
      <c r="K49" s="14" t="s">
        <v>2091</v>
      </c>
      <c r="L49" s="12"/>
      <c r="M49" s="12"/>
      <c r="N49" s="12"/>
      <c r="O49" s="12"/>
    </row>
    <row r="50" ht="16.5" spans="1:15">
      <c r="A50" s="12">
        <v>47</v>
      </c>
      <c r="B50" s="12"/>
      <c r="C50" s="12" t="s">
        <v>20</v>
      </c>
      <c r="D50" s="12">
        <v>227</v>
      </c>
      <c r="E50" s="12" t="s">
        <v>2089</v>
      </c>
      <c r="F50" s="15">
        <v>1</v>
      </c>
      <c r="G50" s="12"/>
      <c r="H50" s="14"/>
      <c r="I50" s="14"/>
      <c r="J50" s="14" t="s">
        <v>2092</v>
      </c>
      <c r="K50" s="14" t="s">
        <v>2093</v>
      </c>
      <c r="L50" s="12"/>
      <c r="M50" s="12"/>
      <c r="N50" s="12"/>
      <c r="O50" s="12"/>
    </row>
    <row r="51" spans="1:15">
      <c r="A51" s="10"/>
      <c r="B51" s="10"/>
      <c r="C51" s="10"/>
      <c r="D51" s="10"/>
      <c r="E51" s="10"/>
      <c r="F51" s="10"/>
      <c r="G51" s="10"/>
      <c r="H51" s="10"/>
      <c r="I51" s="10"/>
      <c r="J51" s="10"/>
      <c r="K51" s="10"/>
      <c r="L51" s="10"/>
      <c r="M51" s="10"/>
      <c r="N51" s="10"/>
      <c r="O51" s="10"/>
    </row>
    <row r="52" spans="1:15">
      <c r="A52" s="10"/>
      <c r="B52" s="10"/>
      <c r="C52" s="10"/>
      <c r="D52" s="10"/>
      <c r="E52" s="10"/>
      <c r="F52" s="10"/>
      <c r="G52" s="10"/>
      <c r="H52" s="10"/>
      <c r="I52" s="10"/>
      <c r="J52" s="10"/>
      <c r="K52" s="10"/>
      <c r="L52" s="10"/>
      <c r="M52" s="10"/>
      <c r="N52" s="10"/>
      <c r="O52" s="10"/>
    </row>
    <row r="53" spans="1:15">
      <c r="A53" s="10"/>
      <c r="B53" s="10"/>
      <c r="C53" s="10"/>
      <c r="D53" s="10"/>
      <c r="E53" s="10"/>
      <c r="F53" s="10"/>
      <c r="G53" s="10"/>
      <c r="H53" s="10"/>
      <c r="I53" s="10"/>
      <c r="J53" s="10"/>
      <c r="K53" s="10"/>
      <c r="L53" s="10"/>
      <c r="M53" s="10"/>
      <c r="N53" s="10"/>
      <c r="O53" s="10"/>
    </row>
    <row r="54" spans="1:15">
      <c r="A54" s="10"/>
      <c r="B54" s="10"/>
      <c r="C54" s="10"/>
      <c r="D54" s="10"/>
      <c r="E54" s="10"/>
      <c r="F54" s="10"/>
      <c r="G54" s="10"/>
      <c r="H54" s="10"/>
      <c r="I54" s="10"/>
      <c r="J54" s="10"/>
      <c r="K54" s="10"/>
      <c r="L54" s="10"/>
      <c r="M54" s="10"/>
      <c r="N54" s="10"/>
      <c r="O54" s="10"/>
    </row>
    <row r="55" spans="1:15">
      <c r="A55" s="10"/>
      <c r="B55" s="10"/>
      <c r="C55" s="10"/>
      <c r="D55" s="10"/>
      <c r="E55" s="10"/>
      <c r="F55" s="10"/>
      <c r="G55" s="10"/>
      <c r="H55" s="10"/>
      <c r="I55" s="10"/>
      <c r="J55" s="10"/>
      <c r="K55" s="10"/>
      <c r="L55" s="10"/>
      <c r="M55" s="10"/>
      <c r="N55" s="10"/>
      <c r="O55" s="10"/>
    </row>
    <row r="56" spans="1:15">
      <c r="A56" s="10"/>
      <c r="B56" s="10"/>
      <c r="C56" s="10"/>
      <c r="D56" s="10"/>
      <c r="E56" s="10"/>
      <c r="F56" s="10"/>
      <c r="G56" s="10"/>
      <c r="H56" s="10"/>
      <c r="I56" s="10"/>
      <c r="J56" s="10"/>
      <c r="K56" s="10"/>
      <c r="L56" s="10"/>
      <c r="M56" s="10"/>
      <c r="N56" s="10"/>
      <c r="O56" s="10"/>
    </row>
    <row r="57" spans="1:15">
      <c r="A57" s="10"/>
      <c r="B57" s="10"/>
      <c r="C57" s="10"/>
      <c r="D57" s="10"/>
      <c r="E57" s="10"/>
      <c r="F57" s="10"/>
      <c r="G57" s="10"/>
      <c r="H57" s="10"/>
      <c r="I57" s="10"/>
      <c r="J57" s="10"/>
      <c r="K57" s="10"/>
      <c r="L57" s="10"/>
      <c r="M57" s="10"/>
      <c r="N57" s="10"/>
      <c r="O57" s="10"/>
    </row>
    <row r="58" spans="1:15">
      <c r="A58" s="10"/>
      <c r="B58" s="10"/>
      <c r="C58" s="10"/>
      <c r="D58" s="10"/>
      <c r="E58" s="10"/>
      <c r="F58" s="10"/>
      <c r="G58" s="10"/>
      <c r="H58" s="10"/>
      <c r="I58" s="10"/>
      <c r="J58" s="10"/>
      <c r="K58" s="10"/>
      <c r="L58" s="10"/>
      <c r="M58" s="10"/>
      <c r="N58" s="10"/>
      <c r="O58" s="10"/>
    </row>
    <row r="59" spans="1:15">
      <c r="A59" s="10"/>
      <c r="B59" s="10"/>
      <c r="C59" s="10"/>
      <c r="D59" s="10"/>
      <c r="E59" s="10"/>
      <c r="F59" s="10"/>
      <c r="G59" s="10"/>
      <c r="H59" s="10"/>
      <c r="I59" s="10"/>
      <c r="J59" s="10"/>
      <c r="K59" s="10"/>
      <c r="L59" s="10"/>
      <c r="M59" s="10"/>
      <c r="N59" s="10"/>
      <c r="O59" s="10"/>
    </row>
    <row r="60" spans="1:15">
      <c r="A60" s="10"/>
      <c r="B60" s="10"/>
      <c r="C60" s="10"/>
      <c r="D60" s="10"/>
      <c r="E60" s="10"/>
      <c r="F60" s="10"/>
      <c r="G60" s="10"/>
      <c r="H60" s="10"/>
      <c r="I60" s="10"/>
      <c r="J60" s="10"/>
      <c r="K60" s="10"/>
      <c r="L60" s="10"/>
      <c r="M60" s="10"/>
      <c r="N60" s="10"/>
      <c r="O60" s="10"/>
    </row>
    <row r="61" spans="1:15">
      <c r="A61" s="10"/>
      <c r="B61" s="10"/>
      <c r="C61" s="10"/>
      <c r="D61" s="10"/>
      <c r="E61" s="10"/>
      <c r="F61" s="10"/>
      <c r="G61" s="10"/>
      <c r="H61" s="10"/>
      <c r="I61" s="10"/>
      <c r="J61" s="10"/>
      <c r="K61" s="10"/>
      <c r="L61" s="10"/>
      <c r="M61" s="10"/>
      <c r="N61" s="10"/>
      <c r="O61" s="10"/>
    </row>
    <row r="62" spans="1:15">
      <c r="A62" s="10"/>
      <c r="B62" s="10"/>
      <c r="C62" s="10"/>
      <c r="D62" s="10"/>
      <c r="E62" s="10"/>
      <c r="F62" s="10"/>
      <c r="G62" s="10"/>
      <c r="H62" s="10"/>
      <c r="I62" s="10"/>
      <c r="J62" s="10"/>
      <c r="K62" s="10"/>
      <c r="L62" s="10"/>
      <c r="M62" s="10"/>
      <c r="N62" s="10"/>
      <c r="O62" s="10"/>
    </row>
    <row r="63" spans="1:15">
      <c r="A63" s="10"/>
      <c r="B63" s="10"/>
      <c r="C63" s="10"/>
      <c r="D63" s="10"/>
      <c r="E63" s="10"/>
      <c r="F63" s="10"/>
      <c r="G63" s="10"/>
      <c r="H63" s="10"/>
      <c r="I63" s="10"/>
      <c r="J63" s="10"/>
      <c r="K63" s="10"/>
      <c r="L63" s="10"/>
      <c r="M63" s="10"/>
      <c r="N63" s="10"/>
      <c r="O63" s="10"/>
    </row>
    <row r="64" spans="1:15">
      <c r="A64" s="10"/>
      <c r="B64" s="10"/>
      <c r="C64" s="10"/>
      <c r="D64" s="10"/>
      <c r="E64" s="10"/>
      <c r="F64" s="10"/>
      <c r="G64" s="10"/>
      <c r="H64" s="10"/>
      <c r="I64" s="10"/>
      <c r="J64" s="10"/>
      <c r="K64" s="10"/>
      <c r="L64" s="10"/>
      <c r="M64" s="10"/>
      <c r="N64" s="10"/>
      <c r="O64" s="10"/>
    </row>
    <row r="65" spans="1:15">
      <c r="A65" s="10"/>
      <c r="B65" s="10"/>
      <c r="C65" s="10"/>
      <c r="D65" s="10"/>
      <c r="E65" s="10"/>
      <c r="F65" s="10"/>
      <c r="G65" s="10"/>
      <c r="H65" s="10"/>
      <c r="I65" s="10"/>
      <c r="J65" s="10"/>
      <c r="K65" s="10"/>
      <c r="L65" s="10"/>
      <c r="M65" s="10"/>
      <c r="N65" s="10"/>
      <c r="O65" s="10"/>
    </row>
    <row r="66" spans="1:15">
      <c r="A66" s="10"/>
      <c r="B66" s="10"/>
      <c r="C66" s="10"/>
      <c r="D66" s="10"/>
      <c r="E66" s="10"/>
      <c r="F66" s="10"/>
      <c r="G66" s="10"/>
      <c r="H66" s="10"/>
      <c r="I66" s="10"/>
      <c r="J66" s="10"/>
      <c r="K66" s="10"/>
      <c r="L66" s="10"/>
      <c r="M66" s="10"/>
      <c r="N66" s="10"/>
      <c r="O66" s="10"/>
    </row>
    <row r="67" spans="1:15">
      <c r="A67" s="10"/>
      <c r="B67" s="10"/>
      <c r="C67" s="10"/>
      <c r="D67" s="10"/>
      <c r="E67" s="10"/>
      <c r="F67" s="10"/>
      <c r="G67" s="10"/>
      <c r="H67" s="10"/>
      <c r="I67" s="10"/>
      <c r="J67" s="10"/>
      <c r="K67" s="10"/>
      <c r="L67" s="10"/>
      <c r="M67" s="10"/>
      <c r="N67" s="10"/>
      <c r="O67" s="10"/>
    </row>
    <row r="68" spans="1:15">
      <c r="A68" s="10"/>
      <c r="B68" s="10"/>
      <c r="C68" s="10"/>
      <c r="D68" s="10"/>
      <c r="E68" s="10"/>
      <c r="F68" s="10"/>
      <c r="G68" s="10"/>
      <c r="H68" s="10"/>
      <c r="I68" s="10"/>
      <c r="J68" s="10"/>
      <c r="K68" s="10"/>
      <c r="L68" s="10"/>
      <c r="M68" s="10"/>
      <c r="N68" s="10"/>
      <c r="O68" s="10"/>
    </row>
    <row r="69" spans="1:15">
      <c r="A69" s="10"/>
      <c r="B69" s="10"/>
      <c r="C69" s="10"/>
      <c r="D69" s="10"/>
      <c r="E69" s="10"/>
      <c r="F69" s="10"/>
      <c r="G69" s="10"/>
      <c r="H69" s="10"/>
      <c r="I69" s="10"/>
      <c r="J69" s="10"/>
      <c r="K69" s="10"/>
      <c r="L69" s="10"/>
      <c r="M69" s="10"/>
      <c r="N69" s="10"/>
      <c r="O69" s="10"/>
    </row>
    <row r="70" spans="1:15">
      <c r="A70" s="10"/>
      <c r="B70" s="10"/>
      <c r="C70" s="10"/>
      <c r="D70" s="10"/>
      <c r="E70" s="10"/>
      <c r="F70" s="10"/>
      <c r="G70" s="10"/>
      <c r="H70" s="10"/>
      <c r="I70" s="10"/>
      <c r="J70" s="10"/>
      <c r="K70" s="10"/>
      <c r="L70" s="10"/>
      <c r="M70" s="10"/>
      <c r="N70" s="10"/>
      <c r="O70" s="10"/>
    </row>
    <row r="71" spans="1:15">
      <c r="A71" s="10"/>
      <c r="B71" s="10"/>
      <c r="C71" s="10"/>
      <c r="D71" s="10"/>
      <c r="E71" s="10"/>
      <c r="F71" s="10"/>
      <c r="G71" s="10"/>
      <c r="H71" s="10"/>
      <c r="I71" s="10"/>
      <c r="J71" s="10"/>
      <c r="K71" s="10"/>
      <c r="L71" s="10"/>
      <c r="M71" s="10"/>
      <c r="N71" s="10"/>
      <c r="O71" s="10"/>
    </row>
    <row r="72" spans="1:15">
      <c r="A72" s="10"/>
      <c r="B72" s="10"/>
      <c r="C72" s="10"/>
      <c r="D72" s="10"/>
      <c r="E72" s="10"/>
      <c r="F72" s="10"/>
      <c r="G72" s="10"/>
      <c r="H72" s="10"/>
      <c r="I72" s="10"/>
      <c r="J72" s="10"/>
      <c r="K72" s="10"/>
      <c r="L72" s="10"/>
      <c r="M72" s="10"/>
      <c r="N72" s="10"/>
      <c r="O72" s="10"/>
    </row>
    <row r="73" spans="1:15">
      <c r="A73" s="10"/>
      <c r="B73" s="10"/>
      <c r="C73" s="10"/>
      <c r="D73" s="10"/>
      <c r="E73" s="10"/>
      <c r="F73" s="10"/>
      <c r="G73" s="10"/>
      <c r="H73" s="10"/>
      <c r="I73" s="10"/>
      <c r="J73" s="10"/>
      <c r="K73" s="10"/>
      <c r="L73" s="10"/>
      <c r="M73" s="10"/>
      <c r="N73" s="10"/>
      <c r="O73" s="10"/>
    </row>
    <row r="74" spans="1:15">
      <c r="A74" s="10"/>
      <c r="B74" s="10"/>
      <c r="C74" s="10"/>
      <c r="D74" s="10"/>
      <c r="E74" s="10"/>
      <c r="F74" s="10"/>
      <c r="G74" s="10"/>
      <c r="H74" s="10"/>
      <c r="I74" s="10"/>
      <c r="J74" s="10"/>
      <c r="K74" s="10"/>
      <c r="L74" s="10"/>
      <c r="M74" s="10"/>
      <c r="N74" s="10"/>
      <c r="O74" s="10"/>
    </row>
    <row r="75" spans="1:15">
      <c r="A75" s="10"/>
      <c r="B75" s="10"/>
      <c r="C75" s="10"/>
      <c r="D75" s="10"/>
      <c r="E75" s="10"/>
      <c r="F75" s="10"/>
      <c r="G75" s="10"/>
      <c r="H75" s="10"/>
      <c r="I75" s="10"/>
      <c r="J75" s="10"/>
      <c r="K75" s="10"/>
      <c r="L75" s="10"/>
      <c r="M75" s="10"/>
      <c r="N75" s="10"/>
      <c r="O75" s="10"/>
    </row>
    <row r="76" spans="1:15">
      <c r="A76" s="10"/>
      <c r="B76" s="10"/>
      <c r="C76" s="10"/>
      <c r="D76" s="10"/>
      <c r="E76" s="10"/>
      <c r="F76" s="10"/>
      <c r="G76" s="10"/>
      <c r="H76" s="10"/>
      <c r="I76" s="10"/>
      <c r="J76" s="10"/>
      <c r="K76" s="10"/>
      <c r="L76" s="10"/>
      <c r="M76" s="10"/>
      <c r="N76" s="10"/>
      <c r="O76" s="10"/>
    </row>
    <row r="77" spans="1:15">
      <c r="A77" s="10"/>
      <c r="B77" s="10"/>
      <c r="C77" s="10"/>
      <c r="D77" s="10"/>
      <c r="E77" s="10"/>
      <c r="F77" s="10"/>
      <c r="G77" s="10"/>
      <c r="H77" s="10"/>
      <c r="I77" s="10"/>
      <c r="J77" s="10"/>
      <c r="K77" s="10"/>
      <c r="L77" s="10"/>
      <c r="M77" s="10"/>
      <c r="N77" s="10"/>
      <c r="O77" s="10"/>
    </row>
    <row r="78" spans="1:15">
      <c r="A78" s="10"/>
      <c r="B78" s="10"/>
      <c r="C78" s="10"/>
      <c r="D78" s="10"/>
      <c r="E78" s="10"/>
      <c r="F78" s="10"/>
      <c r="G78" s="10"/>
      <c r="H78" s="10"/>
      <c r="I78" s="10"/>
      <c r="J78" s="10"/>
      <c r="K78" s="10"/>
      <c r="L78" s="10"/>
      <c r="M78" s="10"/>
      <c r="N78" s="10"/>
      <c r="O78" s="10"/>
    </row>
    <row r="79" spans="1:15">
      <c r="A79" s="10"/>
      <c r="B79" s="10"/>
      <c r="C79" s="10"/>
      <c r="D79" s="10"/>
      <c r="E79" s="10"/>
      <c r="F79" s="10"/>
      <c r="G79" s="10"/>
      <c r="H79" s="10"/>
      <c r="I79" s="10"/>
      <c r="J79" s="10"/>
      <c r="K79" s="10"/>
      <c r="L79" s="10"/>
      <c r="M79" s="10"/>
      <c r="N79" s="10"/>
      <c r="O79" s="10"/>
    </row>
    <row r="80" spans="1:15">
      <c r="A80" s="10"/>
      <c r="B80" s="10"/>
      <c r="C80" s="10"/>
      <c r="D80" s="10"/>
      <c r="E80" s="10"/>
      <c r="F80" s="10"/>
      <c r="G80" s="10"/>
      <c r="H80" s="10"/>
      <c r="I80" s="10"/>
      <c r="J80" s="10"/>
      <c r="K80" s="10"/>
      <c r="L80" s="10"/>
      <c r="M80" s="10"/>
      <c r="N80" s="10"/>
      <c r="O80" s="10"/>
    </row>
    <row r="81" spans="1:15">
      <c r="A81" s="10"/>
      <c r="B81" s="10"/>
      <c r="C81" s="10"/>
      <c r="D81" s="10"/>
      <c r="E81" s="10"/>
      <c r="F81" s="10"/>
      <c r="G81" s="10"/>
      <c r="H81" s="10"/>
      <c r="I81" s="10"/>
      <c r="J81" s="10"/>
      <c r="K81" s="10"/>
      <c r="L81" s="10"/>
      <c r="M81" s="10"/>
      <c r="N81" s="10"/>
      <c r="O81" s="10"/>
    </row>
    <row r="82" spans="1:15">
      <c r="A82" s="10"/>
      <c r="B82" s="10"/>
      <c r="C82" s="10"/>
      <c r="D82" s="10"/>
      <c r="E82" s="10"/>
      <c r="F82" s="10"/>
      <c r="G82" s="10"/>
      <c r="H82" s="10"/>
      <c r="I82" s="10"/>
      <c r="J82" s="10"/>
      <c r="K82" s="10"/>
      <c r="L82" s="10"/>
      <c r="M82" s="10"/>
      <c r="N82" s="10"/>
      <c r="O82" s="10"/>
    </row>
    <row r="83" spans="1:15">
      <c r="A83" s="10"/>
      <c r="B83" s="10"/>
      <c r="C83" s="10"/>
      <c r="D83" s="10"/>
      <c r="E83" s="10"/>
      <c r="F83" s="10"/>
      <c r="G83" s="10"/>
      <c r="H83" s="10"/>
      <c r="I83" s="10"/>
      <c r="J83" s="10"/>
      <c r="K83" s="10"/>
      <c r="L83" s="10"/>
      <c r="M83" s="10"/>
      <c r="N83" s="10"/>
      <c r="O83" s="10"/>
    </row>
    <row r="84" spans="1:15">
      <c r="A84" s="10"/>
      <c r="B84" s="10"/>
      <c r="C84" s="10"/>
      <c r="D84" s="10"/>
      <c r="E84" s="10"/>
      <c r="F84" s="10"/>
      <c r="G84" s="10"/>
      <c r="H84" s="10"/>
      <c r="I84" s="10"/>
      <c r="J84" s="10"/>
      <c r="K84" s="10"/>
      <c r="L84" s="10"/>
      <c r="M84" s="10"/>
      <c r="N84" s="10"/>
      <c r="O84" s="10"/>
    </row>
    <row r="85" spans="1:15">
      <c r="A85" s="10"/>
      <c r="B85" s="10"/>
      <c r="C85" s="10"/>
      <c r="D85" s="10"/>
      <c r="E85" s="10"/>
      <c r="F85" s="10"/>
      <c r="G85" s="10"/>
      <c r="H85" s="10"/>
      <c r="I85" s="10"/>
      <c r="J85" s="10"/>
      <c r="K85" s="10"/>
      <c r="L85" s="10"/>
      <c r="M85" s="10"/>
      <c r="N85" s="10"/>
      <c r="O85" s="10"/>
    </row>
    <row r="86" spans="1:15">
      <c r="A86" s="10"/>
      <c r="B86" s="10"/>
      <c r="C86" s="10"/>
      <c r="D86" s="10"/>
      <c r="E86" s="10"/>
      <c r="F86" s="10"/>
      <c r="G86" s="10"/>
      <c r="H86" s="10"/>
      <c r="I86" s="10"/>
      <c r="J86" s="10"/>
      <c r="K86" s="10"/>
      <c r="L86" s="10"/>
      <c r="M86" s="10"/>
      <c r="N86" s="10"/>
      <c r="O86" s="10"/>
    </row>
    <row r="87" spans="1:15">
      <c r="A87" s="10"/>
      <c r="B87" s="10"/>
      <c r="C87" s="10"/>
      <c r="D87" s="10"/>
      <c r="E87" s="10"/>
      <c r="F87" s="10"/>
      <c r="G87" s="10"/>
      <c r="H87" s="10"/>
      <c r="I87" s="10"/>
      <c r="J87" s="10"/>
      <c r="K87" s="10"/>
      <c r="L87" s="10"/>
      <c r="M87" s="10"/>
      <c r="N87" s="10"/>
      <c r="O87" s="10"/>
    </row>
    <row r="88" spans="1:15">
      <c r="A88" s="10"/>
      <c r="B88" s="10"/>
      <c r="C88" s="10"/>
      <c r="D88" s="10"/>
      <c r="E88" s="10"/>
      <c r="F88" s="10"/>
      <c r="G88" s="10"/>
      <c r="H88" s="10"/>
      <c r="I88" s="10"/>
      <c r="J88" s="10"/>
      <c r="K88" s="10"/>
      <c r="L88" s="10"/>
      <c r="M88" s="10"/>
      <c r="N88" s="10"/>
      <c r="O88" s="10"/>
    </row>
    <row r="89" spans="1:15">
      <c r="A89" s="10"/>
      <c r="B89" s="10"/>
      <c r="C89" s="10"/>
      <c r="D89" s="10"/>
      <c r="E89" s="10"/>
      <c r="F89" s="10"/>
      <c r="G89" s="10"/>
      <c r="H89" s="10"/>
      <c r="I89" s="10"/>
      <c r="J89" s="10"/>
      <c r="K89" s="10"/>
      <c r="L89" s="10"/>
      <c r="M89" s="10"/>
      <c r="N89" s="10"/>
      <c r="O89" s="10"/>
    </row>
    <row r="90" spans="1:15">
      <c r="A90" s="10"/>
      <c r="B90" s="10"/>
      <c r="C90" s="10"/>
      <c r="D90" s="10"/>
      <c r="E90" s="10"/>
      <c r="F90" s="10"/>
      <c r="G90" s="10"/>
      <c r="H90" s="10"/>
      <c r="I90" s="10"/>
      <c r="J90" s="10"/>
      <c r="K90" s="10"/>
      <c r="L90" s="10"/>
      <c r="M90" s="10"/>
      <c r="N90" s="10"/>
      <c r="O90" s="10"/>
    </row>
    <row r="91" spans="1:15">
      <c r="A91" s="10"/>
      <c r="B91" s="10"/>
      <c r="C91" s="10"/>
      <c r="D91" s="10"/>
      <c r="E91" s="10"/>
      <c r="F91" s="10"/>
      <c r="G91" s="10"/>
      <c r="H91" s="10"/>
      <c r="I91" s="10"/>
      <c r="J91" s="10"/>
      <c r="K91" s="10"/>
      <c r="L91" s="10"/>
      <c r="M91" s="10"/>
      <c r="N91" s="10"/>
      <c r="O91" s="10"/>
    </row>
    <row r="92" spans="1:15">
      <c r="A92" s="10"/>
      <c r="B92" s="10"/>
      <c r="C92" s="10"/>
      <c r="D92" s="10"/>
      <c r="E92" s="10"/>
      <c r="F92" s="10"/>
      <c r="G92" s="10"/>
      <c r="H92" s="10"/>
      <c r="I92" s="10"/>
      <c r="J92" s="10"/>
      <c r="K92" s="10"/>
      <c r="L92" s="10"/>
      <c r="M92" s="10"/>
      <c r="N92" s="10"/>
      <c r="O92" s="10"/>
    </row>
    <row r="93" spans="1:15">
      <c r="A93" s="10"/>
      <c r="B93" s="10"/>
      <c r="C93" s="10"/>
      <c r="D93" s="10"/>
      <c r="E93" s="10"/>
      <c r="F93" s="10"/>
      <c r="G93" s="10"/>
      <c r="H93" s="10"/>
      <c r="I93" s="10"/>
      <c r="J93" s="10"/>
      <c r="K93" s="10"/>
      <c r="L93" s="10"/>
      <c r="M93" s="10"/>
      <c r="N93" s="10"/>
      <c r="O93" s="10"/>
    </row>
    <row r="94" spans="1:15">
      <c r="A94" s="10"/>
      <c r="B94" s="10"/>
      <c r="C94" s="10"/>
      <c r="D94" s="10"/>
      <c r="E94" s="10"/>
      <c r="F94" s="10"/>
      <c r="G94" s="10"/>
      <c r="H94" s="10"/>
      <c r="I94" s="10"/>
      <c r="J94" s="10"/>
      <c r="K94" s="10"/>
      <c r="L94" s="10"/>
      <c r="M94" s="10"/>
      <c r="N94" s="10"/>
      <c r="O94" s="10"/>
    </row>
    <row r="95" spans="1:15">
      <c r="A95" s="10"/>
      <c r="B95" s="10"/>
      <c r="C95" s="10"/>
      <c r="D95" s="10"/>
      <c r="E95" s="10"/>
      <c r="F95" s="10"/>
      <c r="G95" s="10"/>
      <c r="H95" s="10"/>
      <c r="I95" s="10"/>
      <c r="J95" s="10"/>
      <c r="K95" s="10"/>
      <c r="L95" s="10"/>
      <c r="M95" s="10"/>
      <c r="N95" s="10"/>
      <c r="O95" s="10"/>
    </row>
    <row r="96" spans="1:15">
      <c r="A96" s="10"/>
      <c r="B96" s="10"/>
      <c r="C96" s="10"/>
      <c r="D96" s="10"/>
      <c r="E96" s="10"/>
      <c r="F96" s="10"/>
      <c r="G96" s="10"/>
      <c r="H96" s="10"/>
      <c r="I96" s="10"/>
      <c r="J96" s="10"/>
      <c r="K96" s="10"/>
      <c r="L96" s="10"/>
      <c r="M96" s="10"/>
      <c r="N96" s="10"/>
      <c r="O96" s="10"/>
    </row>
    <row r="97" spans="1:15">
      <c r="A97" s="10"/>
      <c r="B97" s="10"/>
      <c r="C97" s="10"/>
      <c r="D97" s="10"/>
      <c r="E97" s="10"/>
      <c r="F97" s="10"/>
      <c r="G97" s="10"/>
      <c r="H97" s="10"/>
      <c r="I97" s="10"/>
      <c r="J97" s="10"/>
      <c r="K97" s="10"/>
      <c r="L97" s="10"/>
      <c r="M97" s="10"/>
      <c r="N97" s="10"/>
      <c r="O97" s="10"/>
    </row>
    <row r="98" spans="1:15">
      <c r="A98" s="10"/>
      <c r="B98" s="10"/>
      <c r="C98" s="10"/>
      <c r="D98" s="10"/>
      <c r="E98" s="10"/>
      <c r="F98" s="10"/>
      <c r="G98" s="10"/>
      <c r="H98" s="10"/>
      <c r="I98" s="10"/>
      <c r="J98" s="10"/>
      <c r="K98" s="10"/>
      <c r="L98" s="10"/>
      <c r="M98" s="10"/>
      <c r="N98" s="10"/>
      <c r="O98" s="10"/>
    </row>
    <row r="99" spans="1:15">
      <c r="A99" s="10"/>
      <c r="B99" s="10"/>
      <c r="C99" s="10"/>
      <c r="D99" s="10"/>
      <c r="E99" s="10"/>
      <c r="F99" s="10"/>
      <c r="G99" s="10"/>
      <c r="H99" s="10"/>
      <c r="I99" s="10"/>
      <c r="J99" s="10"/>
      <c r="K99" s="10"/>
      <c r="L99" s="10"/>
      <c r="M99" s="10"/>
      <c r="N99" s="10"/>
      <c r="O99" s="10"/>
    </row>
    <row r="100" spans="1:15">
      <c r="A100" s="10"/>
      <c r="B100" s="10"/>
      <c r="C100" s="10"/>
      <c r="D100" s="10"/>
      <c r="E100" s="10"/>
      <c r="F100" s="10"/>
      <c r="G100" s="10"/>
      <c r="H100" s="10"/>
      <c r="I100" s="10"/>
      <c r="J100" s="10"/>
      <c r="K100" s="10"/>
      <c r="L100" s="10"/>
      <c r="M100" s="10"/>
      <c r="N100" s="10"/>
      <c r="O100" s="10"/>
    </row>
    <row r="101" spans="1:15">
      <c r="A101" s="10"/>
      <c r="B101" s="10"/>
      <c r="C101" s="10"/>
      <c r="D101" s="10"/>
      <c r="E101" s="10"/>
      <c r="F101" s="10"/>
      <c r="G101" s="10"/>
      <c r="H101" s="10"/>
      <c r="I101" s="10"/>
      <c r="J101" s="10"/>
      <c r="K101" s="10"/>
      <c r="L101" s="10"/>
      <c r="M101" s="10"/>
      <c r="N101" s="10"/>
      <c r="O101" s="10"/>
    </row>
    <row r="102" spans="1:15">
      <c r="A102" s="10"/>
      <c r="B102" s="10"/>
      <c r="C102" s="10"/>
      <c r="D102" s="10"/>
      <c r="E102" s="10"/>
      <c r="F102" s="10"/>
      <c r="G102" s="10"/>
      <c r="H102" s="10"/>
      <c r="I102" s="10"/>
      <c r="J102" s="10"/>
      <c r="K102" s="10"/>
      <c r="L102" s="10"/>
      <c r="M102" s="10"/>
      <c r="N102" s="10"/>
      <c r="O102" s="10"/>
    </row>
    <row r="103" spans="1:15">
      <c r="A103" s="10"/>
      <c r="B103" s="10"/>
      <c r="C103" s="10"/>
      <c r="D103" s="10"/>
      <c r="E103" s="10"/>
      <c r="F103" s="10"/>
      <c r="G103" s="10"/>
      <c r="H103" s="10"/>
      <c r="I103" s="10"/>
      <c r="J103" s="10"/>
      <c r="K103" s="10"/>
      <c r="L103" s="10"/>
      <c r="M103" s="10"/>
      <c r="N103" s="10"/>
      <c r="O103" s="10"/>
    </row>
    <row r="104" spans="1:15">
      <c r="A104" s="10"/>
      <c r="B104" s="10"/>
      <c r="C104" s="10"/>
      <c r="D104" s="10"/>
      <c r="E104" s="10"/>
      <c r="F104" s="10"/>
      <c r="G104" s="10"/>
      <c r="H104" s="10"/>
      <c r="I104" s="10"/>
      <c r="J104" s="10"/>
      <c r="K104" s="10"/>
      <c r="L104" s="10"/>
      <c r="M104" s="10"/>
      <c r="N104" s="10"/>
      <c r="O104" s="10"/>
    </row>
    <row r="105" spans="1:15">
      <c r="A105" s="10"/>
      <c r="B105" s="10"/>
      <c r="C105" s="10"/>
      <c r="D105" s="10"/>
      <c r="E105" s="10"/>
      <c r="F105" s="10"/>
      <c r="G105" s="10"/>
      <c r="H105" s="10"/>
      <c r="I105" s="10"/>
      <c r="J105" s="10"/>
      <c r="K105" s="10"/>
      <c r="L105" s="10"/>
      <c r="M105" s="10"/>
      <c r="N105" s="10"/>
      <c r="O105" s="10"/>
    </row>
    <row r="106" spans="1:15">
      <c r="A106" s="10"/>
      <c r="B106" s="10"/>
      <c r="C106" s="10"/>
      <c r="D106" s="10"/>
      <c r="E106" s="10"/>
      <c r="F106" s="10"/>
      <c r="G106" s="10"/>
      <c r="H106" s="10"/>
      <c r="I106" s="10"/>
      <c r="J106" s="10"/>
      <c r="K106" s="10"/>
      <c r="L106" s="10"/>
      <c r="M106" s="10"/>
      <c r="N106" s="10"/>
      <c r="O106" s="10"/>
    </row>
    <row r="107" spans="1:15">
      <c r="A107" s="10"/>
      <c r="B107" s="10"/>
      <c r="C107" s="10"/>
      <c r="D107" s="10"/>
      <c r="E107" s="10"/>
      <c r="F107" s="10"/>
      <c r="G107" s="10"/>
      <c r="H107" s="10"/>
      <c r="I107" s="10"/>
      <c r="J107" s="10"/>
      <c r="K107" s="10"/>
      <c r="L107" s="10"/>
      <c r="M107" s="10"/>
      <c r="N107" s="10"/>
      <c r="O107" s="10"/>
    </row>
    <row r="108" spans="1:15">
      <c r="A108" s="10"/>
      <c r="B108" s="10"/>
      <c r="C108" s="10"/>
      <c r="D108" s="10"/>
      <c r="E108" s="10"/>
      <c r="F108" s="10"/>
      <c r="G108" s="10"/>
      <c r="H108" s="10"/>
      <c r="I108" s="10"/>
      <c r="J108" s="10"/>
      <c r="K108" s="10"/>
      <c r="L108" s="10"/>
      <c r="M108" s="10"/>
      <c r="N108" s="10"/>
      <c r="O108" s="10"/>
    </row>
    <row r="109" spans="1:15">
      <c r="A109" s="10"/>
      <c r="B109" s="10"/>
      <c r="C109" s="10"/>
      <c r="D109" s="10"/>
      <c r="E109" s="10"/>
      <c r="F109" s="10"/>
      <c r="G109" s="10"/>
      <c r="H109" s="10"/>
      <c r="I109" s="10"/>
      <c r="J109" s="10"/>
      <c r="K109" s="10"/>
      <c r="L109" s="10"/>
      <c r="M109" s="10"/>
      <c r="N109" s="10"/>
      <c r="O109" s="10"/>
    </row>
    <row r="110" spans="1:15">
      <c r="A110" s="10"/>
      <c r="B110" s="10"/>
      <c r="C110" s="10"/>
      <c r="D110" s="10"/>
      <c r="E110" s="10"/>
      <c r="F110" s="10"/>
      <c r="G110" s="10"/>
      <c r="H110" s="10"/>
      <c r="I110" s="10"/>
      <c r="J110" s="10"/>
      <c r="K110" s="10"/>
      <c r="L110" s="10"/>
      <c r="M110" s="10"/>
      <c r="N110" s="10"/>
      <c r="O110" s="10"/>
    </row>
    <row r="111" spans="1:15">
      <c r="A111" s="10"/>
      <c r="B111" s="10"/>
      <c r="C111" s="10"/>
      <c r="D111" s="10"/>
      <c r="E111" s="10"/>
      <c r="F111" s="10"/>
      <c r="G111" s="10"/>
      <c r="H111" s="10"/>
      <c r="I111" s="10"/>
      <c r="J111" s="10"/>
      <c r="K111" s="10"/>
      <c r="L111" s="10"/>
      <c r="M111" s="10"/>
      <c r="N111" s="10"/>
      <c r="O111" s="10"/>
    </row>
    <row r="112" spans="1:15">
      <c r="A112" s="10"/>
      <c r="B112" s="10"/>
      <c r="C112" s="10"/>
      <c r="D112" s="10"/>
      <c r="E112" s="10"/>
      <c r="F112" s="10"/>
      <c r="G112" s="10"/>
      <c r="H112" s="10"/>
      <c r="I112" s="10"/>
      <c r="J112" s="10"/>
      <c r="K112" s="10"/>
      <c r="L112" s="10"/>
      <c r="M112" s="10"/>
      <c r="N112" s="10"/>
      <c r="O112" s="10"/>
    </row>
    <row r="113" spans="1:15">
      <c r="A113" s="10"/>
      <c r="B113" s="10"/>
      <c r="C113" s="10"/>
      <c r="D113" s="10"/>
      <c r="E113" s="10"/>
      <c r="F113" s="10"/>
      <c r="G113" s="10"/>
      <c r="H113" s="10"/>
      <c r="I113" s="10"/>
      <c r="J113" s="10"/>
      <c r="K113" s="10"/>
      <c r="L113" s="10"/>
      <c r="M113" s="10"/>
      <c r="N113" s="10"/>
      <c r="O113" s="10"/>
    </row>
    <row r="114" spans="1:15">
      <c r="A114" s="10"/>
      <c r="B114" s="10"/>
      <c r="C114" s="10"/>
      <c r="D114" s="10"/>
      <c r="E114" s="10"/>
      <c r="F114" s="10"/>
      <c r="G114" s="10"/>
      <c r="H114" s="10"/>
      <c r="I114" s="10"/>
      <c r="J114" s="10"/>
      <c r="K114" s="10"/>
      <c r="L114" s="10"/>
      <c r="M114" s="10"/>
      <c r="N114" s="10"/>
      <c r="O114" s="10"/>
    </row>
    <row r="115" spans="1:15">
      <c r="A115" s="10"/>
      <c r="B115" s="10"/>
      <c r="C115" s="10"/>
      <c r="D115" s="10"/>
      <c r="E115" s="10"/>
      <c r="F115" s="10"/>
      <c r="G115" s="10"/>
      <c r="H115" s="10"/>
      <c r="I115" s="10"/>
      <c r="J115" s="10"/>
      <c r="K115" s="10"/>
      <c r="L115" s="10"/>
      <c r="M115" s="10"/>
      <c r="N115" s="10"/>
      <c r="O115" s="10"/>
    </row>
    <row r="116" spans="1:15">
      <c r="A116" s="10"/>
      <c r="B116" s="10"/>
      <c r="C116" s="10"/>
      <c r="D116" s="10"/>
      <c r="E116" s="10"/>
      <c r="F116" s="10"/>
      <c r="G116" s="10"/>
      <c r="H116" s="10"/>
      <c r="I116" s="10"/>
      <c r="J116" s="10"/>
      <c r="K116" s="10"/>
      <c r="L116" s="10"/>
      <c r="M116" s="10"/>
      <c r="N116" s="10"/>
      <c r="O116" s="10"/>
    </row>
    <row r="117" spans="1:15">
      <c r="A117" s="10"/>
      <c r="B117" s="10"/>
      <c r="C117" s="10"/>
      <c r="D117" s="10"/>
      <c r="E117" s="10"/>
      <c r="F117" s="10"/>
      <c r="G117" s="10"/>
      <c r="H117" s="10"/>
      <c r="I117" s="10"/>
      <c r="J117" s="10"/>
      <c r="K117" s="10"/>
      <c r="L117" s="10"/>
      <c r="M117" s="10"/>
      <c r="N117" s="10"/>
      <c r="O117" s="10"/>
    </row>
    <row r="118" spans="1:15">
      <c r="A118" s="10"/>
      <c r="B118" s="10"/>
      <c r="C118" s="10"/>
      <c r="D118" s="10"/>
      <c r="E118" s="10"/>
      <c r="F118" s="10"/>
      <c r="G118" s="10"/>
      <c r="H118" s="10"/>
      <c r="I118" s="10"/>
      <c r="J118" s="10"/>
      <c r="K118" s="10"/>
      <c r="L118" s="10"/>
      <c r="M118" s="10"/>
      <c r="N118" s="10"/>
      <c r="O118" s="10"/>
    </row>
    <row r="119" spans="1:15">
      <c r="A119" s="10"/>
      <c r="B119" s="10"/>
      <c r="C119" s="10"/>
      <c r="D119" s="10"/>
      <c r="E119" s="10"/>
      <c r="F119" s="10"/>
      <c r="G119" s="10"/>
      <c r="H119" s="10"/>
      <c r="I119" s="10"/>
      <c r="J119" s="10"/>
      <c r="K119" s="10"/>
      <c r="L119" s="10"/>
      <c r="M119" s="10"/>
      <c r="N119" s="10"/>
      <c r="O119" s="10"/>
    </row>
    <row r="120" spans="1:15">
      <c r="A120" s="10"/>
      <c r="B120" s="10"/>
      <c r="C120" s="10"/>
      <c r="D120" s="10"/>
      <c r="E120" s="10"/>
      <c r="F120" s="10"/>
      <c r="G120" s="10"/>
      <c r="H120" s="10"/>
      <c r="I120" s="10"/>
      <c r="J120" s="10"/>
      <c r="K120" s="10"/>
      <c r="L120" s="10"/>
      <c r="M120" s="10"/>
      <c r="N120" s="10"/>
      <c r="O120" s="10"/>
    </row>
    <row r="121" spans="1:15">
      <c r="A121" s="10"/>
      <c r="B121" s="10"/>
      <c r="C121" s="10"/>
      <c r="D121" s="10"/>
      <c r="E121" s="10"/>
      <c r="F121" s="10"/>
      <c r="G121" s="10"/>
      <c r="H121" s="10"/>
      <c r="I121" s="10"/>
      <c r="J121" s="10"/>
      <c r="K121" s="10"/>
      <c r="L121" s="10"/>
      <c r="M121" s="10"/>
      <c r="N121" s="10"/>
      <c r="O121" s="10"/>
    </row>
    <row r="122" spans="1:15">
      <c r="A122" s="10"/>
      <c r="B122" s="10"/>
      <c r="C122" s="10"/>
      <c r="D122" s="10"/>
      <c r="E122" s="10"/>
      <c r="F122" s="10"/>
      <c r="G122" s="10"/>
      <c r="H122" s="10"/>
      <c r="I122" s="10"/>
      <c r="J122" s="10"/>
      <c r="K122" s="10"/>
      <c r="L122" s="10"/>
      <c r="M122" s="10"/>
      <c r="N122" s="10"/>
      <c r="O122" s="10"/>
    </row>
    <row r="123" spans="1:15">
      <c r="A123" s="10"/>
      <c r="B123" s="10"/>
      <c r="C123" s="10"/>
      <c r="D123" s="10"/>
      <c r="E123" s="10"/>
      <c r="F123" s="10"/>
      <c r="G123" s="10"/>
      <c r="H123" s="10"/>
      <c r="I123" s="10"/>
      <c r="J123" s="10"/>
      <c r="K123" s="10"/>
      <c r="L123" s="10"/>
      <c r="M123" s="10"/>
      <c r="N123" s="10"/>
      <c r="O123" s="10"/>
    </row>
    <row r="124" spans="1:15">
      <c r="A124" s="10"/>
      <c r="B124" s="10"/>
      <c r="C124" s="10"/>
      <c r="D124" s="10"/>
      <c r="E124" s="10"/>
      <c r="F124" s="10"/>
      <c r="G124" s="10"/>
      <c r="H124" s="10"/>
      <c r="I124" s="10"/>
      <c r="J124" s="10"/>
      <c r="K124" s="10"/>
      <c r="L124" s="10"/>
      <c r="M124" s="10"/>
      <c r="N124" s="10"/>
      <c r="O124" s="10"/>
    </row>
    <row r="125" spans="1:15">
      <c r="A125" s="10"/>
      <c r="B125" s="10"/>
      <c r="C125" s="10"/>
      <c r="D125" s="10"/>
      <c r="E125" s="10"/>
      <c r="F125" s="10"/>
      <c r="G125" s="10"/>
      <c r="H125" s="10"/>
      <c r="I125" s="10"/>
      <c r="J125" s="10"/>
      <c r="K125" s="10"/>
      <c r="L125" s="10"/>
      <c r="M125" s="10"/>
      <c r="N125" s="10"/>
      <c r="O125" s="10"/>
    </row>
    <row r="126" spans="1:15">
      <c r="A126" s="10"/>
      <c r="B126" s="10"/>
      <c r="C126" s="10"/>
      <c r="D126" s="10"/>
      <c r="E126" s="10"/>
      <c r="F126" s="10"/>
      <c r="G126" s="10"/>
      <c r="H126" s="10"/>
      <c r="I126" s="10"/>
      <c r="J126" s="10"/>
      <c r="K126" s="10"/>
      <c r="L126" s="10"/>
      <c r="M126" s="10"/>
      <c r="N126" s="10"/>
      <c r="O126" s="10"/>
    </row>
    <row r="127" spans="1:15">
      <c r="A127" s="10"/>
      <c r="B127" s="10"/>
      <c r="C127" s="10"/>
      <c r="D127" s="10"/>
      <c r="E127" s="10"/>
      <c r="F127" s="10"/>
      <c r="G127" s="10"/>
      <c r="H127" s="10"/>
      <c r="I127" s="10"/>
      <c r="J127" s="10"/>
      <c r="K127" s="10"/>
      <c r="L127" s="10"/>
      <c r="M127" s="10"/>
      <c r="N127" s="10"/>
      <c r="O127" s="10"/>
    </row>
    <row r="128" spans="1:15">
      <c r="A128" s="10"/>
      <c r="B128" s="10"/>
      <c r="C128" s="10"/>
      <c r="D128" s="10"/>
      <c r="E128" s="10"/>
      <c r="F128" s="10"/>
      <c r="G128" s="10"/>
      <c r="H128" s="10"/>
      <c r="I128" s="10"/>
      <c r="J128" s="10"/>
      <c r="K128" s="10"/>
      <c r="L128" s="10"/>
      <c r="M128" s="10"/>
      <c r="N128" s="10"/>
      <c r="O128" s="10"/>
    </row>
    <row r="129" spans="1:15">
      <c r="A129" s="10"/>
      <c r="B129" s="10"/>
      <c r="C129" s="10"/>
      <c r="D129" s="10"/>
      <c r="E129" s="10"/>
      <c r="F129" s="10"/>
      <c r="G129" s="10"/>
      <c r="H129" s="10"/>
      <c r="I129" s="10"/>
      <c r="J129" s="10"/>
      <c r="K129" s="10"/>
      <c r="L129" s="10"/>
      <c r="M129" s="10"/>
      <c r="N129" s="10"/>
      <c r="O129" s="10"/>
    </row>
    <row r="130" spans="1:15">
      <c r="A130" s="10"/>
      <c r="B130" s="10"/>
      <c r="C130" s="10"/>
      <c r="D130" s="10"/>
      <c r="E130" s="10"/>
      <c r="F130" s="10"/>
      <c r="G130" s="10"/>
      <c r="H130" s="10"/>
      <c r="I130" s="10"/>
      <c r="J130" s="10"/>
      <c r="K130" s="10"/>
      <c r="L130" s="10"/>
      <c r="M130" s="10"/>
      <c r="N130" s="10"/>
      <c r="O130" s="10"/>
    </row>
    <row r="131" spans="1:15">
      <c r="A131" s="10"/>
      <c r="B131" s="10"/>
      <c r="C131" s="10"/>
      <c r="D131" s="10"/>
      <c r="E131" s="10"/>
      <c r="F131" s="10"/>
      <c r="G131" s="10"/>
      <c r="H131" s="10"/>
      <c r="I131" s="10"/>
      <c r="J131" s="10"/>
      <c r="K131" s="10"/>
      <c r="L131" s="10"/>
      <c r="M131" s="10"/>
      <c r="N131" s="10"/>
      <c r="O131" s="10"/>
    </row>
    <row r="132" spans="1:15">
      <c r="A132" s="10"/>
      <c r="B132" s="10"/>
      <c r="C132" s="10"/>
      <c r="D132" s="10"/>
      <c r="E132" s="10"/>
      <c r="F132" s="10"/>
      <c r="G132" s="10"/>
      <c r="H132" s="10"/>
      <c r="I132" s="10"/>
      <c r="J132" s="10"/>
      <c r="K132" s="10"/>
      <c r="L132" s="10"/>
      <c r="M132" s="10"/>
      <c r="N132" s="10"/>
      <c r="O132" s="10"/>
    </row>
    <row r="133" spans="1:15">
      <c r="A133" s="10"/>
      <c r="B133" s="10"/>
      <c r="C133" s="10"/>
      <c r="D133" s="10"/>
      <c r="E133" s="10"/>
      <c r="F133" s="10"/>
      <c r="G133" s="10"/>
      <c r="H133" s="10"/>
      <c r="I133" s="10"/>
      <c r="J133" s="10"/>
      <c r="K133" s="10"/>
      <c r="L133" s="10"/>
      <c r="M133" s="10"/>
      <c r="N133" s="10"/>
      <c r="O133" s="10"/>
    </row>
    <row r="134" spans="1:15">
      <c r="A134" s="10"/>
      <c r="B134" s="10"/>
      <c r="C134" s="10"/>
      <c r="D134" s="10"/>
      <c r="E134" s="10"/>
      <c r="F134" s="10"/>
      <c r="G134" s="10"/>
      <c r="H134" s="10"/>
      <c r="I134" s="10"/>
      <c r="J134" s="10"/>
      <c r="K134" s="10"/>
      <c r="L134" s="10"/>
      <c r="M134" s="10"/>
      <c r="N134" s="10"/>
      <c r="O134" s="10"/>
    </row>
    <row r="135" spans="1:15">
      <c r="A135" s="10"/>
      <c r="B135" s="10"/>
      <c r="C135" s="10"/>
      <c r="D135" s="10"/>
      <c r="E135" s="10"/>
      <c r="F135" s="10"/>
      <c r="G135" s="10"/>
      <c r="H135" s="10"/>
      <c r="I135" s="10"/>
      <c r="J135" s="10"/>
      <c r="K135" s="10"/>
      <c r="L135" s="10"/>
      <c r="M135" s="10"/>
      <c r="N135" s="10"/>
      <c r="O135" s="10"/>
    </row>
    <row r="136" spans="1:15">
      <c r="A136" s="10"/>
      <c r="B136" s="10"/>
      <c r="C136" s="10"/>
      <c r="D136" s="10"/>
      <c r="E136" s="10"/>
      <c r="F136" s="10"/>
      <c r="G136" s="10"/>
      <c r="H136" s="10"/>
      <c r="I136" s="10"/>
      <c r="J136" s="10"/>
      <c r="K136" s="10"/>
      <c r="L136" s="10"/>
      <c r="M136" s="10"/>
      <c r="N136" s="10"/>
      <c r="O136" s="10"/>
    </row>
    <row r="137" spans="1:15">
      <c r="A137" s="10"/>
      <c r="B137" s="10"/>
      <c r="C137" s="10"/>
      <c r="D137" s="10"/>
      <c r="E137" s="10"/>
      <c r="F137" s="10"/>
      <c r="G137" s="10"/>
      <c r="H137" s="10"/>
      <c r="I137" s="10"/>
      <c r="J137" s="10"/>
      <c r="K137" s="10"/>
      <c r="L137" s="10"/>
      <c r="M137" s="10"/>
      <c r="N137" s="10"/>
      <c r="O137" s="10"/>
    </row>
    <row r="138" spans="1:15">
      <c r="A138" s="10"/>
      <c r="B138" s="10"/>
      <c r="C138" s="10"/>
      <c r="D138" s="10"/>
      <c r="E138" s="10"/>
      <c r="F138" s="10"/>
      <c r="G138" s="10"/>
      <c r="H138" s="10"/>
      <c r="I138" s="10"/>
      <c r="J138" s="10"/>
      <c r="K138" s="10"/>
      <c r="L138" s="10"/>
      <c r="M138" s="10"/>
      <c r="N138" s="10"/>
      <c r="O138" s="10"/>
    </row>
    <row r="139" spans="1:15">
      <c r="A139" s="10"/>
      <c r="B139" s="10"/>
      <c r="C139" s="10"/>
      <c r="D139" s="10"/>
      <c r="E139" s="10"/>
      <c r="F139" s="10"/>
      <c r="G139" s="10"/>
      <c r="H139" s="10"/>
      <c r="I139" s="10"/>
      <c r="J139" s="10"/>
      <c r="K139" s="10"/>
      <c r="L139" s="10"/>
      <c r="M139" s="10"/>
      <c r="N139" s="10"/>
      <c r="O139" s="10"/>
    </row>
    <row r="140" spans="1:15">
      <c r="A140" s="10"/>
      <c r="B140" s="10"/>
      <c r="C140" s="10"/>
      <c r="D140" s="10"/>
      <c r="E140" s="10"/>
      <c r="F140" s="10"/>
      <c r="G140" s="10"/>
      <c r="H140" s="10"/>
      <c r="I140" s="10"/>
      <c r="J140" s="10"/>
      <c r="K140" s="10"/>
      <c r="L140" s="10"/>
      <c r="M140" s="10"/>
      <c r="N140" s="10"/>
      <c r="O140" s="10"/>
    </row>
    <row r="141" spans="1:15">
      <c r="A141" s="10"/>
      <c r="B141" s="10"/>
      <c r="C141" s="10"/>
      <c r="D141" s="10"/>
      <c r="E141" s="10"/>
      <c r="F141" s="10"/>
      <c r="G141" s="10"/>
      <c r="H141" s="10"/>
      <c r="I141" s="10"/>
      <c r="J141" s="10"/>
      <c r="K141" s="10"/>
      <c r="L141" s="10"/>
      <c r="M141" s="10"/>
      <c r="N141" s="10"/>
      <c r="O141" s="10"/>
    </row>
    <row r="142" spans="1:15">
      <c r="A142" s="10"/>
      <c r="B142" s="10"/>
      <c r="C142" s="10"/>
      <c r="D142" s="10"/>
      <c r="E142" s="10"/>
      <c r="F142" s="10"/>
      <c r="G142" s="10"/>
      <c r="H142" s="10"/>
      <c r="I142" s="10"/>
      <c r="J142" s="10"/>
      <c r="K142" s="10"/>
      <c r="L142" s="10"/>
      <c r="M142" s="10"/>
      <c r="N142" s="10"/>
      <c r="O142" s="10"/>
    </row>
    <row r="143" spans="1:15">
      <c r="A143" s="10"/>
      <c r="B143" s="10"/>
      <c r="C143" s="10"/>
      <c r="D143" s="10"/>
      <c r="E143" s="10"/>
      <c r="F143" s="10"/>
      <c r="G143" s="10"/>
      <c r="H143" s="10"/>
      <c r="I143" s="10"/>
      <c r="J143" s="10"/>
      <c r="K143" s="10"/>
      <c r="L143" s="10"/>
      <c r="M143" s="10"/>
      <c r="N143" s="10"/>
      <c r="O143" s="10"/>
    </row>
    <row r="144" spans="1:15">
      <c r="A144" s="10"/>
      <c r="B144" s="10"/>
      <c r="C144" s="10"/>
      <c r="D144" s="10"/>
      <c r="E144" s="10"/>
      <c r="F144" s="10"/>
      <c r="G144" s="10"/>
      <c r="H144" s="10"/>
      <c r="I144" s="10"/>
      <c r="J144" s="10"/>
      <c r="K144" s="10"/>
      <c r="L144" s="10"/>
      <c r="M144" s="10"/>
      <c r="N144" s="10"/>
      <c r="O144" s="10"/>
    </row>
    <row r="145" spans="1:15">
      <c r="A145" s="10"/>
      <c r="B145" s="10"/>
      <c r="C145" s="10"/>
      <c r="D145" s="10"/>
      <c r="E145" s="10"/>
      <c r="F145" s="10"/>
      <c r="G145" s="10"/>
      <c r="H145" s="10"/>
      <c r="I145" s="10"/>
      <c r="J145" s="10"/>
      <c r="K145" s="10"/>
      <c r="L145" s="10"/>
      <c r="M145" s="10"/>
      <c r="N145" s="10"/>
      <c r="O145" s="10"/>
    </row>
    <row r="146" spans="1:15">
      <c r="A146" s="10"/>
      <c r="B146" s="10"/>
      <c r="C146" s="10"/>
      <c r="D146" s="10"/>
      <c r="E146" s="10"/>
      <c r="F146" s="10"/>
      <c r="G146" s="10"/>
      <c r="H146" s="10"/>
      <c r="I146" s="10"/>
      <c r="J146" s="10"/>
      <c r="K146" s="10"/>
      <c r="L146" s="10"/>
      <c r="M146" s="10"/>
      <c r="N146" s="10"/>
      <c r="O146" s="10"/>
    </row>
    <row r="147" spans="1:15">
      <c r="A147" s="10"/>
      <c r="B147" s="10"/>
      <c r="C147" s="10"/>
      <c r="D147" s="10"/>
      <c r="E147" s="10"/>
      <c r="F147" s="10"/>
      <c r="G147" s="10"/>
      <c r="H147" s="10"/>
      <c r="I147" s="10"/>
      <c r="J147" s="10"/>
      <c r="K147" s="10"/>
      <c r="L147" s="10"/>
      <c r="M147" s="10"/>
      <c r="N147" s="10"/>
      <c r="O147" s="10"/>
    </row>
    <row r="148" spans="1:15">
      <c r="A148" s="10"/>
      <c r="B148" s="10"/>
      <c r="C148" s="10"/>
      <c r="D148" s="10"/>
      <c r="E148" s="10"/>
      <c r="F148" s="10"/>
      <c r="G148" s="10"/>
      <c r="H148" s="10"/>
      <c r="I148" s="10"/>
      <c r="J148" s="10"/>
      <c r="K148" s="10"/>
      <c r="L148" s="10"/>
      <c r="M148" s="10"/>
      <c r="N148" s="10"/>
      <c r="O148" s="10"/>
    </row>
    <row r="149" spans="1:15">
      <c r="A149" s="10"/>
      <c r="B149" s="10"/>
      <c r="C149" s="10"/>
      <c r="D149" s="10"/>
      <c r="E149" s="10"/>
      <c r="F149" s="10"/>
      <c r="G149" s="10"/>
      <c r="H149" s="10"/>
      <c r="I149" s="10"/>
      <c r="J149" s="10"/>
      <c r="K149" s="10"/>
      <c r="L149" s="10"/>
      <c r="M149" s="10"/>
      <c r="N149" s="10"/>
      <c r="O149" s="10"/>
    </row>
    <row r="150" spans="1:15">
      <c r="A150" s="10"/>
      <c r="B150" s="10"/>
      <c r="C150" s="10"/>
      <c r="D150" s="10"/>
      <c r="E150" s="10"/>
      <c r="F150" s="10"/>
      <c r="G150" s="10"/>
      <c r="H150" s="10"/>
      <c r="I150" s="10"/>
      <c r="J150" s="10"/>
      <c r="K150" s="10"/>
      <c r="L150" s="10"/>
      <c r="M150" s="10"/>
      <c r="N150" s="10"/>
      <c r="O150" s="10"/>
    </row>
  </sheetData>
  <autoFilter xmlns:etc="http://www.wps.cn/officeDocument/2017/etCustomData" ref="A3:O50" etc:filterBottomFollowUsedRange="0">
    <extLst/>
  </autoFilter>
  <mergeCells count="27">
    <mergeCell ref="A1:O1"/>
    <mergeCell ref="A2:O2"/>
    <mergeCell ref="B4:B6"/>
    <mergeCell ref="B7:B9"/>
    <mergeCell ref="B10:B16"/>
    <mergeCell ref="B18:B31"/>
    <mergeCell ref="B32:B46"/>
    <mergeCell ref="B47:B50"/>
    <mergeCell ref="F4:F6"/>
    <mergeCell ref="F7:F9"/>
    <mergeCell ref="H10:H13"/>
    <mergeCell ref="H14:H16"/>
    <mergeCell ref="H18:H28"/>
    <mergeCell ref="H29:H31"/>
    <mergeCell ref="H32:H36"/>
    <mergeCell ref="H37:H40"/>
    <mergeCell ref="H41:H46"/>
    <mergeCell ref="H47:H48"/>
    <mergeCell ref="H49:H50"/>
    <mergeCell ref="I4:I6"/>
    <mergeCell ref="I14:I15"/>
    <mergeCell ref="I18:I28"/>
    <mergeCell ref="I32:I36"/>
    <mergeCell ref="I37:I40"/>
    <mergeCell ref="I41:I46"/>
    <mergeCell ref="I47:I50"/>
    <mergeCell ref="K41:K43"/>
  </mergeCells>
  <pageMargins left="0.7" right="0.7" top="0.75" bottom="0.75" header="0.3" footer="0.3"/>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50"/>
  <sheetViews>
    <sheetView workbookViewId="0">
      <selection activeCell="G5" sqref="G5"/>
    </sheetView>
  </sheetViews>
  <sheetFormatPr defaultColWidth="9" defaultRowHeight="13.5"/>
  <cols>
    <col min="2" max="2" width="10.375" customWidth="1"/>
    <col min="4" max="4" width="14.625" customWidth="1"/>
    <col min="7" max="7" width="18.875" customWidth="1"/>
    <col min="8" max="8" width="15.375" customWidth="1"/>
    <col min="9" max="9" width="45.125" customWidth="1"/>
    <col min="10" max="10" width="36.625" customWidth="1"/>
    <col min="11" max="11" width="8.875" customWidth="1"/>
  </cols>
  <sheetData>
    <row r="1" s="1" customFormat="1" ht="41.55" customHeight="1" spans="1:14">
      <c r="A1" s="3" t="s">
        <v>2094</v>
      </c>
      <c r="B1" s="3"/>
      <c r="C1" s="4"/>
      <c r="D1" s="3"/>
      <c r="E1" s="4"/>
      <c r="F1" s="4"/>
      <c r="G1" s="4"/>
      <c r="H1" s="3"/>
      <c r="I1" s="3"/>
      <c r="J1" s="3"/>
      <c r="K1" s="3"/>
      <c r="L1" s="3"/>
      <c r="M1" s="3"/>
      <c r="N1" s="3"/>
    </row>
    <row r="2" s="1" customFormat="1" ht="41.55" customHeight="1" spans="1:14">
      <c r="A2" s="5" t="s">
        <v>2095</v>
      </c>
      <c r="B2" s="6"/>
      <c r="C2" s="6"/>
      <c r="D2" s="6"/>
      <c r="E2" s="6"/>
      <c r="F2" s="6"/>
      <c r="G2" s="6"/>
      <c r="H2" s="6"/>
      <c r="I2" s="6"/>
      <c r="J2" s="6"/>
      <c r="K2" s="6"/>
      <c r="L2" s="6"/>
      <c r="M2" s="6"/>
      <c r="N2" s="6"/>
    </row>
    <row r="3" s="2" customFormat="1" ht="27" customHeight="1" spans="1:14">
      <c r="A3" s="7" t="s">
        <v>2</v>
      </c>
      <c r="B3" s="8" t="s">
        <v>3</v>
      </c>
      <c r="C3" s="8" t="s">
        <v>5</v>
      </c>
      <c r="D3" s="8" t="s">
        <v>6</v>
      </c>
      <c r="E3" s="8" t="s">
        <v>7</v>
      </c>
      <c r="F3" s="8" t="s">
        <v>8</v>
      </c>
      <c r="G3" s="8" t="s">
        <v>9</v>
      </c>
      <c r="H3" s="7" t="s">
        <v>10</v>
      </c>
      <c r="I3" s="7" t="s">
        <v>11</v>
      </c>
      <c r="J3" s="7" t="s">
        <v>13</v>
      </c>
      <c r="K3" s="7" t="s">
        <v>14</v>
      </c>
      <c r="L3" s="11" t="s">
        <v>15</v>
      </c>
      <c r="M3" s="11" t="s">
        <v>16</v>
      </c>
      <c r="N3" s="7" t="s">
        <v>17</v>
      </c>
    </row>
    <row r="4" spans="1:14">
      <c r="A4" s="9"/>
      <c r="B4" s="9"/>
      <c r="C4" s="9"/>
      <c r="D4" s="9"/>
      <c r="E4" s="9"/>
      <c r="F4" s="9"/>
      <c r="G4" s="9"/>
      <c r="H4" s="9"/>
      <c r="I4" s="9"/>
      <c r="J4" s="9"/>
      <c r="K4" s="9"/>
      <c r="L4" s="9"/>
      <c r="M4" s="9"/>
      <c r="N4" s="9"/>
    </row>
    <row r="5" spans="1:14">
      <c r="A5" s="9"/>
      <c r="B5" s="9"/>
      <c r="C5" s="9"/>
      <c r="D5" s="9"/>
      <c r="E5" s="9"/>
      <c r="F5" s="9"/>
      <c r="G5" s="9"/>
      <c r="H5" s="9"/>
      <c r="I5" s="9"/>
      <c r="J5" s="9"/>
      <c r="K5" s="9"/>
      <c r="L5" s="9"/>
      <c r="M5" s="9"/>
      <c r="N5" s="9"/>
    </row>
    <row r="6" spans="1:14">
      <c r="A6" s="9"/>
      <c r="B6" s="9"/>
      <c r="C6" s="9"/>
      <c r="D6" s="9"/>
      <c r="E6" s="9"/>
      <c r="F6" s="9"/>
      <c r="G6" s="9"/>
      <c r="H6" s="9"/>
      <c r="I6" s="9"/>
      <c r="J6" s="9"/>
      <c r="K6" s="9"/>
      <c r="L6" s="9"/>
      <c r="M6" s="9"/>
      <c r="N6" s="9"/>
    </row>
    <row r="7" spans="1:14">
      <c r="A7" s="9"/>
      <c r="B7" s="9"/>
      <c r="C7" s="9"/>
      <c r="D7" s="9"/>
      <c r="E7" s="9"/>
      <c r="F7" s="9"/>
      <c r="G7" s="9"/>
      <c r="H7" s="9"/>
      <c r="I7" s="9"/>
      <c r="J7" s="9"/>
      <c r="K7" s="9"/>
      <c r="L7" s="9"/>
      <c r="M7" s="9"/>
      <c r="N7" s="9"/>
    </row>
    <row r="8" spans="1:14">
      <c r="A8" s="9"/>
      <c r="B8" s="9"/>
      <c r="C8" s="9"/>
      <c r="D8" s="9"/>
      <c r="E8" s="9"/>
      <c r="F8" s="9"/>
      <c r="G8" s="9"/>
      <c r="H8" s="9"/>
      <c r="I8" s="9"/>
      <c r="J8" s="9"/>
      <c r="K8" s="9"/>
      <c r="L8" s="9"/>
      <c r="M8" s="9"/>
      <c r="N8" s="9"/>
    </row>
    <row r="9" spans="1:14">
      <c r="A9" s="9"/>
      <c r="B9" s="9"/>
      <c r="C9" s="9"/>
      <c r="D9" s="9"/>
      <c r="E9" s="9"/>
      <c r="F9" s="9"/>
      <c r="G9" s="9"/>
      <c r="H9" s="9"/>
      <c r="I9" s="9"/>
      <c r="J9" s="9"/>
      <c r="K9" s="9"/>
      <c r="L9" s="9"/>
      <c r="M9" s="9"/>
      <c r="N9" s="9"/>
    </row>
    <row r="10" spans="1:14">
      <c r="A10" s="9"/>
      <c r="B10" s="9"/>
      <c r="C10" s="9"/>
      <c r="D10" s="9"/>
      <c r="E10" s="9"/>
      <c r="F10" s="9"/>
      <c r="G10" s="9"/>
      <c r="H10" s="9"/>
      <c r="I10" s="9"/>
      <c r="J10" s="9"/>
      <c r="K10" s="9"/>
      <c r="L10" s="9"/>
      <c r="M10" s="9"/>
      <c r="N10" s="9"/>
    </row>
    <row r="11" spans="1:14">
      <c r="A11" s="9"/>
      <c r="B11" s="9"/>
      <c r="C11" s="9"/>
      <c r="D11" s="9"/>
      <c r="E11" s="9"/>
      <c r="F11" s="9"/>
      <c r="G11" s="9"/>
      <c r="H11" s="9"/>
      <c r="I11" s="9"/>
      <c r="J11" s="9"/>
      <c r="K11" s="9"/>
      <c r="L11" s="9"/>
      <c r="M11" s="9"/>
      <c r="N11" s="9"/>
    </row>
    <row r="12" spans="1:14">
      <c r="A12" s="9"/>
      <c r="B12" s="9"/>
      <c r="C12" s="9"/>
      <c r="D12" s="9"/>
      <c r="E12" s="9"/>
      <c r="F12" s="9"/>
      <c r="G12" s="9"/>
      <c r="H12" s="9"/>
      <c r="I12" s="9"/>
      <c r="J12" s="9"/>
      <c r="K12" s="9"/>
      <c r="L12" s="9"/>
      <c r="M12" s="9"/>
      <c r="N12" s="9"/>
    </row>
    <row r="13" spans="1:14">
      <c r="A13" s="9"/>
      <c r="B13" s="9"/>
      <c r="C13" s="9"/>
      <c r="D13" s="9"/>
      <c r="E13" s="9"/>
      <c r="F13" s="9"/>
      <c r="G13" s="9"/>
      <c r="H13" s="9"/>
      <c r="I13" s="9"/>
      <c r="J13" s="9"/>
      <c r="K13" s="9"/>
      <c r="L13" s="9"/>
      <c r="M13" s="9"/>
      <c r="N13" s="9"/>
    </row>
    <row r="14" spans="1:14">
      <c r="A14" s="9"/>
      <c r="B14" s="9"/>
      <c r="C14" s="9"/>
      <c r="D14" s="9"/>
      <c r="E14" s="9"/>
      <c r="F14" s="9"/>
      <c r="G14" s="9"/>
      <c r="H14" s="9"/>
      <c r="I14" s="9"/>
      <c r="J14" s="9"/>
      <c r="K14" s="9"/>
      <c r="L14" s="9"/>
      <c r="M14" s="9"/>
      <c r="N14" s="9"/>
    </row>
    <row r="15" spans="1:14">
      <c r="A15" s="9"/>
      <c r="B15" s="9"/>
      <c r="C15" s="9"/>
      <c r="D15" s="9"/>
      <c r="E15" s="9"/>
      <c r="F15" s="9"/>
      <c r="G15" s="9"/>
      <c r="H15" s="9"/>
      <c r="I15" s="9"/>
      <c r="J15" s="9"/>
      <c r="K15" s="9"/>
      <c r="L15" s="9"/>
      <c r="M15" s="9"/>
      <c r="N15" s="9"/>
    </row>
    <row r="16" spans="1:14">
      <c r="A16" s="9"/>
      <c r="B16" s="9"/>
      <c r="C16" s="9"/>
      <c r="D16" s="9"/>
      <c r="E16" s="9"/>
      <c r="F16" s="9"/>
      <c r="G16" s="9"/>
      <c r="H16" s="9"/>
      <c r="I16" s="9"/>
      <c r="J16" s="9"/>
      <c r="K16" s="9"/>
      <c r="L16" s="9"/>
      <c r="M16" s="9"/>
      <c r="N16" s="9"/>
    </row>
    <row r="17" spans="1:14">
      <c r="A17" s="9"/>
      <c r="B17" s="9"/>
      <c r="C17" s="9"/>
      <c r="D17" s="9"/>
      <c r="E17" s="9"/>
      <c r="F17" s="9"/>
      <c r="G17" s="9"/>
      <c r="H17" s="9"/>
      <c r="I17" s="9"/>
      <c r="J17" s="9"/>
      <c r="K17" s="9"/>
      <c r="L17" s="9"/>
      <c r="M17" s="9"/>
      <c r="N17" s="9"/>
    </row>
    <row r="18" spans="1:14">
      <c r="A18" s="9"/>
      <c r="B18" s="9"/>
      <c r="C18" s="9"/>
      <c r="D18" s="9"/>
      <c r="E18" s="9"/>
      <c r="F18" s="9"/>
      <c r="G18" s="9"/>
      <c r="H18" s="9"/>
      <c r="I18" s="9"/>
      <c r="J18" s="9"/>
      <c r="K18" s="9"/>
      <c r="L18" s="9"/>
      <c r="M18" s="9"/>
      <c r="N18" s="9"/>
    </row>
    <row r="19" spans="1:14">
      <c r="A19" s="9"/>
      <c r="B19" s="9"/>
      <c r="C19" s="9"/>
      <c r="D19" s="9"/>
      <c r="E19" s="9"/>
      <c r="F19" s="9"/>
      <c r="G19" s="9"/>
      <c r="H19" s="9"/>
      <c r="I19" s="9"/>
      <c r="J19" s="9"/>
      <c r="K19" s="9"/>
      <c r="L19" s="9"/>
      <c r="M19" s="9"/>
      <c r="N19" s="9"/>
    </row>
    <row r="20" spans="1:14">
      <c r="A20" s="9"/>
      <c r="B20" s="9"/>
      <c r="C20" s="9"/>
      <c r="D20" s="9"/>
      <c r="E20" s="9"/>
      <c r="F20" s="9"/>
      <c r="G20" s="9"/>
      <c r="H20" s="9"/>
      <c r="I20" s="9"/>
      <c r="J20" s="9"/>
      <c r="K20" s="9"/>
      <c r="L20" s="9"/>
      <c r="M20" s="9"/>
      <c r="N20" s="9"/>
    </row>
    <row r="21" spans="1:14">
      <c r="A21" s="9"/>
      <c r="B21" s="9"/>
      <c r="C21" s="9"/>
      <c r="D21" s="9"/>
      <c r="E21" s="9"/>
      <c r="F21" s="9"/>
      <c r="G21" s="9"/>
      <c r="H21" s="9"/>
      <c r="I21" s="9"/>
      <c r="J21" s="9"/>
      <c r="K21" s="9"/>
      <c r="L21" s="9"/>
      <c r="M21" s="9"/>
      <c r="N21" s="9"/>
    </row>
    <row r="22" spans="1:14">
      <c r="A22" s="9"/>
      <c r="B22" s="9"/>
      <c r="C22" s="9"/>
      <c r="D22" s="9"/>
      <c r="E22" s="9"/>
      <c r="F22" s="9"/>
      <c r="G22" s="9"/>
      <c r="H22" s="9"/>
      <c r="I22" s="9"/>
      <c r="J22" s="9"/>
      <c r="K22" s="9"/>
      <c r="L22" s="9"/>
      <c r="M22" s="9"/>
      <c r="N22" s="9"/>
    </row>
    <row r="23" spans="1:14">
      <c r="A23" s="9"/>
      <c r="B23" s="9"/>
      <c r="C23" s="9"/>
      <c r="D23" s="9"/>
      <c r="E23" s="9"/>
      <c r="F23" s="9"/>
      <c r="G23" s="9"/>
      <c r="H23" s="9"/>
      <c r="I23" s="9"/>
      <c r="J23" s="9"/>
      <c r="K23" s="9"/>
      <c r="L23" s="9"/>
      <c r="M23" s="9"/>
      <c r="N23" s="9"/>
    </row>
    <row r="24" spans="1:14">
      <c r="A24" s="9"/>
      <c r="B24" s="9"/>
      <c r="C24" s="9"/>
      <c r="D24" s="9"/>
      <c r="E24" s="9"/>
      <c r="F24" s="9"/>
      <c r="G24" s="9"/>
      <c r="H24" s="9"/>
      <c r="I24" s="9"/>
      <c r="J24" s="9"/>
      <c r="K24" s="9"/>
      <c r="L24" s="9"/>
      <c r="M24" s="9"/>
      <c r="N24" s="9"/>
    </row>
    <row r="25" spans="1:14">
      <c r="A25" s="9"/>
      <c r="B25" s="9"/>
      <c r="C25" s="9"/>
      <c r="D25" s="9"/>
      <c r="E25" s="9"/>
      <c r="F25" s="9"/>
      <c r="G25" s="9"/>
      <c r="H25" s="9"/>
      <c r="I25" s="9"/>
      <c r="J25" s="9"/>
      <c r="K25" s="9"/>
      <c r="L25" s="9"/>
      <c r="M25" s="9"/>
      <c r="N25" s="9"/>
    </row>
    <row r="26" spans="1:14">
      <c r="A26" s="9"/>
      <c r="B26" s="9"/>
      <c r="C26" s="9"/>
      <c r="D26" s="9"/>
      <c r="E26" s="9"/>
      <c r="F26" s="9"/>
      <c r="G26" s="9"/>
      <c r="H26" s="9"/>
      <c r="I26" s="9"/>
      <c r="J26" s="9"/>
      <c r="K26" s="9"/>
      <c r="L26" s="9"/>
      <c r="M26" s="9"/>
      <c r="N26" s="9"/>
    </row>
    <row r="27" spans="1:14">
      <c r="A27" s="9"/>
      <c r="B27" s="9"/>
      <c r="C27" s="9"/>
      <c r="D27" s="9"/>
      <c r="E27" s="9"/>
      <c r="F27" s="9"/>
      <c r="G27" s="9"/>
      <c r="H27" s="9"/>
      <c r="I27" s="9"/>
      <c r="J27" s="9"/>
      <c r="K27" s="9"/>
      <c r="L27" s="9"/>
      <c r="M27" s="9"/>
      <c r="N27" s="9"/>
    </row>
    <row r="28" spans="1:14">
      <c r="A28" s="9"/>
      <c r="B28" s="9"/>
      <c r="C28" s="9"/>
      <c r="D28" s="9"/>
      <c r="E28" s="9"/>
      <c r="F28" s="9"/>
      <c r="G28" s="9"/>
      <c r="H28" s="9"/>
      <c r="I28" s="9"/>
      <c r="J28" s="9"/>
      <c r="K28" s="9"/>
      <c r="L28" s="9"/>
      <c r="M28" s="9"/>
      <c r="N28" s="9"/>
    </row>
    <row r="29" spans="1:14">
      <c r="A29" s="9"/>
      <c r="B29" s="9"/>
      <c r="C29" s="9"/>
      <c r="D29" s="9"/>
      <c r="E29" s="9"/>
      <c r="F29" s="9"/>
      <c r="G29" s="9"/>
      <c r="H29" s="9"/>
      <c r="I29" s="9"/>
      <c r="J29" s="9"/>
      <c r="K29" s="9"/>
      <c r="L29" s="9"/>
      <c r="M29" s="9"/>
      <c r="N29" s="9"/>
    </row>
    <row r="30" spans="1:14">
      <c r="A30" s="9"/>
      <c r="B30" s="9"/>
      <c r="C30" s="9"/>
      <c r="D30" s="9"/>
      <c r="E30" s="9"/>
      <c r="F30" s="9"/>
      <c r="G30" s="9"/>
      <c r="H30" s="9"/>
      <c r="I30" s="9"/>
      <c r="J30" s="9"/>
      <c r="K30" s="9"/>
      <c r="L30" s="9"/>
      <c r="M30" s="9"/>
      <c r="N30" s="9"/>
    </row>
    <row r="31" spans="1:14">
      <c r="A31" s="9"/>
      <c r="B31" s="9"/>
      <c r="C31" s="9"/>
      <c r="D31" s="9"/>
      <c r="E31" s="9"/>
      <c r="F31" s="9"/>
      <c r="G31" s="9"/>
      <c r="H31" s="9"/>
      <c r="I31" s="9"/>
      <c r="J31" s="9"/>
      <c r="K31" s="9"/>
      <c r="L31" s="9"/>
      <c r="M31" s="9"/>
      <c r="N31" s="9"/>
    </row>
    <row r="32" spans="1:14">
      <c r="A32" s="9"/>
      <c r="B32" s="9"/>
      <c r="C32" s="9"/>
      <c r="D32" s="9"/>
      <c r="E32" s="9"/>
      <c r="F32" s="9"/>
      <c r="G32" s="9"/>
      <c r="H32" s="9"/>
      <c r="I32" s="9"/>
      <c r="J32" s="9"/>
      <c r="K32" s="9"/>
      <c r="L32" s="9"/>
      <c r="M32" s="9"/>
      <c r="N32" s="9"/>
    </row>
    <row r="33" spans="1:14">
      <c r="A33" s="9"/>
      <c r="B33" s="9"/>
      <c r="C33" s="9"/>
      <c r="D33" s="9"/>
      <c r="E33" s="9"/>
      <c r="F33" s="9"/>
      <c r="G33" s="9"/>
      <c r="H33" s="9"/>
      <c r="I33" s="9"/>
      <c r="J33" s="9"/>
      <c r="K33" s="9"/>
      <c r="L33" s="9"/>
      <c r="M33" s="9"/>
      <c r="N33" s="9"/>
    </row>
    <row r="34" spans="1:14">
      <c r="A34" s="9"/>
      <c r="B34" s="9"/>
      <c r="C34" s="9"/>
      <c r="D34" s="9"/>
      <c r="E34" s="9"/>
      <c r="F34" s="9"/>
      <c r="G34" s="9"/>
      <c r="H34" s="9"/>
      <c r="I34" s="9"/>
      <c r="J34" s="9"/>
      <c r="K34" s="9"/>
      <c r="L34" s="9"/>
      <c r="M34" s="9"/>
      <c r="N34" s="9"/>
    </row>
    <row r="35" spans="1:14">
      <c r="A35" s="9"/>
      <c r="B35" s="9"/>
      <c r="C35" s="9"/>
      <c r="D35" s="9"/>
      <c r="E35" s="9"/>
      <c r="F35" s="9"/>
      <c r="G35" s="9"/>
      <c r="H35" s="9"/>
      <c r="I35" s="9"/>
      <c r="J35" s="9"/>
      <c r="K35" s="9"/>
      <c r="L35" s="9"/>
      <c r="M35" s="9"/>
      <c r="N35" s="9"/>
    </row>
    <row r="36" spans="1:14">
      <c r="A36" s="9"/>
      <c r="B36" s="9"/>
      <c r="C36" s="9"/>
      <c r="D36" s="9"/>
      <c r="E36" s="9"/>
      <c r="F36" s="9"/>
      <c r="G36" s="9"/>
      <c r="H36" s="9"/>
      <c r="I36" s="9"/>
      <c r="J36" s="9"/>
      <c r="K36" s="9"/>
      <c r="L36" s="9"/>
      <c r="M36" s="9"/>
      <c r="N36" s="9"/>
    </row>
    <row r="37" spans="1:14">
      <c r="A37" s="9"/>
      <c r="B37" s="9"/>
      <c r="C37" s="9"/>
      <c r="D37" s="9"/>
      <c r="E37" s="9"/>
      <c r="F37" s="9"/>
      <c r="G37" s="9"/>
      <c r="H37" s="9"/>
      <c r="I37" s="9"/>
      <c r="J37" s="9"/>
      <c r="K37" s="9"/>
      <c r="L37" s="9"/>
      <c r="M37" s="9"/>
      <c r="N37" s="9"/>
    </row>
    <row r="38" spans="1:14">
      <c r="A38" s="9"/>
      <c r="B38" s="9"/>
      <c r="C38" s="9"/>
      <c r="D38" s="9"/>
      <c r="E38" s="9"/>
      <c r="F38" s="9"/>
      <c r="G38" s="9"/>
      <c r="H38" s="9"/>
      <c r="I38" s="9"/>
      <c r="J38" s="9"/>
      <c r="K38" s="9"/>
      <c r="L38" s="9"/>
      <c r="M38" s="9"/>
      <c r="N38" s="9"/>
    </row>
    <row r="39" spans="1:14">
      <c r="A39" s="9"/>
      <c r="B39" s="9"/>
      <c r="C39" s="9"/>
      <c r="D39" s="9"/>
      <c r="E39" s="9"/>
      <c r="F39" s="9"/>
      <c r="G39" s="9"/>
      <c r="H39" s="9"/>
      <c r="I39" s="9"/>
      <c r="J39" s="9"/>
      <c r="K39" s="9"/>
      <c r="L39" s="9"/>
      <c r="M39" s="9"/>
      <c r="N39" s="9"/>
    </row>
    <row r="40" spans="1:14">
      <c r="A40" s="9"/>
      <c r="B40" s="9"/>
      <c r="C40" s="9"/>
      <c r="D40" s="9"/>
      <c r="E40" s="9"/>
      <c r="F40" s="9"/>
      <c r="G40" s="9"/>
      <c r="H40" s="9"/>
      <c r="I40" s="9"/>
      <c r="J40" s="9"/>
      <c r="K40" s="9"/>
      <c r="L40" s="9"/>
      <c r="M40" s="9"/>
      <c r="N40" s="9"/>
    </row>
    <row r="41" spans="1:14">
      <c r="A41" s="9"/>
      <c r="B41" s="9"/>
      <c r="C41" s="9"/>
      <c r="D41" s="9"/>
      <c r="E41" s="9"/>
      <c r="F41" s="9"/>
      <c r="G41" s="9"/>
      <c r="H41" s="9"/>
      <c r="I41" s="9"/>
      <c r="J41" s="9"/>
      <c r="K41" s="9"/>
      <c r="L41" s="9"/>
      <c r="M41" s="9"/>
      <c r="N41" s="9"/>
    </row>
    <row r="42" spans="1:14">
      <c r="A42" s="9"/>
      <c r="B42" s="9"/>
      <c r="C42" s="9"/>
      <c r="D42" s="9"/>
      <c r="E42" s="9"/>
      <c r="F42" s="9"/>
      <c r="G42" s="9"/>
      <c r="H42" s="9"/>
      <c r="I42" s="9"/>
      <c r="J42" s="9"/>
      <c r="K42" s="9"/>
      <c r="L42" s="9"/>
      <c r="M42" s="9"/>
      <c r="N42" s="9"/>
    </row>
    <row r="43" spans="1:14">
      <c r="A43" s="9"/>
      <c r="B43" s="9"/>
      <c r="C43" s="9"/>
      <c r="D43" s="9"/>
      <c r="E43" s="9"/>
      <c r="F43" s="9"/>
      <c r="G43" s="9"/>
      <c r="H43" s="9"/>
      <c r="I43" s="9"/>
      <c r="J43" s="9"/>
      <c r="K43" s="9"/>
      <c r="L43" s="9"/>
      <c r="M43" s="9"/>
      <c r="N43" s="9"/>
    </row>
    <row r="44" spans="1:14">
      <c r="A44" s="10"/>
      <c r="B44" s="10"/>
      <c r="C44" s="10"/>
      <c r="D44" s="10"/>
      <c r="E44" s="10"/>
      <c r="F44" s="10"/>
      <c r="G44" s="10"/>
      <c r="H44" s="10"/>
      <c r="I44" s="10"/>
      <c r="J44" s="10"/>
      <c r="K44" s="10"/>
      <c r="L44" s="10"/>
      <c r="M44" s="10"/>
      <c r="N44" s="10"/>
    </row>
    <row r="45" spans="1:14">
      <c r="A45" s="10"/>
      <c r="B45" s="10"/>
      <c r="C45" s="10"/>
      <c r="D45" s="10"/>
      <c r="E45" s="10"/>
      <c r="F45" s="10"/>
      <c r="G45" s="10"/>
      <c r="H45" s="10"/>
      <c r="I45" s="10"/>
      <c r="J45" s="10"/>
      <c r="K45" s="10"/>
      <c r="L45" s="10"/>
      <c r="M45" s="10"/>
      <c r="N45" s="10"/>
    </row>
    <row r="46" spans="1:14">
      <c r="A46" s="10"/>
      <c r="B46" s="10"/>
      <c r="C46" s="10"/>
      <c r="D46" s="10"/>
      <c r="E46" s="10"/>
      <c r="F46" s="10"/>
      <c r="G46" s="10"/>
      <c r="H46" s="10"/>
      <c r="I46" s="10"/>
      <c r="J46" s="10"/>
      <c r="K46" s="10"/>
      <c r="L46" s="10"/>
      <c r="M46" s="10"/>
      <c r="N46" s="10"/>
    </row>
    <row r="47" spans="1:14">
      <c r="A47" s="10"/>
      <c r="B47" s="10"/>
      <c r="C47" s="10"/>
      <c r="D47" s="10"/>
      <c r="E47" s="10"/>
      <c r="F47" s="10"/>
      <c r="G47" s="10"/>
      <c r="H47" s="10"/>
      <c r="I47" s="10"/>
      <c r="J47" s="10"/>
      <c r="K47" s="10"/>
      <c r="L47" s="10"/>
      <c r="M47" s="10"/>
      <c r="N47" s="10"/>
    </row>
    <row r="48" spans="1:14">
      <c r="A48" s="10"/>
      <c r="B48" s="10"/>
      <c r="C48" s="10"/>
      <c r="D48" s="10"/>
      <c r="E48" s="10"/>
      <c r="F48" s="10"/>
      <c r="G48" s="10"/>
      <c r="H48" s="10"/>
      <c r="I48" s="10"/>
      <c r="J48" s="10"/>
      <c r="K48" s="10"/>
      <c r="L48" s="10"/>
      <c r="M48" s="10"/>
      <c r="N48" s="10"/>
    </row>
    <row r="49" spans="1:14">
      <c r="A49" s="10"/>
      <c r="B49" s="10"/>
      <c r="C49" s="10"/>
      <c r="D49" s="10"/>
      <c r="E49" s="10"/>
      <c r="F49" s="10"/>
      <c r="G49" s="10"/>
      <c r="H49" s="10"/>
      <c r="I49" s="10"/>
      <c r="J49" s="10"/>
      <c r="K49" s="10"/>
      <c r="L49" s="10"/>
      <c r="M49" s="10"/>
      <c r="N49" s="10"/>
    </row>
    <row r="50" spans="1:14">
      <c r="A50" s="10"/>
      <c r="B50" s="10"/>
      <c r="C50" s="10"/>
      <c r="D50" s="10"/>
      <c r="E50" s="10"/>
      <c r="F50" s="10"/>
      <c r="G50" s="10"/>
      <c r="H50" s="10"/>
      <c r="I50" s="10"/>
      <c r="J50" s="10"/>
      <c r="K50" s="10"/>
      <c r="L50" s="10"/>
      <c r="M50" s="10"/>
      <c r="N50" s="10"/>
    </row>
    <row r="51" spans="1:14">
      <c r="A51" s="10"/>
      <c r="B51" s="10"/>
      <c r="C51" s="10"/>
      <c r="D51" s="10"/>
      <c r="E51" s="10"/>
      <c r="F51" s="10"/>
      <c r="G51" s="10"/>
      <c r="H51" s="10"/>
      <c r="I51" s="10"/>
      <c r="J51" s="10"/>
      <c r="K51" s="10"/>
      <c r="L51" s="10"/>
      <c r="M51" s="10"/>
      <c r="N51" s="10"/>
    </row>
    <row r="52" spans="1:14">
      <c r="A52" s="10"/>
      <c r="B52" s="10"/>
      <c r="C52" s="10"/>
      <c r="D52" s="10"/>
      <c r="E52" s="10"/>
      <c r="F52" s="10"/>
      <c r="G52" s="10"/>
      <c r="H52" s="10"/>
      <c r="I52" s="10"/>
      <c r="J52" s="10"/>
      <c r="K52" s="10"/>
      <c r="L52" s="10"/>
      <c r="M52" s="10"/>
      <c r="N52" s="10"/>
    </row>
    <row r="53" spans="1:14">
      <c r="A53" s="10"/>
      <c r="B53" s="10"/>
      <c r="C53" s="10"/>
      <c r="D53" s="10"/>
      <c r="E53" s="10"/>
      <c r="F53" s="10"/>
      <c r="G53" s="10"/>
      <c r="H53" s="10"/>
      <c r="I53" s="10"/>
      <c r="J53" s="10"/>
      <c r="K53" s="10"/>
      <c r="L53" s="10"/>
      <c r="M53" s="10"/>
      <c r="N53" s="10"/>
    </row>
    <row r="54" spans="1:14">
      <c r="A54" s="10"/>
      <c r="B54" s="10"/>
      <c r="C54" s="10"/>
      <c r="D54" s="10"/>
      <c r="E54" s="10"/>
      <c r="F54" s="10"/>
      <c r="G54" s="10"/>
      <c r="H54" s="10"/>
      <c r="I54" s="10"/>
      <c r="J54" s="10"/>
      <c r="K54" s="10"/>
      <c r="L54" s="10"/>
      <c r="M54" s="10"/>
      <c r="N54" s="10"/>
    </row>
    <row r="55" spans="1:14">
      <c r="A55" s="10"/>
      <c r="B55" s="10"/>
      <c r="C55" s="10"/>
      <c r="D55" s="10"/>
      <c r="E55" s="10"/>
      <c r="F55" s="10"/>
      <c r="G55" s="10"/>
      <c r="H55" s="10"/>
      <c r="I55" s="10"/>
      <c r="J55" s="10"/>
      <c r="K55" s="10"/>
      <c r="L55" s="10"/>
      <c r="M55" s="10"/>
      <c r="N55" s="10"/>
    </row>
    <row r="56" spans="1:14">
      <c r="A56" s="10"/>
      <c r="B56" s="10"/>
      <c r="C56" s="10"/>
      <c r="D56" s="10"/>
      <c r="E56" s="10"/>
      <c r="F56" s="10"/>
      <c r="G56" s="10"/>
      <c r="H56" s="10"/>
      <c r="I56" s="10"/>
      <c r="J56" s="10"/>
      <c r="K56" s="10"/>
      <c r="L56" s="10"/>
      <c r="M56" s="10"/>
      <c r="N56" s="10"/>
    </row>
    <row r="57" spans="1:14">
      <c r="A57" s="10"/>
      <c r="B57" s="10"/>
      <c r="C57" s="10"/>
      <c r="D57" s="10"/>
      <c r="E57" s="10"/>
      <c r="F57" s="10"/>
      <c r="G57" s="10"/>
      <c r="H57" s="10"/>
      <c r="I57" s="10"/>
      <c r="J57" s="10"/>
      <c r="K57" s="10"/>
      <c r="L57" s="10"/>
      <c r="M57" s="10"/>
      <c r="N57" s="10"/>
    </row>
    <row r="58" spans="1:14">
      <c r="A58" s="10"/>
      <c r="B58" s="10"/>
      <c r="C58" s="10"/>
      <c r="D58" s="10"/>
      <c r="E58" s="10"/>
      <c r="F58" s="10"/>
      <c r="G58" s="10"/>
      <c r="H58" s="10"/>
      <c r="I58" s="10"/>
      <c r="J58" s="10"/>
      <c r="K58" s="10"/>
      <c r="L58" s="10"/>
      <c r="M58" s="10"/>
      <c r="N58" s="10"/>
    </row>
    <row r="59" spans="1:14">
      <c r="A59" s="10"/>
      <c r="B59" s="10"/>
      <c r="C59" s="10"/>
      <c r="D59" s="10"/>
      <c r="E59" s="10"/>
      <c r="F59" s="10"/>
      <c r="G59" s="10"/>
      <c r="H59" s="10"/>
      <c r="I59" s="10"/>
      <c r="J59" s="10"/>
      <c r="K59" s="10"/>
      <c r="L59" s="10"/>
      <c r="M59" s="10"/>
      <c r="N59" s="10"/>
    </row>
    <row r="60" spans="1:14">
      <c r="A60" s="10"/>
      <c r="B60" s="10"/>
      <c r="C60" s="10"/>
      <c r="D60" s="10"/>
      <c r="E60" s="10"/>
      <c r="F60" s="10"/>
      <c r="G60" s="10"/>
      <c r="H60" s="10"/>
      <c r="I60" s="10"/>
      <c r="J60" s="10"/>
      <c r="K60" s="10"/>
      <c r="L60" s="10"/>
      <c r="M60" s="10"/>
      <c r="N60" s="10"/>
    </row>
    <row r="61" spans="1:14">
      <c r="A61" s="10"/>
      <c r="B61" s="10"/>
      <c r="C61" s="10"/>
      <c r="D61" s="10"/>
      <c r="E61" s="10"/>
      <c r="F61" s="10"/>
      <c r="G61" s="10"/>
      <c r="H61" s="10"/>
      <c r="I61" s="10"/>
      <c r="J61" s="10"/>
      <c r="K61" s="10"/>
      <c r="L61" s="10"/>
      <c r="M61" s="10"/>
      <c r="N61" s="10"/>
    </row>
    <row r="62" spans="1:14">
      <c r="A62" s="10"/>
      <c r="B62" s="10"/>
      <c r="C62" s="10"/>
      <c r="D62" s="10"/>
      <c r="E62" s="10"/>
      <c r="F62" s="10"/>
      <c r="G62" s="10"/>
      <c r="H62" s="10"/>
      <c r="I62" s="10"/>
      <c r="J62" s="10"/>
      <c r="K62" s="10"/>
      <c r="L62" s="10"/>
      <c r="M62" s="10"/>
      <c r="N62" s="10"/>
    </row>
    <row r="63" spans="1:14">
      <c r="A63" s="10"/>
      <c r="B63" s="10"/>
      <c r="C63" s="10"/>
      <c r="D63" s="10"/>
      <c r="E63" s="10"/>
      <c r="F63" s="10"/>
      <c r="G63" s="10"/>
      <c r="H63" s="10"/>
      <c r="I63" s="10"/>
      <c r="J63" s="10"/>
      <c r="K63" s="10"/>
      <c r="L63" s="10"/>
      <c r="M63" s="10"/>
      <c r="N63" s="10"/>
    </row>
    <row r="64" spans="1:14">
      <c r="A64" s="10"/>
      <c r="B64" s="10"/>
      <c r="C64" s="10"/>
      <c r="D64" s="10"/>
      <c r="E64" s="10"/>
      <c r="F64" s="10"/>
      <c r="G64" s="10"/>
      <c r="H64" s="10"/>
      <c r="I64" s="10"/>
      <c r="J64" s="10"/>
      <c r="K64" s="10"/>
      <c r="L64" s="10"/>
      <c r="M64" s="10"/>
      <c r="N64" s="10"/>
    </row>
    <row r="65" spans="1:14">
      <c r="A65" s="10"/>
      <c r="B65" s="10"/>
      <c r="C65" s="10"/>
      <c r="D65" s="10"/>
      <c r="E65" s="10"/>
      <c r="F65" s="10"/>
      <c r="G65" s="10"/>
      <c r="H65" s="10"/>
      <c r="I65" s="10"/>
      <c r="J65" s="10"/>
      <c r="K65" s="10"/>
      <c r="L65" s="10"/>
      <c r="M65" s="10"/>
      <c r="N65" s="10"/>
    </row>
    <row r="66" spans="1:14">
      <c r="A66" s="10"/>
      <c r="B66" s="10"/>
      <c r="C66" s="10"/>
      <c r="D66" s="10"/>
      <c r="E66" s="10"/>
      <c r="F66" s="10"/>
      <c r="G66" s="10"/>
      <c r="H66" s="10"/>
      <c r="I66" s="10"/>
      <c r="J66" s="10"/>
      <c r="K66" s="10"/>
      <c r="L66" s="10"/>
      <c r="M66" s="10"/>
      <c r="N66" s="10"/>
    </row>
    <row r="67" spans="1:14">
      <c r="A67" s="10"/>
      <c r="B67" s="10"/>
      <c r="C67" s="10"/>
      <c r="D67" s="10"/>
      <c r="E67" s="10"/>
      <c r="F67" s="10"/>
      <c r="G67" s="10"/>
      <c r="H67" s="10"/>
      <c r="I67" s="10"/>
      <c r="J67" s="10"/>
      <c r="K67" s="10"/>
      <c r="L67" s="10"/>
      <c r="M67" s="10"/>
      <c r="N67" s="10"/>
    </row>
    <row r="68" spans="1:14">
      <c r="A68" s="10"/>
      <c r="B68" s="10"/>
      <c r="C68" s="10"/>
      <c r="D68" s="10"/>
      <c r="E68" s="10"/>
      <c r="F68" s="10"/>
      <c r="G68" s="10"/>
      <c r="H68" s="10"/>
      <c r="I68" s="10"/>
      <c r="J68" s="10"/>
      <c r="K68" s="10"/>
      <c r="L68" s="10"/>
      <c r="M68" s="10"/>
      <c r="N68" s="10"/>
    </row>
    <row r="69" spans="1:14">
      <c r="A69" s="10"/>
      <c r="B69" s="10"/>
      <c r="C69" s="10"/>
      <c r="D69" s="10"/>
      <c r="E69" s="10"/>
      <c r="F69" s="10"/>
      <c r="G69" s="10"/>
      <c r="H69" s="10"/>
      <c r="I69" s="10"/>
      <c r="J69" s="10"/>
      <c r="K69" s="10"/>
      <c r="L69" s="10"/>
      <c r="M69" s="10"/>
      <c r="N69" s="10"/>
    </row>
    <row r="70" spans="1:14">
      <c r="A70" s="10"/>
      <c r="B70" s="10"/>
      <c r="C70" s="10"/>
      <c r="D70" s="10"/>
      <c r="E70" s="10"/>
      <c r="F70" s="10"/>
      <c r="G70" s="10"/>
      <c r="H70" s="10"/>
      <c r="I70" s="10"/>
      <c r="J70" s="10"/>
      <c r="K70" s="10"/>
      <c r="L70" s="10"/>
      <c r="M70" s="10"/>
      <c r="N70" s="10"/>
    </row>
    <row r="71" spans="1:14">
      <c r="A71" s="10"/>
      <c r="B71" s="10"/>
      <c r="C71" s="10"/>
      <c r="D71" s="10"/>
      <c r="E71" s="10"/>
      <c r="F71" s="10"/>
      <c r="G71" s="10"/>
      <c r="H71" s="10"/>
      <c r="I71" s="10"/>
      <c r="J71" s="10"/>
      <c r="K71" s="10"/>
      <c r="L71" s="10"/>
      <c r="M71" s="10"/>
      <c r="N71" s="10"/>
    </row>
    <row r="72" spans="1:14">
      <c r="A72" s="10"/>
      <c r="B72" s="10"/>
      <c r="C72" s="10"/>
      <c r="D72" s="10"/>
      <c r="E72" s="10"/>
      <c r="F72" s="10"/>
      <c r="G72" s="10"/>
      <c r="H72" s="10"/>
      <c r="I72" s="10"/>
      <c r="J72" s="10"/>
      <c r="K72" s="10"/>
      <c r="L72" s="10"/>
      <c r="M72" s="10"/>
      <c r="N72" s="10"/>
    </row>
    <row r="73" spans="1:14">
      <c r="A73" s="10"/>
      <c r="B73" s="10"/>
      <c r="C73" s="10"/>
      <c r="D73" s="10"/>
      <c r="E73" s="10"/>
      <c r="F73" s="10"/>
      <c r="G73" s="10"/>
      <c r="H73" s="10"/>
      <c r="I73" s="10"/>
      <c r="J73" s="10"/>
      <c r="K73" s="10"/>
      <c r="L73" s="10"/>
      <c r="M73" s="10"/>
      <c r="N73" s="10"/>
    </row>
    <row r="74" spans="1:14">
      <c r="A74" s="10"/>
      <c r="B74" s="10"/>
      <c r="C74" s="10"/>
      <c r="D74" s="10"/>
      <c r="E74" s="10"/>
      <c r="F74" s="10"/>
      <c r="G74" s="10"/>
      <c r="H74" s="10"/>
      <c r="I74" s="10"/>
      <c r="J74" s="10"/>
      <c r="K74" s="10"/>
      <c r="L74" s="10"/>
      <c r="M74" s="10"/>
      <c r="N74" s="10"/>
    </row>
    <row r="75" spans="1:14">
      <c r="A75" s="10"/>
      <c r="B75" s="10"/>
      <c r="C75" s="10"/>
      <c r="D75" s="10"/>
      <c r="E75" s="10"/>
      <c r="F75" s="10"/>
      <c r="G75" s="10"/>
      <c r="H75" s="10"/>
      <c r="I75" s="10"/>
      <c r="J75" s="10"/>
      <c r="K75" s="10"/>
      <c r="L75" s="10"/>
      <c r="M75" s="10"/>
      <c r="N75" s="10"/>
    </row>
    <row r="76" spans="1:14">
      <c r="A76" s="10"/>
      <c r="B76" s="10"/>
      <c r="C76" s="10"/>
      <c r="D76" s="10"/>
      <c r="E76" s="10"/>
      <c r="F76" s="10"/>
      <c r="G76" s="10"/>
      <c r="H76" s="10"/>
      <c r="I76" s="10"/>
      <c r="J76" s="10"/>
      <c r="K76" s="10"/>
      <c r="L76" s="10"/>
      <c r="M76" s="10"/>
      <c r="N76" s="10"/>
    </row>
    <row r="77" spans="1:14">
      <c r="A77" s="10"/>
      <c r="B77" s="10"/>
      <c r="C77" s="10"/>
      <c r="D77" s="10"/>
      <c r="E77" s="10"/>
      <c r="F77" s="10"/>
      <c r="G77" s="10"/>
      <c r="H77" s="10"/>
      <c r="I77" s="10"/>
      <c r="J77" s="10"/>
      <c r="K77" s="10"/>
      <c r="L77" s="10"/>
      <c r="M77" s="10"/>
      <c r="N77" s="10"/>
    </row>
    <row r="78" spans="1:14">
      <c r="A78" s="10"/>
      <c r="B78" s="10"/>
      <c r="C78" s="10"/>
      <c r="D78" s="10"/>
      <c r="E78" s="10"/>
      <c r="F78" s="10"/>
      <c r="G78" s="10"/>
      <c r="H78" s="10"/>
      <c r="I78" s="10"/>
      <c r="J78" s="10"/>
      <c r="K78" s="10"/>
      <c r="L78" s="10"/>
      <c r="M78" s="10"/>
      <c r="N78" s="10"/>
    </row>
    <row r="79" spans="1:14">
      <c r="A79" s="10"/>
      <c r="B79" s="10"/>
      <c r="C79" s="10"/>
      <c r="D79" s="10"/>
      <c r="E79" s="10"/>
      <c r="F79" s="10"/>
      <c r="G79" s="10"/>
      <c r="H79" s="10"/>
      <c r="I79" s="10"/>
      <c r="J79" s="10"/>
      <c r="K79" s="10"/>
      <c r="L79" s="10"/>
      <c r="M79" s="10"/>
      <c r="N79" s="10"/>
    </row>
    <row r="80" spans="1:14">
      <c r="A80" s="10"/>
      <c r="B80" s="10"/>
      <c r="C80" s="10"/>
      <c r="D80" s="10"/>
      <c r="E80" s="10"/>
      <c r="F80" s="10"/>
      <c r="G80" s="10"/>
      <c r="H80" s="10"/>
      <c r="I80" s="10"/>
      <c r="J80" s="10"/>
      <c r="K80" s="10"/>
      <c r="L80" s="10"/>
      <c r="M80" s="10"/>
      <c r="N80" s="10"/>
    </row>
    <row r="81" spans="1:14">
      <c r="A81" s="10"/>
      <c r="B81" s="10"/>
      <c r="C81" s="10"/>
      <c r="D81" s="10"/>
      <c r="E81" s="10"/>
      <c r="F81" s="10"/>
      <c r="G81" s="10"/>
      <c r="H81" s="10"/>
      <c r="I81" s="10"/>
      <c r="J81" s="10"/>
      <c r="K81" s="10"/>
      <c r="L81" s="10"/>
      <c r="M81" s="10"/>
      <c r="N81" s="10"/>
    </row>
    <row r="82" spans="1:14">
      <c r="A82" s="10"/>
      <c r="B82" s="10"/>
      <c r="C82" s="10"/>
      <c r="D82" s="10"/>
      <c r="E82" s="10"/>
      <c r="F82" s="10"/>
      <c r="G82" s="10"/>
      <c r="H82" s="10"/>
      <c r="I82" s="10"/>
      <c r="J82" s="10"/>
      <c r="K82" s="10"/>
      <c r="L82" s="10"/>
      <c r="M82" s="10"/>
      <c r="N82" s="10"/>
    </row>
    <row r="83" spans="1:14">
      <c r="A83" s="10"/>
      <c r="B83" s="10"/>
      <c r="C83" s="10"/>
      <c r="D83" s="10"/>
      <c r="E83" s="10"/>
      <c r="F83" s="10"/>
      <c r="G83" s="10"/>
      <c r="H83" s="10"/>
      <c r="I83" s="10"/>
      <c r="J83" s="10"/>
      <c r="K83" s="10"/>
      <c r="L83" s="10"/>
      <c r="M83" s="10"/>
      <c r="N83" s="10"/>
    </row>
    <row r="84" spans="1:14">
      <c r="A84" s="10"/>
      <c r="B84" s="10"/>
      <c r="C84" s="10"/>
      <c r="D84" s="10"/>
      <c r="E84" s="10"/>
      <c r="F84" s="10"/>
      <c r="G84" s="10"/>
      <c r="H84" s="10"/>
      <c r="I84" s="10"/>
      <c r="J84" s="10"/>
      <c r="K84" s="10"/>
      <c r="L84" s="10"/>
      <c r="M84" s="10"/>
      <c r="N84" s="10"/>
    </row>
    <row r="85" spans="1:14">
      <c r="A85" s="10"/>
      <c r="B85" s="10"/>
      <c r="C85" s="10"/>
      <c r="D85" s="10"/>
      <c r="E85" s="10"/>
      <c r="F85" s="10"/>
      <c r="G85" s="10"/>
      <c r="H85" s="10"/>
      <c r="I85" s="10"/>
      <c r="J85" s="10"/>
      <c r="K85" s="10"/>
      <c r="L85" s="10"/>
      <c r="M85" s="10"/>
      <c r="N85" s="10"/>
    </row>
    <row r="86" spans="1:14">
      <c r="A86" s="10"/>
      <c r="B86" s="10"/>
      <c r="C86" s="10"/>
      <c r="D86" s="10"/>
      <c r="E86" s="10"/>
      <c r="F86" s="10"/>
      <c r="G86" s="10"/>
      <c r="H86" s="10"/>
      <c r="I86" s="10"/>
      <c r="J86" s="10"/>
      <c r="K86" s="10"/>
      <c r="L86" s="10"/>
      <c r="M86" s="10"/>
      <c r="N86" s="10"/>
    </row>
    <row r="87" spans="1:14">
      <c r="A87" s="10"/>
      <c r="B87" s="10"/>
      <c r="C87" s="10"/>
      <c r="D87" s="10"/>
      <c r="E87" s="10"/>
      <c r="F87" s="10"/>
      <c r="G87" s="10"/>
      <c r="H87" s="10"/>
      <c r="I87" s="10"/>
      <c r="J87" s="10"/>
      <c r="K87" s="10"/>
      <c r="L87" s="10"/>
      <c r="M87" s="10"/>
      <c r="N87" s="10"/>
    </row>
    <row r="88" spans="1:14">
      <c r="A88" s="10"/>
      <c r="B88" s="10"/>
      <c r="C88" s="10"/>
      <c r="D88" s="10"/>
      <c r="E88" s="10"/>
      <c r="F88" s="10"/>
      <c r="G88" s="10"/>
      <c r="H88" s="10"/>
      <c r="I88" s="10"/>
      <c r="J88" s="10"/>
      <c r="K88" s="10"/>
      <c r="L88" s="10"/>
      <c r="M88" s="10"/>
      <c r="N88" s="10"/>
    </row>
    <row r="89" spans="1:14">
      <c r="A89" s="10"/>
      <c r="B89" s="10"/>
      <c r="C89" s="10"/>
      <c r="D89" s="10"/>
      <c r="E89" s="10"/>
      <c r="F89" s="10"/>
      <c r="G89" s="10"/>
      <c r="H89" s="10"/>
      <c r="I89" s="10"/>
      <c r="J89" s="10"/>
      <c r="K89" s="10"/>
      <c r="L89" s="10"/>
      <c r="M89" s="10"/>
      <c r="N89" s="10"/>
    </row>
    <row r="90" spans="1:14">
      <c r="A90" s="10"/>
      <c r="B90" s="10"/>
      <c r="C90" s="10"/>
      <c r="D90" s="10"/>
      <c r="E90" s="10"/>
      <c r="F90" s="10"/>
      <c r="G90" s="10"/>
      <c r="H90" s="10"/>
      <c r="I90" s="10"/>
      <c r="J90" s="10"/>
      <c r="K90" s="10"/>
      <c r="L90" s="10"/>
      <c r="M90" s="10"/>
      <c r="N90" s="10"/>
    </row>
    <row r="91" spans="1:14">
      <c r="A91" s="10"/>
      <c r="B91" s="10"/>
      <c r="C91" s="10"/>
      <c r="D91" s="10"/>
      <c r="E91" s="10"/>
      <c r="F91" s="10"/>
      <c r="G91" s="10"/>
      <c r="H91" s="10"/>
      <c r="I91" s="10"/>
      <c r="J91" s="10"/>
      <c r="K91" s="10"/>
      <c r="L91" s="10"/>
      <c r="M91" s="10"/>
      <c r="N91" s="10"/>
    </row>
    <row r="92" spans="1:14">
      <c r="A92" s="10"/>
      <c r="B92" s="10"/>
      <c r="C92" s="10"/>
      <c r="D92" s="10"/>
      <c r="E92" s="10"/>
      <c r="F92" s="10"/>
      <c r="G92" s="10"/>
      <c r="H92" s="10"/>
      <c r="I92" s="10"/>
      <c r="J92" s="10"/>
      <c r="K92" s="10"/>
      <c r="L92" s="10"/>
      <c r="M92" s="10"/>
      <c r="N92" s="10"/>
    </row>
    <row r="93" spans="1:14">
      <c r="A93" s="10"/>
      <c r="B93" s="10"/>
      <c r="C93" s="10"/>
      <c r="D93" s="10"/>
      <c r="E93" s="10"/>
      <c r="F93" s="10"/>
      <c r="G93" s="10"/>
      <c r="H93" s="10"/>
      <c r="I93" s="10"/>
      <c r="J93" s="10"/>
      <c r="K93" s="10"/>
      <c r="L93" s="10"/>
      <c r="M93" s="10"/>
      <c r="N93" s="10"/>
    </row>
    <row r="94" spans="1:14">
      <c r="A94" s="10"/>
      <c r="B94" s="10"/>
      <c r="C94" s="10"/>
      <c r="D94" s="10"/>
      <c r="E94" s="10"/>
      <c r="F94" s="10"/>
      <c r="G94" s="10"/>
      <c r="H94" s="10"/>
      <c r="I94" s="10"/>
      <c r="J94" s="10"/>
      <c r="K94" s="10"/>
      <c r="L94" s="10"/>
      <c r="M94" s="10"/>
      <c r="N94" s="10"/>
    </row>
    <row r="95" spans="1:14">
      <c r="A95" s="10"/>
      <c r="B95" s="10"/>
      <c r="C95" s="10"/>
      <c r="D95" s="10"/>
      <c r="E95" s="10"/>
      <c r="F95" s="10"/>
      <c r="G95" s="10"/>
      <c r="H95" s="10"/>
      <c r="I95" s="10"/>
      <c r="J95" s="10"/>
      <c r="K95" s="10"/>
      <c r="L95" s="10"/>
      <c r="M95" s="10"/>
      <c r="N95" s="10"/>
    </row>
    <row r="96" spans="1:14">
      <c r="A96" s="10"/>
      <c r="B96" s="10"/>
      <c r="C96" s="10"/>
      <c r="D96" s="10"/>
      <c r="E96" s="10"/>
      <c r="F96" s="10"/>
      <c r="G96" s="10"/>
      <c r="H96" s="10"/>
      <c r="I96" s="10"/>
      <c r="J96" s="10"/>
      <c r="K96" s="10"/>
      <c r="L96" s="10"/>
      <c r="M96" s="10"/>
      <c r="N96" s="10"/>
    </row>
    <row r="97" spans="1:14">
      <c r="A97" s="10"/>
      <c r="B97" s="10"/>
      <c r="C97" s="10"/>
      <c r="D97" s="10"/>
      <c r="E97" s="10"/>
      <c r="F97" s="10"/>
      <c r="G97" s="10"/>
      <c r="H97" s="10"/>
      <c r="I97" s="10"/>
      <c r="J97" s="10"/>
      <c r="K97" s="10"/>
      <c r="L97" s="10"/>
      <c r="M97" s="10"/>
      <c r="N97" s="10"/>
    </row>
    <row r="98" spans="1:14">
      <c r="A98" s="10"/>
      <c r="B98" s="10"/>
      <c r="C98" s="10"/>
      <c r="D98" s="10"/>
      <c r="E98" s="10"/>
      <c r="F98" s="10"/>
      <c r="G98" s="10"/>
      <c r="H98" s="10"/>
      <c r="I98" s="10"/>
      <c r="J98" s="10"/>
      <c r="K98" s="10"/>
      <c r="L98" s="10"/>
      <c r="M98" s="10"/>
      <c r="N98" s="10"/>
    </row>
    <row r="99" spans="1:14">
      <c r="A99" s="10"/>
      <c r="B99" s="10"/>
      <c r="C99" s="10"/>
      <c r="D99" s="10"/>
      <c r="E99" s="10"/>
      <c r="F99" s="10"/>
      <c r="G99" s="10"/>
      <c r="H99" s="10"/>
      <c r="I99" s="10"/>
      <c r="J99" s="10"/>
      <c r="K99" s="10"/>
      <c r="L99" s="10"/>
      <c r="M99" s="10"/>
      <c r="N99" s="10"/>
    </row>
    <row r="100" spans="1:14">
      <c r="A100" s="10"/>
      <c r="B100" s="10"/>
      <c r="C100" s="10"/>
      <c r="D100" s="10"/>
      <c r="E100" s="10"/>
      <c r="F100" s="10"/>
      <c r="G100" s="10"/>
      <c r="H100" s="10"/>
      <c r="I100" s="10"/>
      <c r="J100" s="10"/>
      <c r="K100" s="10"/>
      <c r="L100" s="10"/>
      <c r="M100" s="10"/>
      <c r="N100" s="10"/>
    </row>
    <row r="101" spans="1:14">
      <c r="A101" s="10"/>
      <c r="B101" s="10"/>
      <c r="C101" s="10"/>
      <c r="D101" s="10"/>
      <c r="E101" s="10"/>
      <c r="F101" s="10"/>
      <c r="G101" s="10"/>
      <c r="H101" s="10"/>
      <c r="I101" s="10"/>
      <c r="J101" s="10"/>
      <c r="K101" s="10"/>
      <c r="L101" s="10"/>
      <c r="M101" s="10"/>
      <c r="N101" s="10"/>
    </row>
    <row r="102" spans="1:14">
      <c r="A102" s="10"/>
      <c r="B102" s="10"/>
      <c r="C102" s="10"/>
      <c r="D102" s="10"/>
      <c r="E102" s="10"/>
      <c r="F102" s="10"/>
      <c r="G102" s="10"/>
      <c r="H102" s="10"/>
      <c r="I102" s="10"/>
      <c r="J102" s="10"/>
      <c r="K102" s="10"/>
      <c r="L102" s="10"/>
      <c r="M102" s="10"/>
      <c r="N102" s="10"/>
    </row>
    <row r="103" spans="1:14">
      <c r="A103" s="10"/>
      <c r="B103" s="10"/>
      <c r="C103" s="10"/>
      <c r="D103" s="10"/>
      <c r="E103" s="10"/>
      <c r="F103" s="10"/>
      <c r="G103" s="10"/>
      <c r="H103" s="10"/>
      <c r="I103" s="10"/>
      <c r="J103" s="10"/>
      <c r="K103" s="10"/>
      <c r="L103" s="10"/>
      <c r="M103" s="10"/>
      <c r="N103" s="10"/>
    </row>
    <row r="104" spans="1:14">
      <c r="A104" s="10"/>
      <c r="B104" s="10"/>
      <c r="C104" s="10"/>
      <c r="D104" s="10"/>
      <c r="E104" s="10"/>
      <c r="F104" s="10"/>
      <c r="G104" s="10"/>
      <c r="H104" s="10"/>
      <c r="I104" s="10"/>
      <c r="J104" s="10"/>
      <c r="K104" s="10"/>
      <c r="L104" s="10"/>
      <c r="M104" s="10"/>
      <c r="N104" s="10"/>
    </row>
    <row r="105" spans="1:14">
      <c r="A105" s="10"/>
      <c r="B105" s="10"/>
      <c r="C105" s="10"/>
      <c r="D105" s="10"/>
      <c r="E105" s="10"/>
      <c r="F105" s="10"/>
      <c r="G105" s="10"/>
      <c r="H105" s="10"/>
      <c r="I105" s="10"/>
      <c r="J105" s="10"/>
      <c r="K105" s="10"/>
      <c r="L105" s="10"/>
      <c r="M105" s="10"/>
      <c r="N105" s="10"/>
    </row>
    <row r="106" spans="1:14">
      <c r="A106" s="10"/>
      <c r="B106" s="10"/>
      <c r="C106" s="10"/>
      <c r="D106" s="10"/>
      <c r="E106" s="10"/>
      <c r="F106" s="10"/>
      <c r="G106" s="10"/>
      <c r="H106" s="10"/>
      <c r="I106" s="10"/>
      <c r="J106" s="10"/>
      <c r="K106" s="10"/>
      <c r="L106" s="10"/>
      <c r="M106" s="10"/>
      <c r="N106" s="10"/>
    </row>
    <row r="107" spans="1:14">
      <c r="A107" s="10"/>
      <c r="B107" s="10"/>
      <c r="C107" s="10"/>
      <c r="D107" s="10"/>
      <c r="E107" s="10"/>
      <c r="F107" s="10"/>
      <c r="G107" s="10"/>
      <c r="H107" s="10"/>
      <c r="I107" s="10"/>
      <c r="J107" s="10"/>
      <c r="K107" s="10"/>
      <c r="L107" s="10"/>
      <c r="M107" s="10"/>
      <c r="N107" s="10"/>
    </row>
    <row r="108" spans="1:14">
      <c r="A108" s="10"/>
      <c r="B108" s="10"/>
      <c r="C108" s="10"/>
      <c r="D108" s="10"/>
      <c r="E108" s="10"/>
      <c r="F108" s="10"/>
      <c r="G108" s="10"/>
      <c r="H108" s="10"/>
      <c r="I108" s="10"/>
      <c r="J108" s="10"/>
      <c r="K108" s="10"/>
      <c r="L108" s="10"/>
      <c r="M108" s="10"/>
      <c r="N108" s="10"/>
    </row>
    <row r="109" spans="1:14">
      <c r="A109" s="10"/>
      <c r="B109" s="10"/>
      <c r="C109" s="10"/>
      <c r="D109" s="10"/>
      <c r="E109" s="10"/>
      <c r="F109" s="10"/>
      <c r="G109" s="10"/>
      <c r="H109" s="10"/>
      <c r="I109" s="10"/>
      <c r="J109" s="10"/>
      <c r="K109" s="10"/>
      <c r="L109" s="10"/>
      <c r="M109" s="10"/>
      <c r="N109" s="10"/>
    </row>
    <row r="110" spans="1:14">
      <c r="A110" s="10"/>
      <c r="B110" s="10"/>
      <c r="C110" s="10"/>
      <c r="D110" s="10"/>
      <c r="E110" s="10"/>
      <c r="F110" s="10"/>
      <c r="G110" s="10"/>
      <c r="H110" s="10"/>
      <c r="I110" s="10"/>
      <c r="J110" s="10"/>
      <c r="K110" s="10"/>
      <c r="L110" s="10"/>
      <c r="M110" s="10"/>
      <c r="N110" s="10"/>
    </row>
    <row r="111" spans="1:14">
      <c r="A111" s="10"/>
      <c r="B111" s="10"/>
      <c r="C111" s="10"/>
      <c r="D111" s="10"/>
      <c r="E111" s="10"/>
      <c r="F111" s="10"/>
      <c r="G111" s="10"/>
      <c r="H111" s="10"/>
      <c r="I111" s="10"/>
      <c r="J111" s="10"/>
      <c r="K111" s="10"/>
      <c r="L111" s="10"/>
      <c r="M111" s="10"/>
      <c r="N111" s="10"/>
    </row>
    <row r="112" spans="1:14">
      <c r="A112" s="10"/>
      <c r="B112" s="10"/>
      <c r="C112" s="10"/>
      <c r="D112" s="10"/>
      <c r="E112" s="10"/>
      <c r="F112" s="10"/>
      <c r="G112" s="10"/>
      <c r="H112" s="10"/>
      <c r="I112" s="10"/>
      <c r="J112" s="10"/>
      <c r="K112" s="10"/>
      <c r="L112" s="10"/>
      <c r="M112" s="10"/>
      <c r="N112" s="10"/>
    </row>
    <row r="113" spans="1:14">
      <c r="A113" s="10"/>
      <c r="B113" s="10"/>
      <c r="C113" s="10"/>
      <c r="D113" s="10"/>
      <c r="E113" s="10"/>
      <c r="F113" s="10"/>
      <c r="G113" s="10"/>
      <c r="H113" s="10"/>
      <c r="I113" s="10"/>
      <c r="J113" s="10"/>
      <c r="K113" s="10"/>
      <c r="L113" s="10"/>
      <c r="M113" s="10"/>
      <c r="N113" s="10"/>
    </row>
    <row r="114" spans="1:14">
      <c r="A114" s="10"/>
      <c r="B114" s="10"/>
      <c r="C114" s="10"/>
      <c r="D114" s="10"/>
      <c r="E114" s="10"/>
      <c r="F114" s="10"/>
      <c r="G114" s="10"/>
      <c r="H114" s="10"/>
      <c r="I114" s="10"/>
      <c r="J114" s="10"/>
      <c r="K114" s="10"/>
      <c r="L114" s="10"/>
      <c r="M114" s="10"/>
      <c r="N114" s="10"/>
    </row>
    <row r="115" spans="1:14">
      <c r="A115" s="10"/>
      <c r="B115" s="10"/>
      <c r="C115" s="10"/>
      <c r="D115" s="10"/>
      <c r="E115" s="10"/>
      <c r="F115" s="10"/>
      <c r="G115" s="10"/>
      <c r="H115" s="10"/>
      <c r="I115" s="10"/>
      <c r="J115" s="10"/>
      <c r="K115" s="10"/>
      <c r="L115" s="10"/>
      <c r="M115" s="10"/>
      <c r="N115" s="10"/>
    </row>
    <row r="116" spans="1:14">
      <c r="A116" s="10"/>
      <c r="B116" s="10"/>
      <c r="C116" s="10"/>
      <c r="D116" s="10"/>
      <c r="E116" s="10"/>
      <c r="F116" s="10"/>
      <c r="G116" s="10"/>
      <c r="H116" s="10"/>
      <c r="I116" s="10"/>
      <c r="J116" s="10"/>
      <c r="K116" s="10"/>
      <c r="L116" s="10"/>
      <c r="M116" s="10"/>
      <c r="N116" s="10"/>
    </row>
    <row r="117" spans="1:14">
      <c r="A117" s="10"/>
      <c r="B117" s="10"/>
      <c r="C117" s="10"/>
      <c r="D117" s="10"/>
      <c r="E117" s="10"/>
      <c r="F117" s="10"/>
      <c r="G117" s="10"/>
      <c r="H117" s="10"/>
      <c r="I117" s="10"/>
      <c r="J117" s="10"/>
      <c r="K117" s="10"/>
      <c r="L117" s="10"/>
      <c r="M117" s="10"/>
      <c r="N117" s="10"/>
    </row>
    <row r="118" spans="1:14">
      <c r="A118" s="10"/>
      <c r="B118" s="10"/>
      <c r="C118" s="10"/>
      <c r="D118" s="10"/>
      <c r="E118" s="10"/>
      <c r="F118" s="10"/>
      <c r="G118" s="10"/>
      <c r="H118" s="10"/>
      <c r="I118" s="10"/>
      <c r="J118" s="10"/>
      <c r="K118" s="10"/>
      <c r="L118" s="10"/>
      <c r="M118" s="10"/>
      <c r="N118" s="10"/>
    </row>
    <row r="119" spans="1:14">
      <c r="A119" s="10"/>
      <c r="B119" s="10"/>
      <c r="C119" s="10"/>
      <c r="D119" s="10"/>
      <c r="E119" s="10"/>
      <c r="F119" s="10"/>
      <c r="G119" s="10"/>
      <c r="H119" s="10"/>
      <c r="I119" s="10"/>
      <c r="J119" s="10"/>
      <c r="K119" s="10"/>
      <c r="L119" s="10"/>
      <c r="M119" s="10"/>
      <c r="N119" s="10"/>
    </row>
    <row r="120" spans="1:14">
      <c r="A120" s="10"/>
      <c r="B120" s="10"/>
      <c r="C120" s="10"/>
      <c r="D120" s="10"/>
      <c r="E120" s="10"/>
      <c r="F120" s="10"/>
      <c r="G120" s="10"/>
      <c r="H120" s="10"/>
      <c r="I120" s="10"/>
      <c r="J120" s="10"/>
      <c r="K120" s="10"/>
      <c r="L120" s="10"/>
      <c r="M120" s="10"/>
      <c r="N120" s="10"/>
    </row>
    <row r="121" spans="1:14">
      <c r="A121" s="10"/>
      <c r="B121" s="10"/>
      <c r="C121" s="10"/>
      <c r="D121" s="10"/>
      <c r="E121" s="10"/>
      <c r="F121" s="10"/>
      <c r="G121" s="10"/>
      <c r="H121" s="10"/>
      <c r="I121" s="10"/>
      <c r="J121" s="10"/>
      <c r="K121" s="10"/>
      <c r="L121" s="10"/>
      <c r="M121" s="10"/>
      <c r="N121" s="10"/>
    </row>
    <row r="122" spans="1:14">
      <c r="A122" s="10"/>
      <c r="B122" s="10"/>
      <c r="C122" s="10"/>
      <c r="D122" s="10"/>
      <c r="E122" s="10"/>
      <c r="F122" s="10"/>
      <c r="G122" s="10"/>
      <c r="H122" s="10"/>
      <c r="I122" s="10"/>
      <c r="J122" s="10"/>
      <c r="K122" s="10"/>
      <c r="L122" s="10"/>
      <c r="M122" s="10"/>
      <c r="N122" s="10"/>
    </row>
    <row r="123" spans="1:14">
      <c r="A123" s="10"/>
      <c r="B123" s="10"/>
      <c r="C123" s="10"/>
      <c r="D123" s="10"/>
      <c r="E123" s="10"/>
      <c r="F123" s="10"/>
      <c r="G123" s="10"/>
      <c r="H123" s="10"/>
      <c r="I123" s="10"/>
      <c r="J123" s="10"/>
      <c r="K123" s="10"/>
      <c r="L123" s="10"/>
      <c r="M123" s="10"/>
      <c r="N123" s="10"/>
    </row>
    <row r="124" spans="1:14">
      <c r="A124" s="10"/>
      <c r="B124" s="10"/>
      <c r="C124" s="10"/>
      <c r="D124" s="10"/>
      <c r="E124" s="10"/>
      <c r="F124" s="10"/>
      <c r="G124" s="10"/>
      <c r="H124" s="10"/>
      <c r="I124" s="10"/>
      <c r="J124" s="10"/>
      <c r="K124" s="10"/>
      <c r="L124" s="10"/>
      <c r="M124" s="10"/>
      <c r="N124" s="10"/>
    </row>
    <row r="125" spans="1:14">
      <c r="A125" s="10"/>
      <c r="B125" s="10"/>
      <c r="C125" s="10"/>
      <c r="D125" s="10"/>
      <c r="E125" s="10"/>
      <c r="F125" s="10"/>
      <c r="G125" s="10"/>
      <c r="H125" s="10"/>
      <c r="I125" s="10"/>
      <c r="J125" s="10"/>
      <c r="K125" s="10"/>
      <c r="L125" s="10"/>
      <c r="M125" s="10"/>
      <c r="N125" s="10"/>
    </row>
    <row r="126" spans="1:14">
      <c r="A126" s="10"/>
      <c r="B126" s="10"/>
      <c r="C126" s="10"/>
      <c r="D126" s="10"/>
      <c r="E126" s="10"/>
      <c r="F126" s="10"/>
      <c r="G126" s="10"/>
      <c r="H126" s="10"/>
      <c r="I126" s="10"/>
      <c r="J126" s="10"/>
      <c r="K126" s="10"/>
      <c r="L126" s="10"/>
      <c r="M126" s="10"/>
      <c r="N126" s="10"/>
    </row>
    <row r="127" spans="1:14">
      <c r="A127" s="10"/>
      <c r="B127" s="10"/>
      <c r="C127" s="10"/>
      <c r="D127" s="10"/>
      <c r="E127" s="10"/>
      <c r="F127" s="10"/>
      <c r="G127" s="10"/>
      <c r="H127" s="10"/>
      <c r="I127" s="10"/>
      <c r="J127" s="10"/>
      <c r="K127" s="10"/>
      <c r="L127" s="10"/>
      <c r="M127" s="10"/>
      <c r="N127" s="10"/>
    </row>
    <row r="128" spans="1:14">
      <c r="A128" s="10"/>
      <c r="B128" s="10"/>
      <c r="C128" s="10"/>
      <c r="D128" s="10"/>
      <c r="E128" s="10"/>
      <c r="F128" s="10"/>
      <c r="G128" s="10"/>
      <c r="H128" s="10"/>
      <c r="I128" s="10"/>
      <c r="J128" s="10"/>
      <c r="K128" s="10"/>
      <c r="L128" s="10"/>
      <c r="M128" s="10"/>
      <c r="N128" s="10"/>
    </row>
    <row r="129" spans="1:14">
      <c r="A129" s="10"/>
      <c r="B129" s="10"/>
      <c r="C129" s="10"/>
      <c r="D129" s="10"/>
      <c r="E129" s="10"/>
      <c r="F129" s="10"/>
      <c r="G129" s="10"/>
      <c r="H129" s="10"/>
      <c r="I129" s="10"/>
      <c r="J129" s="10"/>
      <c r="K129" s="10"/>
      <c r="L129" s="10"/>
      <c r="M129" s="10"/>
      <c r="N129" s="10"/>
    </row>
    <row r="130" spans="1:14">
      <c r="A130" s="10"/>
      <c r="B130" s="10"/>
      <c r="C130" s="10"/>
      <c r="D130" s="10"/>
      <c r="E130" s="10"/>
      <c r="F130" s="10"/>
      <c r="G130" s="10"/>
      <c r="H130" s="10"/>
      <c r="I130" s="10"/>
      <c r="J130" s="10"/>
      <c r="K130" s="10"/>
      <c r="L130" s="10"/>
      <c r="M130" s="10"/>
      <c r="N130" s="10"/>
    </row>
    <row r="131" spans="1:14">
      <c r="A131" s="10"/>
      <c r="B131" s="10"/>
      <c r="C131" s="10"/>
      <c r="D131" s="10"/>
      <c r="E131" s="10"/>
      <c r="F131" s="10"/>
      <c r="G131" s="10"/>
      <c r="H131" s="10"/>
      <c r="I131" s="10"/>
      <c r="J131" s="10"/>
      <c r="K131" s="10"/>
      <c r="L131" s="10"/>
      <c r="M131" s="10"/>
      <c r="N131" s="10"/>
    </row>
    <row r="132" spans="1:14">
      <c r="A132" s="10"/>
      <c r="B132" s="10"/>
      <c r="C132" s="10"/>
      <c r="D132" s="10"/>
      <c r="E132" s="10"/>
      <c r="F132" s="10"/>
      <c r="G132" s="10"/>
      <c r="H132" s="10"/>
      <c r="I132" s="10"/>
      <c r="J132" s="10"/>
      <c r="K132" s="10"/>
      <c r="L132" s="10"/>
      <c r="M132" s="10"/>
      <c r="N132" s="10"/>
    </row>
    <row r="133" spans="1:14">
      <c r="A133" s="10"/>
      <c r="B133" s="10"/>
      <c r="C133" s="10"/>
      <c r="D133" s="10"/>
      <c r="E133" s="10"/>
      <c r="F133" s="10"/>
      <c r="G133" s="10"/>
      <c r="H133" s="10"/>
      <c r="I133" s="10"/>
      <c r="J133" s="10"/>
      <c r="K133" s="10"/>
      <c r="L133" s="10"/>
      <c r="M133" s="10"/>
      <c r="N133" s="10"/>
    </row>
    <row r="134" spans="1:14">
      <c r="A134" s="10"/>
      <c r="B134" s="10"/>
      <c r="C134" s="10"/>
      <c r="D134" s="10"/>
      <c r="E134" s="10"/>
      <c r="F134" s="10"/>
      <c r="G134" s="10"/>
      <c r="H134" s="10"/>
      <c r="I134" s="10"/>
      <c r="J134" s="10"/>
      <c r="K134" s="10"/>
      <c r="L134" s="10"/>
      <c r="M134" s="10"/>
      <c r="N134" s="10"/>
    </row>
    <row r="135" spans="1:14">
      <c r="A135" s="10"/>
      <c r="B135" s="10"/>
      <c r="C135" s="10"/>
      <c r="D135" s="10"/>
      <c r="E135" s="10"/>
      <c r="F135" s="10"/>
      <c r="G135" s="10"/>
      <c r="H135" s="10"/>
      <c r="I135" s="10"/>
      <c r="J135" s="10"/>
      <c r="K135" s="10"/>
      <c r="L135" s="10"/>
      <c r="M135" s="10"/>
      <c r="N135" s="10"/>
    </row>
    <row r="136" spans="1:14">
      <c r="A136" s="10"/>
      <c r="B136" s="10"/>
      <c r="C136" s="10"/>
      <c r="D136" s="10"/>
      <c r="E136" s="10"/>
      <c r="F136" s="10"/>
      <c r="G136" s="10"/>
      <c r="H136" s="10"/>
      <c r="I136" s="10"/>
      <c r="J136" s="10"/>
      <c r="K136" s="10"/>
      <c r="L136" s="10"/>
      <c r="M136" s="10"/>
      <c r="N136" s="10"/>
    </row>
    <row r="137" spans="1:14">
      <c r="A137" s="10"/>
      <c r="B137" s="10"/>
      <c r="C137" s="10"/>
      <c r="D137" s="10"/>
      <c r="E137" s="10"/>
      <c r="F137" s="10"/>
      <c r="G137" s="10"/>
      <c r="H137" s="10"/>
      <c r="I137" s="10"/>
      <c r="J137" s="10"/>
      <c r="K137" s="10"/>
      <c r="L137" s="10"/>
      <c r="M137" s="10"/>
      <c r="N137" s="10"/>
    </row>
    <row r="138" spans="1:14">
      <c r="A138" s="10"/>
      <c r="B138" s="10"/>
      <c r="C138" s="10"/>
      <c r="D138" s="10"/>
      <c r="E138" s="10"/>
      <c r="F138" s="10"/>
      <c r="G138" s="10"/>
      <c r="H138" s="10"/>
      <c r="I138" s="10"/>
      <c r="J138" s="10"/>
      <c r="K138" s="10"/>
      <c r="L138" s="10"/>
      <c r="M138" s="10"/>
      <c r="N138" s="10"/>
    </row>
    <row r="139" spans="1:14">
      <c r="A139" s="10"/>
      <c r="B139" s="10"/>
      <c r="C139" s="10"/>
      <c r="D139" s="10"/>
      <c r="E139" s="10"/>
      <c r="F139" s="10"/>
      <c r="G139" s="10"/>
      <c r="H139" s="10"/>
      <c r="I139" s="10"/>
      <c r="J139" s="10"/>
      <c r="K139" s="10"/>
      <c r="L139" s="10"/>
      <c r="M139" s="10"/>
      <c r="N139" s="10"/>
    </row>
    <row r="140" spans="1:14">
      <c r="A140" s="10"/>
      <c r="B140" s="10"/>
      <c r="C140" s="10"/>
      <c r="D140" s="10"/>
      <c r="E140" s="10"/>
      <c r="F140" s="10"/>
      <c r="G140" s="10"/>
      <c r="H140" s="10"/>
      <c r="I140" s="10"/>
      <c r="J140" s="10"/>
      <c r="K140" s="10"/>
      <c r="L140" s="10"/>
      <c r="M140" s="10"/>
      <c r="N140" s="10"/>
    </row>
    <row r="141" spans="1:14">
      <c r="A141" s="10"/>
      <c r="B141" s="10"/>
      <c r="C141" s="10"/>
      <c r="D141" s="10"/>
      <c r="E141" s="10"/>
      <c r="F141" s="10"/>
      <c r="G141" s="10"/>
      <c r="H141" s="10"/>
      <c r="I141" s="10"/>
      <c r="J141" s="10"/>
      <c r="K141" s="10"/>
      <c r="L141" s="10"/>
      <c r="M141" s="10"/>
      <c r="N141" s="10"/>
    </row>
    <row r="142" spans="1:14">
      <c r="A142" s="10"/>
      <c r="B142" s="10"/>
      <c r="C142" s="10"/>
      <c r="D142" s="10"/>
      <c r="E142" s="10"/>
      <c r="F142" s="10"/>
      <c r="G142" s="10"/>
      <c r="H142" s="10"/>
      <c r="I142" s="10"/>
      <c r="J142" s="10"/>
      <c r="K142" s="10"/>
      <c r="L142" s="10"/>
      <c r="M142" s="10"/>
      <c r="N142" s="10"/>
    </row>
    <row r="143" spans="1:14">
      <c r="A143" s="10"/>
      <c r="B143" s="10"/>
      <c r="C143" s="10"/>
      <c r="D143" s="10"/>
      <c r="E143" s="10"/>
      <c r="F143" s="10"/>
      <c r="G143" s="10"/>
      <c r="H143" s="10"/>
      <c r="I143" s="10"/>
      <c r="J143" s="10"/>
      <c r="K143" s="10"/>
      <c r="L143" s="10"/>
      <c r="M143" s="10"/>
      <c r="N143" s="10"/>
    </row>
    <row r="144" spans="1:14">
      <c r="A144" s="10"/>
      <c r="B144" s="10"/>
      <c r="C144" s="10"/>
      <c r="D144" s="10"/>
      <c r="E144" s="10"/>
      <c r="F144" s="10"/>
      <c r="G144" s="10"/>
      <c r="H144" s="10"/>
      <c r="I144" s="10"/>
      <c r="J144" s="10"/>
      <c r="K144" s="10"/>
      <c r="L144" s="10"/>
      <c r="M144" s="10"/>
      <c r="N144" s="10"/>
    </row>
    <row r="145" spans="1:14">
      <c r="A145" s="10"/>
      <c r="B145" s="10"/>
      <c r="C145" s="10"/>
      <c r="D145" s="10"/>
      <c r="E145" s="10"/>
      <c r="F145" s="10"/>
      <c r="G145" s="10"/>
      <c r="H145" s="10"/>
      <c r="I145" s="10"/>
      <c r="J145" s="10"/>
      <c r="K145" s="10"/>
      <c r="L145" s="10"/>
      <c r="M145" s="10"/>
      <c r="N145" s="10"/>
    </row>
    <row r="146" spans="1:14">
      <c r="A146" s="10"/>
      <c r="B146" s="10"/>
      <c r="C146" s="10"/>
      <c r="D146" s="10"/>
      <c r="E146" s="10"/>
      <c r="F146" s="10"/>
      <c r="G146" s="10"/>
      <c r="H146" s="10"/>
      <c r="I146" s="10"/>
      <c r="J146" s="10"/>
      <c r="K146" s="10"/>
      <c r="L146" s="10"/>
      <c r="M146" s="10"/>
      <c r="N146" s="10"/>
    </row>
    <row r="147" spans="1:14">
      <c r="A147" s="10"/>
      <c r="B147" s="10"/>
      <c r="C147" s="10"/>
      <c r="D147" s="10"/>
      <c r="E147" s="10"/>
      <c r="F147" s="10"/>
      <c r="G147" s="10"/>
      <c r="H147" s="10"/>
      <c r="I147" s="10"/>
      <c r="J147" s="10"/>
      <c r="K147" s="10"/>
      <c r="L147" s="10"/>
      <c r="M147" s="10"/>
      <c r="N147" s="10"/>
    </row>
    <row r="148" spans="1:14">
      <c r="A148" s="10"/>
      <c r="B148" s="10"/>
      <c r="C148" s="10"/>
      <c r="D148" s="10"/>
      <c r="E148" s="10"/>
      <c r="F148" s="10"/>
      <c r="G148" s="10"/>
      <c r="H148" s="10"/>
      <c r="I148" s="10"/>
      <c r="J148" s="10"/>
      <c r="K148" s="10"/>
      <c r="L148" s="10"/>
      <c r="M148" s="10"/>
      <c r="N148" s="10"/>
    </row>
    <row r="149" spans="1:14">
      <c r="A149" s="10"/>
      <c r="B149" s="10"/>
      <c r="C149" s="10"/>
      <c r="D149" s="10"/>
      <c r="E149" s="10"/>
      <c r="F149" s="10"/>
      <c r="G149" s="10"/>
      <c r="H149" s="10"/>
      <c r="I149" s="10"/>
      <c r="J149" s="10"/>
      <c r="K149" s="10"/>
      <c r="L149" s="10"/>
      <c r="M149" s="10"/>
      <c r="N149" s="10"/>
    </row>
    <row r="150" spans="1:14">
      <c r="A150" s="10"/>
      <c r="B150" s="10"/>
      <c r="C150" s="10"/>
      <c r="D150" s="10"/>
      <c r="E150" s="10"/>
      <c r="F150" s="10"/>
      <c r="G150" s="10"/>
      <c r="H150" s="10"/>
      <c r="I150" s="10"/>
      <c r="J150" s="10"/>
      <c r="K150" s="10"/>
      <c r="L150" s="10"/>
      <c r="M150" s="10"/>
      <c r="N150" s="10"/>
    </row>
  </sheetData>
  <autoFilter xmlns:etc="http://www.wps.cn/officeDocument/2017/etCustomData" ref="A3:N3" etc:filterBottomFollowUsedRange="0">
    <extLst/>
  </autoFilter>
  <mergeCells count="2">
    <mergeCell ref="A1:N1"/>
    <mergeCell ref="A2:N2"/>
  </mergeCells>
  <pageMargins left="0.7" right="0.7" top="0.75" bottom="0.75" header="0.3" footer="0.3"/>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50"/>
  <sheetViews>
    <sheetView workbookViewId="0">
      <selection activeCell="H18" sqref="H18:H19"/>
    </sheetView>
  </sheetViews>
  <sheetFormatPr defaultColWidth="9" defaultRowHeight="13.5"/>
  <cols>
    <col min="2" max="2" width="10.375" customWidth="1"/>
    <col min="4" max="4" width="14.625" customWidth="1"/>
    <col min="7" max="7" width="18.875" customWidth="1"/>
    <col min="8" max="8" width="15.375" customWidth="1"/>
    <col min="9" max="9" width="45.125" customWidth="1"/>
    <col min="10" max="10" width="36.625" customWidth="1"/>
    <col min="11" max="11" width="8.875" customWidth="1"/>
  </cols>
  <sheetData>
    <row r="1" s="1" customFormat="1" ht="41.55" customHeight="1" spans="1:14">
      <c r="A1" s="3" t="s">
        <v>2094</v>
      </c>
      <c r="B1" s="3"/>
      <c r="C1" s="4"/>
      <c r="D1" s="3"/>
      <c r="E1" s="4"/>
      <c r="F1" s="4"/>
      <c r="G1" s="4"/>
      <c r="H1" s="3"/>
      <c r="I1" s="3"/>
      <c r="J1" s="3"/>
      <c r="K1" s="3"/>
      <c r="L1" s="3"/>
      <c r="M1" s="3"/>
      <c r="N1" s="3"/>
    </row>
    <row r="2" s="1" customFormat="1" ht="41.55" customHeight="1" spans="1:14">
      <c r="A2" s="5" t="s">
        <v>2095</v>
      </c>
      <c r="B2" s="6"/>
      <c r="C2" s="6"/>
      <c r="D2" s="6"/>
      <c r="E2" s="6"/>
      <c r="F2" s="6"/>
      <c r="G2" s="6"/>
      <c r="H2" s="6"/>
      <c r="I2" s="6"/>
      <c r="J2" s="6"/>
      <c r="K2" s="6"/>
      <c r="L2" s="6"/>
      <c r="M2" s="6"/>
      <c r="N2" s="6"/>
    </row>
    <row r="3" s="2" customFormat="1" ht="27" customHeight="1" spans="1:14">
      <c r="A3" s="7" t="s">
        <v>2</v>
      </c>
      <c r="B3" s="8" t="s">
        <v>3</v>
      </c>
      <c r="C3" s="8" t="s">
        <v>5</v>
      </c>
      <c r="D3" s="8" t="s">
        <v>6</v>
      </c>
      <c r="E3" s="8" t="s">
        <v>7</v>
      </c>
      <c r="F3" s="8" t="s">
        <v>8</v>
      </c>
      <c r="G3" s="8" t="s">
        <v>9</v>
      </c>
      <c r="H3" s="7" t="s">
        <v>10</v>
      </c>
      <c r="I3" s="7" t="s">
        <v>11</v>
      </c>
      <c r="J3" s="7" t="s">
        <v>13</v>
      </c>
      <c r="K3" s="7" t="s">
        <v>14</v>
      </c>
      <c r="L3" s="11" t="s">
        <v>15</v>
      </c>
      <c r="M3" s="11" t="s">
        <v>16</v>
      </c>
      <c r="N3" s="7" t="s">
        <v>17</v>
      </c>
    </row>
    <row r="4" spans="1:14">
      <c r="A4" s="9"/>
      <c r="B4" s="9"/>
      <c r="C4" s="9"/>
      <c r="D4" s="9"/>
      <c r="E4" s="9"/>
      <c r="F4" s="9"/>
      <c r="G4" s="9"/>
      <c r="H4" s="9"/>
      <c r="I4" s="9"/>
      <c r="J4" s="9"/>
      <c r="K4" s="9"/>
      <c r="L4" s="9"/>
      <c r="M4" s="9"/>
      <c r="N4" s="9"/>
    </row>
    <row r="5" spans="1:14">
      <c r="A5" s="9"/>
      <c r="B5" s="9"/>
      <c r="C5" s="9"/>
      <c r="D5" s="9"/>
      <c r="E5" s="9"/>
      <c r="F5" s="9"/>
      <c r="G5" s="9"/>
      <c r="H5" s="9"/>
      <c r="I5" s="9"/>
      <c r="J5" s="9"/>
      <c r="K5" s="9"/>
      <c r="L5" s="9"/>
      <c r="M5" s="9"/>
      <c r="N5" s="9"/>
    </row>
    <row r="6" spans="1:14">
      <c r="A6" s="9"/>
      <c r="B6" s="9"/>
      <c r="C6" s="9"/>
      <c r="D6" s="9"/>
      <c r="E6" s="9"/>
      <c r="F6" s="9"/>
      <c r="G6" s="9"/>
      <c r="H6" s="9"/>
      <c r="I6" s="9"/>
      <c r="J6" s="9"/>
      <c r="K6" s="9"/>
      <c r="L6" s="9"/>
      <c r="M6" s="9"/>
      <c r="N6" s="9"/>
    </row>
    <row r="7" spans="1:14">
      <c r="A7" s="9"/>
      <c r="B7" s="9"/>
      <c r="C7" s="9"/>
      <c r="D7" s="9"/>
      <c r="E7" s="9"/>
      <c r="F7" s="9"/>
      <c r="G7" s="9"/>
      <c r="H7" s="9"/>
      <c r="I7" s="9"/>
      <c r="J7" s="9"/>
      <c r="K7" s="9"/>
      <c r="L7" s="9"/>
      <c r="M7" s="9"/>
      <c r="N7" s="9"/>
    </row>
    <row r="8" spans="1:14">
      <c r="A8" s="9"/>
      <c r="B8" s="9"/>
      <c r="C8" s="9"/>
      <c r="D8" s="9"/>
      <c r="E8" s="9"/>
      <c r="F8" s="9"/>
      <c r="G8" s="9"/>
      <c r="H8" s="9"/>
      <c r="I8" s="9"/>
      <c r="J8" s="9"/>
      <c r="K8" s="9"/>
      <c r="L8" s="9"/>
      <c r="M8" s="9"/>
      <c r="N8" s="9"/>
    </row>
    <row r="9" spans="1:14">
      <c r="A9" s="9"/>
      <c r="B9" s="9"/>
      <c r="C9" s="9"/>
      <c r="D9" s="9"/>
      <c r="E9" s="9"/>
      <c r="F9" s="9"/>
      <c r="G9" s="9"/>
      <c r="H9" s="9"/>
      <c r="I9" s="9"/>
      <c r="J9" s="9"/>
      <c r="K9" s="9"/>
      <c r="L9" s="9"/>
      <c r="M9" s="9"/>
      <c r="N9" s="9"/>
    </row>
    <row r="10" spans="1:14">
      <c r="A10" s="9"/>
      <c r="B10" s="9"/>
      <c r="C10" s="9"/>
      <c r="D10" s="9"/>
      <c r="E10" s="9"/>
      <c r="F10" s="9"/>
      <c r="G10" s="9"/>
      <c r="H10" s="9"/>
      <c r="I10" s="9"/>
      <c r="J10" s="9"/>
      <c r="K10" s="9"/>
      <c r="L10" s="9"/>
      <c r="M10" s="9"/>
      <c r="N10" s="9"/>
    </row>
    <row r="11" spans="1:14">
      <c r="A11" s="9"/>
      <c r="B11" s="9"/>
      <c r="C11" s="9"/>
      <c r="D11" s="9"/>
      <c r="E11" s="9"/>
      <c r="F11" s="9"/>
      <c r="G11" s="9"/>
      <c r="H11" s="9"/>
      <c r="I11" s="9"/>
      <c r="J11" s="9"/>
      <c r="K11" s="9"/>
      <c r="L11" s="9"/>
      <c r="M11" s="9"/>
      <c r="N11" s="9"/>
    </row>
    <row r="12" spans="1:14">
      <c r="A12" s="9"/>
      <c r="B12" s="9"/>
      <c r="C12" s="9"/>
      <c r="D12" s="9"/>
      <c r="E12" s="9"/>
      <c r="F12" s="9"/>
      <c r="G12" s="9"/>
      <c r="H12" s="9"/>
      <c r="I12" s="9"/>
      <c r="J12" s="9"/>
      <c r="K12" s="9"/>
      <c r="L12" s="9"/>
      <c r="M12" s="9"/>
      <c r="N12" s="9"/>
    </row>
    <row r="13" spans="1:14">
      <c r="A13" s="9"/>
      <c r="B13" s="9"/>
      <c r="C13" s="9"/>
      <c r="D13" s="9"/>
      <c r="E13" s="9"/>
      <c r="F13" s="9"/>
      <c r="G13" s="9"/>
      <c r="H13" s="9"/>
      <c r="I13" s="9"/>
      <c r="J13" s="9"/>
      <c r="K13" s="9"/>
      <c r="L13" s="9"/>
      <c r="M13" s="9"/>
      <c r="N13" s="9"/>
    </row>
    <row r="14" spans="1:14">
      <c r="A14" s="9"/>
      <c r="B14" s="9"/>
      <c r="C14" s="9"/>
      <c r="D14" s="9"/>
      <c r="E14" s="9"/>
      <c r="F14" s="9"/>
      <c r="G14" s="9"/>
      <c r="H14" s="9"/>
      <c r="I14" s="9"/>
      <c r="J14" s="9"/>
      <c r="K14" s="9"/>
      <c r="L14" s="9"/>
      <c r="M14" s="9"/>
      <c r="N14" s="9"/>
    </row>
    <row r="15" spans="1:14">
      <c r="A15" s="9"/>
      <c r="B15" s="9"/>
      <c r="C15" s="9"/>
      <c r="D15" s="9"/>
      <c r="E15" s="9"/>
      <c r="F15" s="9"/>
      <c r="G15" s="9"/>
      <c r="H15" s="9"/>
      <c r="I15" s="9"/>
      <c r="J15" s="9"/>
      <c r="K15" s="9"/>
      <c r="L15" s="9"/>
      <c r="M15" s="9"/>
      <c r="N15" s="9"/>
    </row>
    <row r="16" spans="1:14">
      <c r="A16" s="9"/>
      <c r="B16" s="9"/>
      <c r="C16" s="9"/>
      <c r="D16" s="9"/>
      <c r="E16" s="9"/>
      <c r="F16" s="9"/>
      <c r="G16" s="9"/>
      <c r="H16" s="9"/>
      <c r="I16" s="9"/>
      <c r="J16" s="9"/>
      <c r="K16" s="9"/>
      <c r="L16" s="9"/>
      <c r="M16" s="9"/>
      <c r="N16" s="9"/>
    </row>
    <row r="17" spans="1:14">
      <c r="A17" s="9"/>
      <c r="B17" s="9"/>
      <c r="C17" s="9"/>
      <c r="D17" s="9"/>
      <c r="E17" s="9"/>
      <c r="F17" s="9"/>
      <c r="G17" s="9"/>
      <c r="H17" s="9"/>
      <c r="I17" s="9"/>
      <c r="J17" s="9"/>
      <c r="K17" s="9"/>
      <c r="L17" s="9"/>
      <c r="M17" s="9"/>
      <c r="N17" s="9"/>
    </row>
    <row r="18" spans="1:14">
      <c r="A18" s="9"/>
      <c r="B18" s="9"/>
      <c r="C18" s="9"/>
      <c r="D18" s="9"/>
      <c r="E18" s="9"/>
      <c r="F18" s="9"/>
      <c r="G18" s="9"/>
      <c r="H18" s="9"/>
      <c r="I18" s="9"/>
      <c r="J18" s="9"/>
      <c r="K18" s="9"/>
      <c r="L18" s="9"/>
      <c r="M18" s="9"/>
      <c r="N18" s="9"/>
    </row>
    <row r="19" spans="1:14">
      <c r="A19" s="9"/>
      <c r="B19" s="9"/>
      <c r="C19" s="9"/>
      <c r="D19" s="9"/>
      <c r="E19" s="9"/>
      <c r="F19" s="9"/>
      <c r="G19" s="9"/>
      <c r="H19" s="9"/>
      <c r="I19" s="9"/>
      <c r="J19" s="9"/>
      <c r="K19" s="9"/>
      <c r="L19" s="9"/>
      <c r="M19" s="9"/>
      <c r="N19" s="9"/>
    </row>
    <row r="20" spans="1:14">
      <c r="A20" s="9"/>
      <c r="B20" s="9"/>
      <c r="C20" s="9"/>
      <c r="D20" s="9"/>
      <c r="E20" s="9"/>
      <c r="F20" s="9"/>
      <c r="G20" s="9"/>
      <c r="H20" s="9"/>
      <c r="I20" s="9"/>
      <c r="J20" s="9"/>
      <c r="K20" s="9"/>
      <c r="L20" s="9"/>
      <c r="M20" s="9"/>
      <c r="N20" s="9"/>
    </row>
    <row r="21" spans="1:14">
      <c r="A21" s="9"/>
      <c r="B21" s="9"/>
      <c r="C21" s="9"/>
      <c r="D21" s="9"/>
      <c r="E21" s="9"/>
      <c r="F21" s="9"/>
      <c r="G21" s="9"/>
      <c r="H21" s="9"/>
      <c r="I21" s="9"/>
      <c r="J21" s="9"/>
      <c r="K21" s="9"/>
      <c r="L21" s="9"/>
      <c r="M21" s="9"/>
      <c r="N21" s="9"/>
    </row>
    <row r="22" spans="1:14">
      <c r="A22" s="9"/>
      <c r="B22" s="9"/>
      <c r="C22" s="9"/>
      <c r="D22" s="9"/>
      <c r="E22" s="9"/>
      <c r="F22" s="9"/>
      <c r="G22" s="9"/>
      <c r="H22" s="9"/>
      <c r="I22" s="9"/>
      <c r="J22" s="9"/>
      <c r="K22" s="9"/>
      <c r="L22" s="9"/>
      <c r="M22" s="9"/>
      <c r="N22" s="9"/>
    </row>
    <row r="23" spans="1:14">
      <c r="A23" s="9"/>
      <c r="B23" s="9"/>
      <c r="C23" s="9"/>
      <c r="D23" s="9"/>
      <c r="E23" s="9"/>
      <c r="F23" s="9"/>
      <c r="G23" s="9"/>
      <c r="H23" s="9"/>
      <c r="I23" s="9"/>
      <c r="J23" s="9"/>
      <c r="K23" s="9"/>
      <c r="L23" s="9"/>
      <c r="M23" s="9"/>
      <c r="N23" s="9"/>
    </row>
    <row r="24" spans="1:14">
      <c r="A24" s="9"/>
      <c r="B24" s="9"/>
      <c r="C24" s="9"/>
      <c r="D24" s="9"/>
      <c r="E24" s="9"/>
      <c r="F24" s="9"/>
      <c r="G24" s="9"/>
      <c r="H24" s="9"/>
      <c r="I24" s="9"/>
      <c r="J24" s="9"/>
      <c r="K24" s="9"/>
      <c r="L24" s="9"/>
      <c r="M24" s="9"/>
      <c r="N24" s="9"/>
    </row>
    <row r="25" spans="1:14">
      <c r="A25" s="9"/>
      <c r="B25" s="9"/>
      <c r="C25" s="9"/>
      <c r="D25" s="9"/>
      <c r="E25" s="9"/>
      <c r="F25" s="9"/>
      <c r="G25" s="9"/>
      <c r="H25" s="9"/>
      <c r="I25" s="9"/>
      <c r="J25" s="9"/>
      <c r="K25" s="9"/>
      <c r="L25" s="9"/>
      <c r="M25" s="9"/>
      <c r="N25" s="9"/>
    </row>
    <row r="26" spans="1:14">
      <c r="A26" s="9"/>
      <c r="B26" s="9"/>
      <c r="C26" s="9"/>
      <c r="D26" s="9"/>
      <c r="E26" s="9"/>
      <c r="F26" s="9"/>
      <c r="G26" s="9"/>
      <c r="H26" s="9"/>
      <c r="I26" s="9"/>
      <c r="J26" s="9"/>
      <c r="K26" s="9"/>
      <c r="L26" s="9"/>
      <c r="M26" s="9"/>
      <c r="N26" s="9"/>
    </row>
    <row r="27" spans="1:14">
      <c r="A27" s="9"/>
      <c r="B27" s="9"/>
      <c r="C27" s="9"/>
      <c r="D27" s="9"/>
      <c r="E27" s="9"/>
      <c r="F27" s="9"/>
      <c r="G27" s="9"/>
      <c r="H27" s="9"/>
      <c r="I27" s="9"/>
      <c r="J27" s="9"/>
      <c r="K27" s="9"/>
      <c r="L27" s="9"/>
      <c r="M27" s="9"/>
      <c r="N27" s="9"/>
    </row>
    <row r="28" spans="1:14">
      <c r="A28" s="9"/>
      <c r="B28" s="9"/>
      <c r="C28" s="9"/>
      <c r="D28" s="9"/>
      <c r="E28" s="9"/>
      <c r="F28" s="9"/>
      <c r="G28" s="9"/>
      <c r="H28" s="9"/>
      <c r="I28" s="9"/>
      <c r="J28" s="9"/>
      <c r="K28" s="9"/>
      <c r="L28" s="9"/>
      <c r="M28" s="9"/>
      <c r="N28" s="9"/>
    </row>
    <row r="29" spans="1:14">
      <c r="A29" s="9"/>
      <c r="B29" s="9"/>
      <c r="C29" s="9"/>
      <c r="D29" s="9"/>
      <c r="E29" s="9"/>
      <c r="F29" s="9"/>
      <c r="G29" s="9"/>
      <c r="H29" s="9"/>
      <c r="I29" s="9"/>
      <c r="J29" s="9"/>
      <c r="K29" s="9"/>
      <c r="L29" s="9"/>
      <c r="M29" s="9"/>
      <c r="N29" s="9"/>
    </row>
    <row r="30" spans="1:14">
      <c r="A30" s="9"/>
      <c r="B30" s="9"/>
      <c r="C30" s="9"/>
      <c r="D30" s="9"/>
      <c r="E30" s="9"/>
      <c r="F30" s="9"/>
      <c r="G30" s="9"/>
      <c r="H30" s="9"/>
      <c r="I30" s="9"/>
      <c r="J30" s="9"/>
      <c r="K30" s="9"/>
      <c r="L30" s="9"/>
      <c r="M30" s="9"/>
      <c r="N30" s="9"/>
    </row>
    <row r="31" spans="1:14">
      <c r="A31" s="9"/>
      <c r="B31" s="9"/>
      <c r="C31" s="9"/>
      <c r="D31" s="9"/>
      <c r="E31" s="9"/>
      <c r="F31" s="9"/>
      <c r="G31" s="9"/>
      <c r="H31" s="9"/>
      <c r="I31" s="9"/>
      <c r="J31" s="9"/>
      <c r="K31" s="9"/>
      <c r="L31" s="9"/>
      <c r="M31" s="9"/>
      <c r="N31" s="9"/>
    </row>
    <row r="32" spans="1:14">
      <c r="A32" s="9"/>
      <c r="B32" s="9"/>
      <c r="C32" s="9"/>
      <c r="D32" s="9"/>
      <c r="E32" s="9"/>
      <c r="F32" s="9"/>
      <c r="G32" s="9"/>
      <c r="H32" s="9"/>
      <c r="I32" s="9"/>
      <c r="J32" s="9"/>
      <c r="K32" s="9"/>
      <c r="L32" s="9"/>
      <c r="M32" s="9"/>
      <c r="N32" s="9"/>
    </row>
    <row r="33" spans="1:14">
      <c r="A33" s="9"/>
      <c r="B33" s="9"/>
      <c r="C33" s="9"/>
      <c r="D33" s="9"/>
      <c r="E33" s="9"/>
      <c r="F33" s="9"/>
      <c r="G33" s="9"/>
      <c r="H33" s="9"/>
      <c r="I33" s="9"/>
      <c r="J33" s="9"/>
      <c r="K33" s="9"/>
      <c r="L33" s="9"/>
      <c r="M33" s="9"/>
      <c r="N33" s="9"/>
    </row>
    <row r="34" spans="1:14">
      <c r="A34" s="9"/>
      <c r="B34" s="9"/>
      <c r="C34" s="9"/>
      <c r="D34" s="9"/>
      <c r="E34" s="9"/>
      <c r="F34" s="9"/>
      <c r="G34" s="9"/>
      <c r="H34" s="9"/>
      <c r="I34" s="9"/>
      <c r="J34" s="9"/>
      <c r="K34" s="9"/>
      <c r="L34" s="9"/>
      <c r="M34" s="9"/>
      <c r="N34" s="9"/>
    </row>
    <row r="35" spans="1:14">
      <c r="A35" s="9"/>
      <c r="B35" s="9"/>
      <c r="C35" s="9"/>
      <c r="D35" s="9"/>
      <c r="E35" s="9"/>
      <c r="F35" s="9"/>
      <c r="G35" s="9"/>
      <c r="H35" s="9"/>
      <c r="I35" s="9"/>
      <c r="J35" s="9"/>
      <c r="K35" s="9"/>
      <c r="L35" s="9"/>
      <c r="M35" s="9"/>
      <c r="N35" s="9"/>
    </row>
    <row r="36" spans="1:14">
      <c r="A36" s="9"/>
      <c r="B36" s="9"/>
      <c r="C36" s="9"/>
      <c r="D36" s="9"/>
      <c r="E36" s="9"/>
      <c r="F36" s="9"/>
      <c r="G36" s="9"/>
      <c r="H36" s="9"/>
      <c r="I36" s="9"/>
      <c r="J36" s="9"/>
      <c r="K36" s="9"/>
      <c r="L36" s="9"/>
      <c r="M36" s="9"/>
      <c r="N36" s="9"/>
    </row>
    <row r="37" spans="1:14">
      <c r="A37" s="9"/>
      <c r="B37" s="9"/>
      <c r="C37" s="9"/>
      <c r="D37" s="9"/>
      <c r="E37" s="9"/>
      <c r="F37" s="9"/>
      <c r="G37" s="9"/>
      <c r="H37" s="9"/>
      <c r="I37" s="9"/>
      <c r="J37" s="9"/>
      <c r="K37" s="9"/>
      <c r="L37" s="9"/>
      <c r="M37" s="9"/>
      <c r="N37" s="9"/>
    </row>
    <row r="38" spans="1:14">
      <c r="A38" s="9"/>
      <c r="B38" s="9"/>
      <c r="C38" s="9"/>
      <c r="D38" s="9"/>
      <c r="E38" s="9"/>
      <c r="F38" s="9"/>
      <c r="G38" s="9"/>
      <c r="H38" s="9"/>
      <c r="I38" s="9"/>
      <c r="J38" s="9"/>
      <c r="K38" s="9"/>
      <c r="L38" s="9"/>
      <c r="M38" s="9"/>
      <c r="N38" s="9"/>
    </row>
    <row r="39" spans="1:14">
      <c r="A39" s="9"/>
      <c r="B39" s="9"/>
      <c r="C39" s="9"/>
      <c r="D39" s="9"/>
      <c r="E39" s="9"/>
      <c r="F39" s="9"/>
      <c r="G39" s="9"/>
      <c r="H39" s="9"/>
      <c r="I39" s="9"/>
      <c r="J39" s="9"/>
      <c r="K39" s="9"/>
      <c r="L39" s="9"/>
      <c r="M39" s="9"/>
      <c r="N39" s="9"/>
    </row>
    <row r="40" spans="1:14">
      <c r="A40" s="9"/>
      <c r="B40" s="9"/>
      <c r="C40" s="9"/>
      <c r="D40" s="9"/>
      <c r="E40" s="9"/>
      <c r="F40" s="9"/>
      <c r="G40" s="9"/>
      <c r="H40" s="9"/>
      <c r="I40" s="9"/>
      <c r="J40" s="9"/>
      <c r="K40" s="9"/>
      <c r="L40" s="9"/>
      <c r="M40" s="9"/>
      <c r="N40" s="9"/>
    </row>
    <row r="41" spans="1:14">
      <c r="A41" s="9"/>
      <c r="B41" s="9"/>
      <c r="C41" s="9"/>
      <c r="D41" s="9"/>
      <c r="E41" s="9"/>
      <c r="F41" s="9"/>
      <c r="G41" s="9"/>
      <c r="H41" s="9"/>
      <c r="I41" s="9"/>
      <c r="J41" s="9"/>
      <c r="K41" s="9"/>
      <c r="L41" s="9"/>
      <c r="M41" s="9"/>
      <c r="N41" s="9"/>
    </row>
    <row r="42" spans="1:14">
      <c r="A42" s="9"/>
      <c r="B42" s="9"/>
      <c r="C42" s="9"/>
      <c r="D42" s="9"/>
      <c r="E42" s="9"/>
      <c r="F42" s="9"/>
      <c r="G42" s="9"/>
      <c r="H42" s="9"/>
      <c r="I42" s="9"/>
      <c r="J42" s="9"/>
      <c r="K42" s="9"/>
      <c r="L42" s="9"/>
      <c r="M42" s="9"/>
      <c r="N42" s="9"/>
    </row>
    <row r="43" spans="1:14">
      <c r="A43" s="9"/>
      <c r="B43" s="9"/>
      <c r="C43" s="9"/>
      <c r="D43" s="9"/>
      <c r="E43" s="9"/>
      <c r="F43" s="9"/>
      <c r="G43" s="9"/>
      <c r="H43" s="9"/>
      <c r="I43" s="9"/>
      <c r="J43" s="9"/>
      <c r="K43" s="9"/>
      <c r="L43" s="9"/>
      <c r="M43" s="9"/>
      <c r="N43" s="9"/>
    </row>
    <row r="44" spans="1:14">
      <c r="A44" s="10"/>
      <c r="B44" s="10"/>
      <c r="C44" s="10"/>
      <c r="D44" s="10"/>
      <c r="E44" s="10"/>
      <c r="F44" s="10"/>
      <c r="G44" s="10"/>
      <c r="H44" s="10"/>
      <c r="I44" s="10"/>
      <c r="J44" s="10"/>
      <c r="K44" s="10"/>
      <c r="L44" s="10"/>
      <c r="M44" s="10"/>
      <c r="N44" s="10"/>
    </row>
    <row r="45" spans="1:14">
      <c r="A45" s="10"/>
      <c r="B45" s="10"/>
      <c r="C45" s="10"/>
      <c r="D45" s="10"/>
      <c r="E45" s="10"/>
      <c r="F45" s="10"/>
      <c r="G45" s="10"/>
      <c r="H45" s="10"/>
      <c r="I45" s="10"/>
      <c r="J45" s="10"/>
      <c r="K45" s="10"/>
      <c r="L45" s="10"/>
      <c r="M45" s="10"/>
      <c r="N45" s="10"/>
    </row>
    <row r="46" spans="1:14">
      <c r="A46" s="10"/>
      <c r="B46" s="10"/>
      <c r="C46" s="10"/>
      <c r="D46" s="10"/>
      <c r="E46" s="10"/>
      <c r="F46" s="10"/>
      <c r="G46" s="10"/>
      <c r="H46" s="10"/>
      <c r="I46" s="10"/>
      <c r="J46" s="10"/>
      <c r="K46" s="10"/>
      <c r="L46" s="10"/>
      <c r="M46" s="10"/>
      <c r="N46" s="10"/>
    </row>
    <row r="47" spans="1:14">
      <c r="A47" s="10"/>
      <c r="B47" s="10"/>
      <c r="C47" s="10"/>
      <c r="D47" s="10"/>
      <c r="E47" s="10"/>
      <c r="F47" s="10"/>
      <c r="G47" s="10"/>
      <c r="H47" s="10"/>
      <c r="I47" s="10"/>
      <c r="J47" s="10"/>
      <c r="K47" s="10"/>
      <c r="L47" s="10"/>
      <c r="M47" s="10"/>
      <c r="N47" s="10"/>
    </row>
    <row r="48" spans="1:14">
      <c r="A48" s="10"/>
      <c r="B48" s="10"/>
      <c r="C48" s="10"/>
      <c r="D48" s="10"/>
      <c r="E48" s="10"/>
      <c r="F48" s="10"/>
      <c r="G48" s="10"/>
      <c r="H48" s="10"/>
      <c r="I48" s="10"/>
      <c r="J48" s="10"/>
      <c r="K48" s="10"/>
      <c r="L48" s="10"/>
      <c r="M48" s="10"/>
      <c r="N48" s="10"/>
    </row>
    <row r="49" spans="1:14">
      <c r="A49" s="10"/>
      <c r="B49" s="10"/>
      <c r="C49" s="10"/>
      <c r="D49" s="10"/>
      <c r="E49" s="10"/>
      <c r="F49" s="10"/>
      <c r="G49" s="10"/>
      <c r="H49" s="10"/>
      <c r="I49" s="10"/>
      <c r="J49" s="10"/>
      <c r="K49" s="10"/>
      <c r="L49" s="10"/>
      <c r="M49" s="10"/>
      <c r="N49" s="10"/>
    </row>
    <row r="50" spans="1:14">
      <c r="A50" s="10"/>
      <c r="B50" s="10"/>
      <c r="C50" s="10"/>
      <c r="D50" s="10"/>
      <c r="E50" s="10"/>
      <c r="F50" s="10"/>
      <c r="G50" s="10"/>
      <c r="H50" s="10"/>
      <c r="I50" s="10"/>
      <c r="J50" s="10"/>
      <c r="K50" s="10"/>
      <c r="L50" s="10"/>
      <c r="M50" s="10"/>
      <c r="N50" s="10"/>
    </row>
    <row r="51" spans="1:14">
      <c r="A51" s="10"/>
      <c r="B51" s="10"/>
      <c r="C51" s="10"/>
      <c r="D51" s="10"/>
      <c r="E51" s="10"/>
      <c r="F51" s="10"/>
      <c r="G51" s="10"/>
      <c r="H51" s="10"/>
      <c r="I51" s="10"/>
      <c r="J51" s="10"/>
      <c r="K51" s="10"/>
      <c r="L51" s="10"/>
      <c r="M51" s="10"/>
      <c r="N51" s="10"/>
    </row>
    <row r="52" spans="1:14">
      <c r="A52" s="10"/>
      <c r="B52" s="10"/>
      <c r="C52" s="10"/>
      <c r="D52" s="10"/>
      <c r="E52" s="10"/>
      <c r="F52" s="10"/>
      <c r="G52" s="10"/>
      <c r="H52" s="10"/>
      <c r="I52" s="10"/>
      <c r="J52" s="10"/>
      <c r="K52" s="10"/>
      <c r="L52" s="10"/>
      <c r="M52" s="10"/>
      <c r="N52" s="10"/>
    </row>
    <row r="53" spans="1:14">
      <c r="A53" s="10"/>
      <c r="B53" s="10"/>
      <c r="C53" s="10"/>
      <c r="D53" s="10"/>
      <c r="E53" s="10"/>
      <c r="F53" s="10"/>
      <c r="G53" s="10"/>
      <c r="H53" s="10"/>
      <c r="I53" s="10"/>
      <c r="J53" s="10"/>
      <c r="K53" s="10"/>
      <c r="L53" s="10"/>
      <c r="M53" s="10"/>
      <c r="N53" s="10"/>
    </row>
    <row r="54" spans="1:14">
      <c r="A54" s="10"/>
      <c r="B54" s="10"/>
      <c r="C54" s="10"/>
      <c r="D54" s="10"/>
      <c r="E54" s="10"/>
      <c r="F54" s="10"/>
      <c r="G54" s="10"/>
      <c r="H54" s="10"/>
      <c r="I54" s="10"/>
      <c r="J54" s="10"/>
      <c r="K54" s="10"/>
      <c r="L54" s="10"/>
      <c r="M54" s="10"/>
      <c r="N54" s="10"/>
    </row>
    <row r="55" spans="1:14">
      <c r="A55" s="10"/>
      <c r="B55" s="10"/>
      <c r="C55" s="10"/>
      <c r="D55" s="10"/>
      <c r="E55" s="10"/>
      <c r="F55" s="10"/>
      <c r="G55" s="10"/>
      <c r="H55" s="10"/>
      <c r="I55" s="10"/>
      <c r="J55" s="10"/>
      <c r="K55" s="10"/>
      <c r="L55" s="10"/>
      <c r="M55" s="10"/>
      <c r="N55" s="10"/>
    </row>
    <row r="56" spans="1:14">
      <c r="A56" s="10"/>
      <c r="B56" s="10"/>
      <c r="C56" s="10"/>
      <c r="D56" s="10"/>
      <c r="E56" s="10"/>
      <c r="F56" s="10"/>
      <c r="G56" s="10"/>
      <c r="H56" s="10"/>
      <c r="I56" s="10"/>
      <c r="J56" s="10"/>
      <c r="K56" s="10"/>
      <c r="L56" s="10"/>
      <c r="M56" s="10"/>
      <c r="N56" s="10"/>
    </row>
    <row r="57" spans="1:14">
      <c r="A57" s="10"/>
      <c r="B57" s="10"/>
      <c r="C57" s="10"/>
      <c r="D57" s="10"/>
      <c r="E57" s="10"/>
      <c r="F57" s="10"/>
      <c r="G57" s="10"/>
      <c r="H57" s="10"/>
      <c r="I57" s="10"/>
      <c r="J57" s="10"/>
      <c r="K57" s="10"/>
      <c r="L57" s="10"/>
      <c r="M57" s="10"/>
      <c r="N57" s="10"/>
    </row>
    <row r="58" spans="1:14">
      <c r="A58" s="10"/>
      <c r="B58" s="10"/>
      <c r="C58" s="10"/>
      <c r="D58" s="10"/>
      <c r="E58" s="10"/>
      <c r="F58" s="10"/>
      <c r="G58" s="10"/>
      <c r="H58" s="10"/>
      <c r="I58" s="10"/>
      <c r="J58" s="10"/>
      <c r="K58" s="10"/>
      <c r="L58" s="10"/>
      <c r="M58" s="10"/>
      <c r="N58" s="10"/>
    </row>
    <row r="59" spans="1:14">
      <c r="A59" s="10"/>
      <c r="B59" s="10"/>
      <c r="C59" s="10"/>
      <c r="D59" s="10"/>
      <c r="E59" s="10"/>
      <c r="F59" s="10"/>
      <c r="G59" s="10"/>
      <c r="H59" s="10"/>
      <c r="I59" s="10"/>
      <c r="J59" s="10"/>
      <c r="K59" s="10"/>
      <c r="L59" s="10"/>
      <c r="M59" s="10"/>
      <c r="N59" s="10"/>
    </row>
    <row r="60" spans="1:14">
      <c r="A60" s="10"/>
      <c r="B60" s="10"/>
      <c r="C60" s="10"/>
      <c r="D60" s="10"/>
      <c r="E60" s="10"/>
      <c r="F60" s="10"/>
      <c r="G60" s="10"/>
      <c r="H60" s="10"/>
      <c r="I60" s="10"/>
      <c r="J60" s="10"/>
      <c r="K60" s="10"/>
      <c r="L60" s="10"/>
      <c r="M60" s="10"/>
      <c r="N60" s="10"/>
    </row>
    <row r="61" spans="1:14">
      <c r="A61" s="10"/>
      <c r="B61" s="10"/>
      <c r="C61" s="10"/>
      <c r="D61" s="10"/>
      <c r="E61" s="10"/>
      <c r="F61" s="10"/>
      <c r="G61" s="10"/>
      <c r="H61" s="10"/>
      <c r="I61" s="10"/>
      <c r="J61" s="10"/>
      <c r="K61" s="10"/>
      <c r="L61" s="10"/>
      <c r="M61" s="10"/>
      <c r="N61" s="10"/>
    </row>
    <row r="62" spans="1:14">
      <c r="A62" s="10"/>
      <c r="B62" s="10"/>
      <c r="C62" s="10"/>
      <c r="D62" s="10"/>
      <c r="E62" s="10"/>
      <c r="F62" s="10"/>
      <c r="G62" s="10"/>
      <c r="H62" s="10"/>
      <c r="I62" s="10"/>
      <c r="J62" s="10"/>
      <c r="K62" s="10"/>
      <c r="L62" s="10"/>
      <c r="M62" s="10"/>
      <c r="N62" s="10"/>
    </row>
    <row r="63" spans="1:14">
      <c r="A63" s="10"/>
      <c r="B63" s="10"/>
      <c r="C63" s="10"/>
      <c r="D63" s="10"/>
      <c r="E63" s="10"/>
      <c r="F63" s="10"/>
      <c r="G63" s="10"/>
      <c r="H63" s="10"/>
      <c r="I63" s="10"/>
      <c r="J63" s="10"/>
      <c r="K63" s="10"/>
      <c r="L63" s="10"/>
      <c r="M63" s="10"/>
      <c r="N63" s="10"/>
    </row>
    <row r="64" spans="1:14">
      <c r="A64" s="10"/>
      <c r="B64" s="10"/>
      <c r="C64" s="10"/>
      <c r="D64" s="10"/>
      <c r="E64" s="10"/>
      <c r="F64" s="10"/>
      <c r="G64" s="10"/>
      <c r="H64" s="10"/>
      <c r="I64" s="10"/>
      <c r="J64" s="10"/>
      <c r="K64" s="10"/>
      <c r="L64" s="10"/>
      <c r="M64" s="10"/>
      <c r="N64" s="10"/>
    </row>
    <row r="65" spans="1:14">
      <c r="A65" s="10"/>
      <c r="B65" s="10"/>
      <c r="C65" s="10"/>
      <c r="D65" s="10"/>
      <c r="E65" s="10"/>
      <c r="F65" s="10"/>
      <c r="G65" s="10"/>
      <c r="H65" s="10"/>
      <c r="I65" s="10"/>
      <c r="J65" s="10"/>
      <c r="K65" s="10"/>
      <c r="L65" s="10"/>
      <c r="M65" s="10"/>
      <c r="N65" s="10"/>
    </row>
    <row r="66" spans="1:14">
      <c r="A66" s="10"/>
      <c r="B66" s="10"/>
      <c r="C66" s="10"/>
      <c r="D66" s="10"/>
      <c r="E66" s="10"/>
      <c r="F66" s="10"/>
      <c r="G66" s="10"/>
      <c r="H66" s="10"/>
      <c r="I66" s="10"/>
      <c r="J66" s="10"/>
      <c r="K66" s="10"/>
      <c r="L66" s="10"/>
      <c r="M66" s="10"/>
      <c r="N66" s="10"/>
    </row>
    <row r="67" spans="1:14">
      <c r="A67" s="10"/>
      <c r="B67" s="10"/>
      <c r="C67" s="10"/>
      <c r="D67" s="10"/>
      <c r="E67" s="10"/>
      <c r="F67" s="10"/>
      <c r="G67" s="10"/>
      <c r="H67" s="10"/>
      <c r="I67" s="10"/>
      <c r="J67" s="10"/>
      <c r="K67" s="10"/>
      <c r="L67" s="10"/>
      <c r="M67" s="10"/>
      <c r="N67" s="10"/>
    </row>
    <row r="68" spans="1:14">
      <c r="A68" s="10"/>
      <c r="B68" s="10"/>
      <c r="C68" s="10"/>
      <c r="D68" s="10"/>
      <c r="E68" s="10"/>
      <c r="F68" s="10"/>
      <c r="G68" s="10"/>
      <c r="H68" s="10"/>
      <c r="I68" s="10"/>
      <c r="J68" s="10"/>
      <c r="K68" s="10"/>
      <c r="L68" s="10"/>
      <c r="M68" s="10"/>
      <c r="N68" s="10"/>
    </row>
    <row r="69" spans="1:14">
      <c r="A69" s="10"/>
      <c r="B69" s="10"/>
      <c r="C69" s="10"/>
      <c r="D69" s="10"/>
      <c r="E69" s="10"/>
      <c r="F69" s="10"/>
      <c r="G69" s="10"/>
      <c r="H69" s="10"/>
      <c r="I69" s="10"/>
      <c r="J69" s="10"/>
      <c r="K69" s="10"/>
      <c r="L69" s="10"/>
      <c r="M69" s="10"/>
      <c r="N69" s="10"/>
    </row>
    <row r="70" spans="1:14">
      <c r="A70" s="10"/>
      <c r="B70" s="10"/>
      <c r="C70" s="10"/>
      <c r="D70" s="10"/>
      <c r="E70" s="10"/>
      <c r="F70" s="10"/>
      <c r="G70" s="10"/>
      <c r="H70" s="10"/>
      <c r="I70" s="10"/>
      <c r="J70" s="10"/>
      <c r="K70" s="10"/>
      <c r="L70" s="10"/>
      <c r="M70" s="10"/>
      <c r="N70" s="10"/>
    </row>
    <row r="71" spans="1:14">
      <c r="A71" s="10"/>
      <c r="B71" s="10"/>
      <c r="C71" s="10"/>
      <c r="D71" s="10"/>
      <c r="E71" s="10"/>
      <c r="F71" s="10"/>
      <c r="G71" s="10"/>
      <c r="H71" s="10"/>
      <c r="I71" s="10"/>
      <c r="J71" s="10"/>
      <c r="K71" s="10"/>
      <c r="L71" s="10"/>
      <c r="M71" s="10"/>
      <c r="N71" s="10"/>
    </row>
    <row r="72" spans="1:14">
      <c r="A72" s="10"/>
      <c r="B72" s="10"/>
      <c r="C72" s="10"/>
      <c r="D72" s="10"/>
      <c r="E72" s="10"/>
      <c r="F72" s="10"/>
      <c r="G72" s="10"/>
      <c r="H72" s="10"/>
      <c r="I72" s="10"/>
      <c r="J72" s="10"/>
      <c r="K72" s="10"/>
      <c r="L72" s="10"/>
      <c r="M72" s="10"/>
      <c r="N72" s="10"/>
    </row>
    <row r="73" spans="1:14">
      <c r="A73" s="10"/>
      <c r="B73" s="10"/>
      <c r="C73" s="10"/>
      <c r="D73" s="10"/>
      <c r="E73" s="10"/>
      <c r="F73" s="10"/>
      <c r="G73" s="10"/>
      <c r="H73" s="10"/>
      <c r="I73" s="10"/>
      <c r="J73" s="10"/>
      <c r="K73" s="10"/>
      <c r="L73" s="10"/>
      <c r="M73" s="10"/>
      <c r="N73" s="10"/>
    </row>
    <row r="74" spans="1:14">
      <c r="A74" s="10"/>
      <c r="B74" s="10"/>
      <c r="C74" s="10"/>
      <c r="D74" s="10"/>
      <c r="E74" s="10"/>
      <c r="F74" s="10"/>
      <c r="G74" s="10"/>
      <c r="H74" s="10"/>
      <c r="I74" s="10"/>
      <c r="J74" s="10"/>
      <c r="K74" s="10"/>
      <c r="L74" s="10"/>
      <c r="M74" s="10"/>
      <c r="N74" s="10"/>
    </row>
    <row r="75" spans="1:14">
      <c r="A75" s="10"/>
      <c r="B75" s="10"/>
      <c r="C75" s="10"/>
      <c r="D75" s="10"/>
      <c r="E75" s="10"/>
      <c r="F75" s="10"/>
      <c r="G75" s="10"/>
      <c r="H75" s="10"/>
      <c r="I75" s="10"/>
      <c r="J75" s="10"/>
      <c r="K75" s="10"/>
      <c r="L75" s="10"/>
      <c r="M75" s="10"/>
      <c r="N75" s="10"/>
    </row>
    <row r="76" spans="1:14">
      <c r="A76" s="10"/>
      <c r="B76" s="10"/>
      <c r="C76" s="10"/>
      <c r="D76" s="10"/>
      <c r="E76" s="10"/>
      <c r="F76" s="10"/>
      <c r="G76" s="10"/>
      <c r="H76" s="10"/>
      <c r="I76" s="10"/>
      <c r="J76" s="10"/>
      <c r="K76" s="10"/>
      <c r="L76" s="10"/>
      <c r="M76" s="10"/>
      <c r="N76" s="10"/>
    </row>
    <row r="77" spans="1:14">
      <c r="A77" s="10"/>
      <c r="B77" s="10"/>
      <c r="C77" s="10"/>
      <c r="D77" s="10"/>
      <c r="E77" s="10"/>
      <c r="F77" s="10"/>
      <c r="G77" s="10"/>
      <c r="H77" s="10"/>
      <c r="I77" s="10"/>
      <c r="J77" s="10"/>
      <c r="K77" s="10"/>
      <c r="L77" s="10"/>
      <c r="M77" s="10"/>
      <c r="N77" s="10"/>
    </row>
    <row r="78" spans="1:14">
      <c r="A78" s="10"/>
      <c r="B78" s="10"/>
      <c r="C78" s="10"/>
      <c r="D78" s="10"/>
      <c r="E78" s="10"/>
      <c r="F78" s="10"/>
      <c r="G78" s="10"/>
      <c r="H78" s="10"/>
      <c r="I78" s="10"/>
      <c r="J78" s="10"/>
      <c r="K78" s="10"/>
      <c r="L78" s="10"/>
      <c r="M78" s="10"/>
      <c r="N78" s="10"/>
    </row>
    <row r="79" spans="1:14">
      <c r="A79" s="10"/>
      <c r="B79" s="10"/>
      <c r="C79" s="10"/>
      <c r="D79" s="10"/>
      <c r="E79" s="10"/>
      <c r="F79" s="10"/>
      <c r="G79" s="10"/>
      <c r="H79" s="10"/>
      <c r="I79" s="10"/>
      <c r="J79" s="10"/>
      <c r="K79" s="10"/>
      <c r="L79" s="10"/>
      <c r="M79" s="10"/>
      <c r="N79" s="10"/>
    </row>
    <row r="80" spans="1:14">
      <c r="A80" s="10"/>
      <c r="B80" s="10"/>
      <c r="C80" s="10"/>
      <c r="D80" s="10"/>
      <c r="E80" s="10"/>
      <c r="F80" s="10"/>
      <c r="G80" s="10"/>
      <c r="H80" s="10"/>
      <c r="I80" s="10"/>
      <c r="J80" s="10"/>
      <c r="K80" s="10"/>
      <c r="L80" s="10"/>
      <c r="M80" s="10"/>
      <c r="N80" s="10"/>
    </row>
    <row r="81" spans="1:14">
      <c r="A81" s="10"/>
      <c r="B81" s="10"/>
      <c r="C81" s="10"/>
      <c r="D81" s="10"/>
      <c r="E81" s="10"/>
      <c r="F81" s="10"/>
      <c r="G81" s="10"/>
      <c r="H81" s="10"/>
      <c r="I81" s="10"/>
      <c r="J81" s="10"/>
      <c r="K81" s="10"/>
      <c r="L81" s="10"/>
      <c r="M81" s="10"/>
      <c r="N81" s="10"/>
    </row>
    <row r="82" spans="1:14">
      <c r="A82" s="10"/>
      <c r="B82" s="10"/>
      <c r="C82" s="10"/>
      <c r="D82" s="10"/>
      <c r="E82" s="10"/>
      <c r="F82" s="10"/>
      <c r="G82" s="10"/>
      <c r="H82" s="10"/>
      <c r="I82" s="10"/>
      <c r="J82" s="10"/>
      <c r="K82" s="10"/>
      <c r="L82" s="10"/>
      <c r="M82" s="10"/>
      <c r="N82" s="10"/>
    </row>
    <row r="83" spans="1:14">
      <c r="A83" s="10"/>
      <c r="B83" s="10"/>
      <c r="C83" s="10"/>
      <c r="D83" s="10"/>
      <c r="E83" s="10"/>
      <c r="F83" s="10"/>
      <c r="G83" s="10"/>
      <c r="H83" s="10"/>
      <c r="I83" s="10"/>
      <c r="J83" s="10"/>
      <c r="K83" s="10"/>
      <c r="L83" s="10"/>
      <c r="M83" s="10"/>
      <c r="N83" s="10"/>
    </row>
    <row r="84" spans="1:14">
      <c r="A84" s="10"/>
      <c r="B84" s="10"/>
      <c r="C84" s="10"/>
      <c r="D84" s="10"/>
      <c r="E84" s="10"/>
      <c r="F84" s="10"/>
      <c r="G84" s="10"/>
      <c r="H84" s="10"/>
      <c r="I84" s="10"/>
      <c r="J84" s="10"/>
      <c r="K84" s="10"/>
      <c r="L84" s="10"/>
      <c r="M84" s="10"/>
      <c r="N84" s="10"/>
    </row>
    <row r="85" spans="1:14">
      <c r="A85" s="10"/>
      <c r="B85" s="10"/>
      <c r="C85" s="10"/>
      <c r="D85" s="10"/>
      <c r="E85" s="10"/>
      <c r="F85" s="10"/>
      <c r="G85" s="10"/>
      <c r="H85" s="10"/>
      <c r="I85" s="10"/>
      <c r="J85" s="10"/>
      <c r="K85" s="10"/>
      <c r="L85" s="10"/>
      <c r="M85" s="10"/>
      <c r="N85" s="10"/>
    </row>
    <row r="86" spans="1:14">
      <c r="A86" s="10"/>
      <c r="B86" s="10"/>
      <c r="C86" s="10"/>
      <c r="D86" s="10"/>
      <c r="E86" s="10"/>
      <c r="F86" s="10"/>
      <c r="G86" s="10"/>
      <c r="H86" s="10"/>
      <c r="I86" s="10"/>
      <c r="J86" s="10"/>
      <c r="K86" s="10"/>
      <c r="L86" s="10"/>
      <c r="M86" s="10"/>
      <c r="N86" s="10"/>
    </row>
    <row r="87" spans="1:14">
      <c r="A87" s="10"/>
      <c r="B87" s="10"/>
      <c r="C87" s="10"/>
      <c r="D87" s="10"/>
      <c r="E87" s="10"/>
      <c r="F87" s="10"/>
      <c r="G87" s="10"/>
      <c r="H87" s="10"/>
      <c r="I87" s="10"/>
      <c r="J87" s="10"/>
      <c r="K87" s="10"/>
      <c r="L87" s="10"/>
      <c r="M87" s="10"/>
      <c r="N87" s="10"/>
    </row>
    <row r="88" spans="1:14">
      <c r="A88" s="10"/>
      <c r="B88" s="10"/>
      <c r="C88" s="10"/>
      <c r="D88" s="10"/>
      <c r="E88" s="10"/>
      <c r="F88" s="10"/>
      <c r="G88" s="10"/>
      <c r="H88" s="10"/>
      <c r="I88" s="10"/>
      <c r="J88" s="10"/>
      <c r="K88" s="10"/>
      <c r="L88" s="10"/>
      <c r="M88" s="10"/>
      <c r="N88" s="10"/>
    </row>
    <row r="89" spans="1:14">
      <c r="A89" s="10"/>
      <c r="B89" s="10"/>
      <c r="C89" s="10"/>
      <c r="D89" s="10"/>
      <c r="E89" s="10"/>
      <c r="F89" s="10"/>
      <c r="G89" s="10"/>
      <c r="H89" s="10"/>
      <c r="I89" s="10"/>
      <c r="J89" s="10"/>
      <c r="K89" s="10"/>
      <c r="L89" s="10"/>
      <c r="M89" s="10"/>
      <c r="N89" s="10"/>
    </row>
    <row r="90" spans="1:14">
      <c r="A90" s="10"/>
      <c r="B90" s="10"/>
      <c r="C90" s="10"/>
      <c r="D90" s="10"/>
      <c r="E90" s="10"/>
      <c r="F90" s="10"/>
      <c r="G90" s="10"/>
      <c r="H90" s="10"/>
      <c r="I90" s="10"/>
      <c r="J90" s="10"/>
      <c r="K90" s="10"/>
      <c r="L90" s="10"/>
      <c r="M90" s="10"/>
      <c r="N90" s="10"/>
    </row>
    <row r="91" spans="1:14">
      <c r="A91" s="10"/>
      <c r="B91" s="10"/>
      <c r="C91" s="10"/>
      <c r="D91" s="10"/>
      <c r="E91" s="10"/>
      <c r="F91" s="10"/>
      <c r="G91" s="10"/>
      <c r="H91" s="10"/>
      <c r="I91" s="10"/>
      <c r="J91" s="10"/>
      <c r="K91" s="10"/>
      <c r="L91" s="10"/>
      <c r="M91" s="10"/>
      <c r="N91" s="10"/>
    </row>
    <row r="92" spans="1:14">
      <c r="A92" s="10"/>
      <c r="B92" s="10"/>
      <c r="C92" s="10"/>
      <c r="D92" s="10"/>
      <c r="E92" s="10"/>
      <c r="F92" s="10"/>
      <c r="G92" s="10"/>
      <c r="H92" s="10"/>
      <c r="I92" s="10"/>
      <c r="J92" s="10"/>
      <c r="K92" s="10"/>
      <c r="L92" s="10"/>
      <c r="M92" s="10"/>
      <c r="N92" s="10"/>
    </row>
    <row r="93" spans="1:14">
      <c r="A93" s="10"/>
      <c r="B93" s="10"/>
      <c r="C93" s="10"/>
      <c r="D93" s="10"/>
      <c r="E93" s="10"/>
      <c r="F93" s="10"/>
      <c r="G93" s="10"/>
      <c r="H93" s="10"/>
      <c r="I93" s="10"/>
      <c r="J93" s="10"/>
      <c r="K93" s="10"/>
      <c r="L93" s="10"/>
      <c r="M93" s="10"/>
      <c r="N93" s="10"/>
    </row>
    <row r="94" spans="1:14">
      <c r="A94" s="10"/>
      <c r="B94" s="10"/>
      <c r="C94" s="10"/>
      <c r="D94" s="10"/>
      <c r="E94" s="10"/>
      <c r="F94" s="10"/>
      <c r="G94" s="10"/>
      <c r="H94" s="10"/>
      <c r="I94" s="10"/>
      <c r="J94" s="10"/>
      <c r="K94" s="10"/>
      <c r="L94" s="10"/>
      <c r="M94" s="10"/>
      <c r="N94" s="10"/>
    </row>
    <row r="95" spans="1:14">
      <c r="A95" s="10"/>
      <c r="B95" s="10"/>
      <c r="C95" s="10"/>
      <c r="D95" s="10"/>
      <c r="E95" s="10"/>
      <c r="F95" s="10"/>
      <c r="G95" s="10"/>
      <c r="H95" s="10"/>
      <c r="I95" s="10"/>
      <c r="J95" s="10"/>
      <c r="K95" s="10"/>
      <c r="L95" s="10"/>
      <c r="M95" s="10"/>
      <c r="N95" s="10"/>
    </row>
    <row r="96" spans="1:14">
      <c r="A96" s="10"/>
      <c r="B96" s="10"/>
      <c r="C96" s="10"/>
      <c r="D96" s="10"/>
      <c r="E96" s="10"/>
      <c r="F96" s="10"/>
      <c r="G96" s="10"/>
      <c r="H96" s="10"/>
      <c r="I96" s="10"/>
      <c r="J96" s="10"/>
      <c r="K96" s="10"/>
      <c r="L96" s="10"/>
      <c r="M96" s="10"/>
      <c r="N96" s="10"/>
    </row>
    <row r="97" spans="1:14">
      <c r="A97" s="10"/>
      <c r="B97" s="10"/>
      <c r="C97" s="10"/>
      <c r="D97" s="10"/>
      <c r="E97" s="10"/>
      <c r="F97" s="10"/>
      <c r="G97" s="10"/>
      <c r="H97" s="10"/>
      <c r="I97" s="10"/>
      <c r="J97" s="10"/>
      <c r="K97" s="10"/>
      <c r="L97" s="10"/>
      <c r="M97" s="10"/>
      <c r="N97" s="10"/>
    </row>
    <row r="98" spans="1:14">
      <c r="A98" s="10"/>
      <c r="B98" s="10"/>
      <c r="C98" s="10"/>
      <c r="D98" s="10"/>
      <c r="E98" s="10"/>
      <c r="F98" s="10"/>
      <c r="G98" s="10"/>
      <c r="H98" s="10"/>
      <c r="I98" s="10"/>
      <c r="J98" s="10"/>
      <c r="K98" s="10"/>
      <c r="L98" s="10"/>
      <c r="M98" s="10"/>
      <c r="N98" s="10"/>
    </row>
    <row r="99" spans="1:14">
      <c r="A99" s="10"/>
      <c r="B99" s="10"/>
      <c r="C99" s="10"/>
      <c r="D99" s="10"/>
      <c r="E99" s="10"/>
      <c r="F99" s="10"/>
      <c r="G99" s="10"/>
      <c r="H99" s="10"/>
      <c r="I99" s="10"/>
      <c r="J99" s="10"/>
      <c r="K99" s="10"/>
      <c r="L99" s="10"/>
      <c r="M99" s="10"/>
      <c r="N99" s="10"/>
    </row>
    <row r="100" spans="1:14">
      <c r="A100" s="10"/>
      <c r="B100" s="10"/>
      <c r="C100" s="10"/>
      <c r="D100" s="10"/>
      <c r="E100" s="10"/>
      <c r="F100" s="10"/>
      <c r="G100" s="10"/>
      <c r="H100" s="10"/>
      <c r="I100" s="10"/>
      <c r="J100" s="10"/>
      <c r="K100" s="10"/>
      <c r="L100" s="10"/>
      <c r="M100" s="10"/>
      <c r="N100" s="10"/>
    </row>
    <row r="101" spans="1:14">
      <c r="A101" s="10"/>
      <c r="B101" s="10"/>
      <c r="C101" s="10"/>
      <c r="D101" s="10"/>
      <c r="E101" s="10"/>
      <c r="F101" s="10"/>
      <c r="G101" s="10"/>
      <c r="H101" s="10"/>
      <c r="I101" s="10"/>
      <c r="J101" s="10"/>
      <c r="K101" s="10"/>
      <c r="L101" s="10"/>
      <c r="M101" s="10"/>
      <c r="N101" s="10"/>
    </row>
    <row r="102" spans="1:14">
      <c r="A102" s="10"/>
      <c r="B102" s="10"/>
      <c r="C102" s="10"/>
      <c r="D102" s="10"/>
      <c r="E102" s="10"/>
      <c r="F102" s="10"/>
      <c r="G102" s="10"/>
      <c r="H102" s="10"/>
      <c r="I102" s="10"/>
      <c r="J102" s="10"/>
      <c r="K102" s="10"/>
      <c r="L102" s="10"/>
      <c r="M102" s="10"/>
      <c r="N102" s="10"/>
    </row>
    <row r="103" spans="1:14">
      <c r="A103" s="10"/>
      <c r="B103" s="10"/>
      <c r="C103" s="10"/>
      <c r="D103" s="10"/>
      <c r="E103" s="10"/>
      <c r="F103" s="10"/>
      <c r="G103" s="10"/>
      <c r="H103" s="10"/>
      <c r="I103" s="10"/>
      <c r="J103" s="10"/>
      <c r="K103" s="10"/>
      <c r="L103" s="10"/>
      <c r="M103" s="10"/>
      <c r="N103" s="10"/>
    </row>
    <row r="104" spans="1:14">
      <c r="A104" s="10"/>
      <c r="B104" s="10"/>
      <c r="C104" s="10"/>
      <c r="D104" s="10"/>
      <c r="E104" s="10"/>
      <c r="F104" s="10"/>
      <c r="G104" s="10"/>
      <c r="H104" s="10"/>
      <c r="I104" s="10"/>
      <c r="J104" s="10"/>
      <c r="K104" s="10"/>
      <c r="L104" s="10"/>
      <c r="M104" s="10"/>
      <c r="N104" s="10"/>
    </row>
    <row r="105" spans="1:14">
      <c r="A105" s="10"/>
      <c r="B105" s="10"/>
      <c r="C105" s="10"/>
      <c r="D105" s="10"/>
      <c r="E105" s="10"/>
      <c r="F105" s="10"/>
      <c r="G105" s="10"/>
      <c r="H105" s="10"/>
      <c r="I105" s="10"/>
      <c r="J105" s="10"/>
      <c r="K105" s="10"/>
      <c r="L105" s="10"/>
      <c r="M105" s="10"/>
      <c r="N105" s="10"/>
    </row>
    <row r="106" spans="1:14">
      <c r="A106" s="10"/>
      <c r="B106" s="10"/>
      <c r="C106" s="10"/>
      <c r="D106" s="10"/>
      <c r="E106" s="10"/>
      <c r="F106" s="10"/>
      <c r="G106" s="10"/>
      <c r="H106" s="10"/>
      <c r="I106" s="10"/>
      <c r="J106" s="10"/>
      <c r="K106" s="10"/>
      <c r="L106" s="10"/>
      <c r="M106" s="10"/>
      <c r="N106" s="10"/>
    </row>
    <row r="107" spans="1:14">
      <c r="A107" s="10"/>
      <c r="B107" s="10"/>
      <c r="C107" s="10"/>
      <c r="D107" s="10"/>
      <c r="E107" s="10"/>
      <c r="F107" s="10"/>
      <c r="G107" s="10"/>
      <c r="H107" s="10"/>
      <c r="I107" s="10"/>
      <c r="J107" s="10"/>
      <c r="K107" s="10"/>
      <c r="L107" s="10"/>
      <c r="M107" s="10"/>
      <c r="N107" s="10"/>
    </row>
    <row r="108" spans="1:14">
      <c r="A108" s="10"/>
      <c r="B108" s="10"/>
      <c r="C108" s="10"/>
      <c r="D108" s="10"/>
      <c r="E108" s="10"/>
      <c r="F108" s="10"/>
      <c r="G108" s="10"/>
      <c r="H108" s="10"/>
      <c r="I108" s="10"/>
      <c r="J108" s="10"/>
      <c r="K108" s="10"/>
      <c r="L108" s="10"/>
      <c r="M108" s="10"/>
      <c r="N108" s="10"/>
    </row>
    <row r="109" spans="1:14">
      <c r="A109" s="10"/>
      <c r="B109" s="10"/>
      <c r="C109" s="10"/>
      <c r="D109" s="10"/>
      <c r="E109" s="10"/>
      <c r="F109" s="10"/>
      <c r="G109" s="10"/>
      <c r="H109" s="10"/>
      <c r="I109" s="10"/>
      <c r="J109" s="10"/>
      <c r="K109" s="10"/>
      <c r="L109" s="10"/>
      <c r="M109" s="10"/>
      <c r="N109" s="10"/>
    </row>
    <row r="110" spans="1:14">
      <c r="A110" s="10"/>
      <c r="B110" s="10"/>
      <c r="C110" s="10"/>
      <c r="D110" s="10"/>
      <c r="E110" s="10"/>
      <c r="F110" s="10"/>
      <c r="G110" s="10"/>
      <c r="H110" s="10"/>
      <c r="I110" s="10"/>
      <c r="J110" s="10"/>
      <c r="K110" s="10"/>
      <c r="L110" s="10"/>
      <c r="M110" s="10"/>
      <c r="N110" s="10"/>
    </row>
    <row r="111" spans="1:14">
      <c r="A111" s="10"/>
      <c r="B111" s="10"/>
      <c r="C111" s="10"/>
      <c r="D111" s="10"/>
      <c r="E111" s="10"/>
      <c r="F111" s="10"/>
      <c r="G111" s="10"/>
      <c r="H111" s="10"/>
      <c r="I111" s="10"/>
      <c r="J111" s="10"/>
      <c r="K111" s="10"/>
      <c r="L111" s="10"/>
      <c r="M111" s="10"/>
      <c r="N111" s="10"/>
    </row>
    <row r="112" spans="1:14">
      <c r="A112" s="10"/>
      <c r="B112" s="10"/>
      <c r="C112" s="10"/>
      <c r="D112" s="10"/>
      <c r="E112" s="10"/>
      <c r="F112" s="10"/>
      <c r="G112" s="10"/>
      <c r="H112" s="10"/>
      <c r="I112" s="10"/>
      <c r="J112" s="10"/>
      <c r="K112" s="10"/>
      <c r="L112" s="10"/>
      <c r="M112" s="10"/>
      <c r="N112" s="10"/>
    </row>
    <row r="113" spans="1:14">
      <c r="A113" s="10"/>
      <c r="B113" s="10"/>
      <c r="C113" s="10"/>
      <c r="D113" s="10"/>
      <c r="E113" s="10"/>
      <c r="F113" s="10"/>
      <c r="G113" s="10"/>
      <c r="H113" s="10"/>
      <c r="I113" s="10"/>
      <c r="J113" s="10"/>
      <c r="K113" s="10"/>
      <c r="L113" s="10"/>
      <c r="M113" s="10"/>
      <c r="N113" s="10"/>
    </row>
    <row r="114" spans="1:14">
      <c r="A114" s="10"/>
      <c r="B114" s="10"/>
      <c r="C114" s="10"/>
      <c r="D114" s="10"/>
      <c r="E114" s="10"/>
      <c r="F114" s="10"/>
      <c r="G114" s="10"/>
      <c r="H114" s="10"/>
      <c r="I114" s="10"/>
      <c r="J114" s="10"/>
      <c r="K114" s="10"/>
      <c r="L114" s="10"/>
      <c r="M114" s="10"/>
      <c r="N114" s="10"/>
    </row>
    <row r="115" spans="1:14">
      <c r="A115" s="10"/>
      <c r="B115" s="10"/>
      <c r="C115" s="10"/>
      <c r="D115" s="10"/>
      <c r="E115" s="10"/>
      <c r="F115" s="10"/>
      <c r="G115" s="10"/>
      <c r="H115" s="10"/>
      <c r="I115" s="10"/>
      <c r="J115" s="10"/>
      <c r="K115" s="10"/>
      <c r="L115" s="10"/>
      <c r="M115" s="10"/>
      <c r="N115" s="10"/>
    </row>
    <row r="116" spans="1:14">
      <c r="A116" s="10"/>
      <c r="B116" s="10"/>
      <c r="C116" s="10"/>
      <c r="D116" s="10"/>
      <c r="E116" s="10"/>
      <c r="F116" s="10"/>
      <c r="G116" s="10"/>
      <c r="H116" s="10"/>
      <c r="I116" s="10"/>
      <c r="J116" s="10"/>
      <c r="K116" s="10"/>
      <c r="L116" s="10"/>
      <c r="M116" s="10"/>
      <c r="N116" s="10"/>
    </row>
    <row r="117" spans="1:14">
      <c r="A117" s="10"/>
      <c r="B117" s="10"/>
      <c r="C117" s="10"/>
      <c r="D117" s="10"/>
      <c r="E117" s="10"/>
      <c r="F117" s="10"/>
      <c r="G117" s="10"/>
      <c r="H117" s="10"/>
      <c r="I117" s="10"/>
      <c r="J117" s="10"/>
      <c r="K117" s="10"/>
      <c r="L117" s="10"/>
      <c r="M117" s="10"/>
      <c r="N117" s="10"/>
    </row>
    <row r="118" spans="1:14">
      <c r="A118" s="10"/>
      <c r="B118" s="10"/>
      <c r="C118" s="10"/>
      <c r="D118" s="10"/>
      <c r="E118" s="10"/>
      <c r="F118" s="10"/>
      <c r="G118" s="10"/>
      <c r="H118" s="10"/>
      <c r="I118" s="10"/>
      <c r="J118" s="10"/>
      <c r="K118" s="10"/>
      <c r="L118" s="10"/>
      <c r="M118" s="10"/>
      <c r="N118" s="10"/>
    </row>
    <row r="119" spans="1:14">
      <c r="A119" s="10"/>
      <c r="B119" s="10"/>
      <c r="C119" s="10"/>
      <c r="D119" s="10"/>
      <c r="E119" s="10"/>
      <c r="F119" s="10"/>
      <c r="G119" s="10"/>
      <c r="H119" s="10"/>
      <c r="I119" s="10"/>
      <c r="J119" s="10"/>
      <c r="K119" s="10"/>
      <c r="L119" s="10"/>
      <c r="M119" s="10"/>
      <c r="N119" s="10"/>
    </row>
    <row r="120" spans="1:14">
      <c r="A120" s="10"/>
      <c r="B120" s="10"/>
      <c r="C120" s="10"/>
      <c r="D120" s="10"/>
      <c r="E120" s="10"/>
      <c r="F120" s="10"/>
      <c r="G120" s="10"/>
      <c r="H120" s="10"/>
      <c r="I120" s="10"/>
      <c r="J120" s="10"/>
      <c r="K120" s="10"/>
      <c r="L120" s="10"/>
      <c r="M120" s="10"/>
      <c r="N120" s="10"/>
    </row>
    <row r="121" spans="1:14">
      <c r="A121" s="10"/>
      <c r="B121" s="10"/>
      <c r="C121" s="10"/>
      <c r="D121" s="10"/>
      <c r="E121" s="10"/>
      <c r="F121" s="10"/>
      <c r="G121" s="10"/>
      <c r="H121" s="10"/>
      <c r="I121" s="10"/>
      <c r="J121" s="10"/>
      <c r="K121" s="10"/>
      <c r="L121" s="10"/>
      <c r="M121" s="10"/>
      <c r="N121" s="10"/>
    </row>
    <row r="122" spans="1:14">
      <c r="A122" s="10"/>
      <c r="B122" s="10"/>
      <c r="C122" s="10"/>
      <c r="D122" s="10"/>
      <c r="E122" s="10"/>
      <c r="F122" s="10"/>
      <c r="G122" s="10"/>
      <c r="H122" s="10"/>
      <c r="I122" s="10"/>
      <c r="J122" s="10"/>
      <c r="K122" s="10"/>
      <c r="L122" s="10"/>
      <c r="M122" s="10"/>
      <c r="N122" s="10"/>
    </row>
    <row r="123" spans="1:14">
      <c r="A123" s="10"/>
      <c r="B123" s="10"/>
      <c r="C123" s="10"/>
      <c r="D123" s="10"/>
      <c r="E123" s="10"/>
      <c r="F123" s="10"/>
      <c r="G123" s="10"/>
      <c r="H123" s="10"/>
      <c r="I123" s="10"/>
      <c r="J123" s="10"/>
      <c r="K123" s="10"/>
      <c r="L123" s="10"/>
      <c r="M123" s="10"/>
      <c r="N123" s="10"/>
    </row>
    <row r="124" spans="1:14">
      <c r="A124" s="10"/>
      <c r="B124" s="10"/>
      <c r="C124" s="10"/>
      <c r="D124" s="10"/>
      <c r="E124" s="10"/>
      <c r="F124" s="10"/>
      <c r="G124" s="10"/>
      <c r="H124" s="10"/>
      <c r="I124" s="10"/>
      <c r="J124" s="10"/>
      <c r="K124" s="10"/>
      <c r="L124" s="10"/>
      <c r="M124" s="10"/>
      <c r="N124" s="10"/>
    </row>
    <row r="125" spans="1:14">
      <c r="A125" s="10"/>
      <c r="B125" s="10"/>
      <c r="C125" s="10"/>
      <c r="D125" s="10"/>
      <c r="E125" s="10"/>
      <c r="F125" s="10"/>
      <c r="G125" s="10"/>
      <c r="H125" s="10"/>
      <c r="I125" s="10"/>
      <c r="J125" s="10"/>
      <c r="K125" s="10"/>
      <c r="L125" s="10"/>
      <c r="M125" s="10"/>
      <c r="N125" s="10"/>
    </row>
    <row r="126" spans="1:14">
      <c r="A126" s="10"/>
      <c r="B126" s="10"/>
      <c r="C126" s="10"/>
      <c r="D126" s="10"/>
      <c r="E126" s="10"/>
      <c r="F126" s="10"/>
      <c r="G126" s="10"/>
      <c r="H126" s="10"/>
      <c r="I126" s="10"/>
      <c r="J126" s="10"/>
      <c r="K126" s="10"/>
      <c r="L126" s="10"/>
      <c r="M126" s="10"/>
      <c r="N126" s="10"/>
    </row>
    <row r="127" spans="1:14">
      <c r="A127" s="10"/>
      <c r="B127" s="10"/>
      <c r="C127" s="10"/>
      <c r="D127" s="10"/>
      <c r="E127" s="10"/>
      <c r="F127" s="10"/>
      <c r="G127" s="10"/>
      <c r="H127" s="10"/>
      <c r="I127" s="10"/>
      <c r="J127" s="10"/>
      <c r="K127" s="10"/>
      <c r="L127" s="10"/>
      <c r="M127" s="10"/>
      <c r="N127" s="10"/>
    </row>
    <row r="128" spans="1:14">
      <c r="A128" s="10"/>
      <c r="B128" s="10"/>
      <c r="C128" s="10"/>
      <c r="D128" s="10"/>
      <c r="E128" s="10"/>
      <c r="F128" s="10"/>
      <c r="G128" s="10"/>
      <c r="H128" s="10"/>
      <c r="I128" s="10"/>
      <c r="J128" s="10"/>
      <c r="K128" s="10"/>
      <c r="L128" s="10"/>
      <c r="M128" s="10"/>
      <c r="N128" s="10"/>
    </row>
    <row r="129" spans="1:14">
      <c r="A129" s="10"/>
      <c r="B129" s="10"/>
      <c r="C129" s="10"/>
      <c r="D129" s="10"/>
      <c r="E129" s="10"/>
      <c r="F129" s="10"/>
      <c r="G129" s="10"/>
      <c r="H129" s="10"/>
      <c r="I129" s="10"/>
      <c r="J129" s="10"/>
      <c r="K129" s="10"/>
      <c r="L129" s="10"/>
      <c r="M129" s="10"/>
      <c r="N129" s="10"/>
    </row>
    <row r="130" spans="1:14">
      <c r="A130" s="10"/>
      <c r="B130" s="10"/>
      <c r="C130" s="10"/>
      <c r="D130" s="10"/>
      <c r="E130" s="10"/>
      <c r="F130" s="10"/>
      <c r="G130" s="10"/>
      <c r="H130" s="10"/>
      <c r="I130" s="10"/>
      <c r="J130" s="10"/>
      <c r="K130" s="10"/>
      <c r="L130" s="10"/>
      <c r="M130" s="10"/>
      <c r="N130" s="10"/>
    </row>
    <row r="131" spans="1:14">
      <c r="A131" s="10"/>
      <c r="B131" s="10"/>
      <c r="C131" s="10"/>
      <c r="D131" s="10"/>
      <c r="E131" s="10"/>
      <c r="F131" s="10"/>
      <c r="G131" s="10"/>
      <c r="H131" s="10"/>
      <c r="I131" s="10"/>
      <c r="J131" s="10"/>
      <c r="K131" s="10"/>
      <c r="L131" s="10"/>
      <c r="M131" s="10"/>
      <c r="N131" s="10"/>
    </row>
    <row r="132" spans="1:14">
      <c r="A132" s="10"/>
      <c r="B132" s="10"/>
      <c r="C132" s="10"/>
      <c r="D132" s="10"/>
      <c r="E132" s="10"/>
      <c r="F132" s="10"/>
      <c r="G132" s="10"/>
      <c r="H132" s="10"/>
      <c r="I132" s="10"/>
      <c r="J132" s="10"/>
      <c r="K132" s="10"/>
      <c r="L132" s="10"/>
      <c r="M132" s="10"/>
      <c r="N132" s="10"/>
    </row>
    <row r="133" spans="1:14">
      <c r="A133" s="10"/>
      <c r="B133" s="10"/>
      <c r="C133" s="10"/>
      <c r="D133" s="10"/>
      <c r="E133" s="10"/>
      <c r="F133" s="10"/>
      <c r="G133" s="10"/>
      <c r="H133" s="10"/>
      <c r="I133" s="10"/>
      <c r="J133" s="10"/>
      <c r="K133" s="10"/>
      <c r="L133" s="10"/>
      <c r="M133" s="10"/>
      <c r="N133" s="10"/>
    </row>
    <row r="134" spans="1:14">
      <c r="A134" s="10"/>
      <c r="B134" s="10"/>
      <c r="C134" s="10"/>
      <c r="D134" s="10"/>
      <c r="E134" s="10"/>
      <c r="F134" s="10"/>
      <c r="G134" s="10"/>
      <c r="H134" s="10"/>
      <c r="I134" s="10"/>
      <c r="J134" s="10"/>
      <c r="K134" s="10"/>
      <c r="L134" s="10"/>
      <c r="M134" s="10"/>
      <c r="N134" s="10"/>
    </row>
    <row r="135" spans="1:14">
      <c r="A135" s="10"/>
      <c r="B135" s="10"/>
      <c r="C135" s="10"/>
      <c r="D135" s="10"/>
      <c r="E135" s="10"/>
      <c r="F135" s="10"/>
      <c r="G135" s="10"/>
      <c r="H135" s="10"/>
      <c r="I135" s="10"/>
      <c r="J135" s="10"/>
      <c r="K135" s="10"/>
      <c r="L135" s="10"/>
      <c r="M135" s="10"/>
      <c r="N135" s="10"/>
    </row>
    <row r="136" spans="1:14">
      <c r="A136" s="10"/>
      <c r="B136" s="10"/>
      <c r="C136" s="10"/>
      <c r="D136" s="10"/>
      <c r="E136" s="10"/>
      <c r="F136" s="10"/>
      <c r="G136" s="10"/>
      <c r="H136" s="10"/>
      <c r="I136" s="10"/>
      <c r="J136" s="10"/>
      <c r="K136" s="10"/>
      <c r="L136" s="10"/>
      <c r="M136" s="10"/>
      <c r="N136" s="10"/>
    </row>
    <row r="137" spans="1:14">
      <c r="A137" s="10"/>
      <c r="B137" s="10"/>
      <c r="C137" s="10"/>
      <c r="D137" s="10"/>
      <c r="E137" s="10"/>
      <c r="F137" s="10"/>
      <c r="G137" s="10"/>
      <c r="H137" s="10"/>
      <c r="I137" s="10"/>
      <c r="J137" s="10"/>
      <c r="K137" s="10"/>
      <c r="L137" s="10"/>
      <c r="M137" s="10"/>
      <c r="N137" s="10"/>
    </row>
    <row r="138" spans="1:14">
      <c r="A138" s="10"/>
      <c r="B138" s="10"/>
      <c r="C138" s="10"/>
      <c r="D138" s="10"/>
      <c r="E138" s="10"/>
      <c r="F138" s="10"/>
      <c r="G138" s="10"/>
      <c r="H138" s="10"/>
      <c r="I138" s="10"/>
      <c r="J138" s="10"/>
      <c r="K138" s="10"/>
      <c r="L138" s="10"/>
      <c r="M138" s="10"/>
      <c r="N138" s="10"/>
    </row>
    <row r="139" spans="1:14">
      <c r="A139" s="10"/>
      <c r="B139" s="10"/>
      <c r="C139" s="10"/>
      <c r="D139" s="10"/>
      <c r="E139" s="10"/>
      <c r="F139" s="10"/>
      <c r="G139" s="10"/>
      <c r="H139" s="10"/>
      <c r="I139" s="10"/>
      <c r="J139" s="10"/>
      <c r="K139" s="10"/>
      <c r="L139" s="10"/>
      <c r="M139" s="10"/>
      <c r="N139" s="10"/>
    </row>
    <row r="140" spans="1:14">
      <c r="A140" s="10"/>
      <c r="B140" s="10"/>
      <c r="C140" s="10"/>
      <c r="D140" s="10"/>
      <c r="E140" s="10"/>
      <c r="F140" s="10"/>
      <c r="G140" s="10"/>
      <c r="H140" s="10"/>
      <c r="I140" s="10"/>
      <c r="J140" s="10"/>
      <c r="K140" s="10"/>
      <c r="L140" s="10"/>
      <c r="M140" s="10"/>
      <c r="N140" s="10"/>
    </row>
    <row r="141" spans="1:14">
      <c r="A141" s="10"/>
      <c r="B141" s="10"/>
      <c r="C141" s="10"/>
      <c r="D141" s="10"/>
      <c r="E141" s="10"/>
      <c r="F141" s="10"/>
      <c r="G141" s="10"/>
      <c r="H141" s="10"/>
      <c r="I141" s="10"/>
      <c r="J141" s="10"/>
      <c r="K141" s="10"/>
      <c r="L141" s="10"/>
      <c r="M141" s="10"/>
      <c r="N141" s="10"/>
    </row>
    <row r="142" spans="1:14">
      <c r="A142" s="10"/>
      <c r="B142" s="10"/>
      <c r="C142" s="10"/>
      <c r="D142" s="10"/>
      <c r="E142" s="10"/>
      <c r="F142" s="10"/>
      <c r="G142" s="10"/>
      <c r="H142" s="10"/>
      <c r="I142" s="10"/>
      <c r="J142" s="10"/>
      <c r="K142" s="10"/>
      <c r="L142" s="10"/>
      <c r="M142" s="10"/>
      <c r="N142" s="10"/>
    </row>
    <row r="143" spans="1:14">
      <c r="A143" s="10"/>
      <c r="B143" s="10"/>
      <c r="C143" s="10"/>
      <c r="D143" s="10"/>
      <c r="E143" s="10"/>
      <c r="F143" s="10"/>
      <c r="G143" s="10"/>
      <c r="H143" s="10"/>
      <c r="I143" s="10"/>
      <c r="J143" s="10"/>
      <c r="K143" s="10"/>
      <c r="L143" s="10"/>
      <c r="M143" s="10"/>
      <c r="N143" s="10"/>
    </row>
    <row r="144" spans="1:14">
      <c r="A144" s="10"/>
      <c r="B144" s="10"/>
      <c r="C144" s="10"/>
      <c r="D144" s="10"/>
      <c r="E144" s="10"/>
      <c r="F144" s="10"/>
      <c r="G144" s="10"/>
      <c r="H144" s="10"/>
      <c r="I144" s="10"/>
      <c r="J144" s="10"/>
      <c r="K144" s="10"/>
      <c r="L144" s="10"/>
      <c r="M144" s="10"/>
      <c r="N144" s="10"/>
    </row>
    <row r="145" spans="1:14">
      <c r="A145" s="10"/>
      <c r="B145" s="10"/>
      <c r="C145" s="10"/>
      <c r="D145" s="10"/>
      <c r="E145" s="10"/>
      <c r="F145" s="10"/>
      <c r="G145" s="10"/>
      <c r="H145" s="10"/>
      <c r="I145" s="10"/>
      <c r="J145" s="10"/>
      <c r="K145" s="10"/>
      <c r="L145" s="10"/>
      <c r="M145" s="10"/>
      <c r="N145" s="10"/>
    </row>
    <row r="146" spans="1:14">
      <c r="A146" s="10"/>
      <c r="B146" s="10"/>
      <c r="C146" s="10"/>
      <c r="D146" s="10"/>
      <c r="E146" s="10"/>
      <c r="F146" s="10"/>
      <c r="G146" s="10"/>
      <c r="H146" s="10"/>
      <c r="I146" s="10"/>
      <c r="J146" s="10"/>
      <c r="K146" s="10"/>
      <c r="L146" s="10"/>
      <c r="M146" s="10"/>
      <c r="N146" s="10"/>
    </row>
    <row r="147" spans="1:14">
      <c r="A147" s="10"/>
      <c r="B147" s="10"/>
      <c r="C147" s="10"/>
      <c r="D147" s="10"/>
      <c r="E147" s="10"/>
      <c r="F147" s="10"/>
      <c r="G147" s="10"/>
      <c r="H147" s="10"/>
      <c r="I147" s="10"/>
      <c r="J147" s="10"/>
      <c r="K147" s="10"/>
      <c r="L147" s="10"/>
      <c r="M147" s="10"/>
      <c r="N147" s="10"/>
    </row>
    <row r="148" spans="1:14">
      <c r="A148" s="10"/>
      <c r="B148" s="10"/>
      <c r="C148" s="10"/>
      <c r="D148" s="10"/>
      <c r="E148" s="10"/>
      <c r="F148" s="10"/>
      <c r="G148" s="10"/>
      <c r="H148" s="10"/>
      <c r="I148" s="10"/>
      <c r="J148" s="10"/>
      <c r="K148" s="10"/>
      <c r="L148" s="10"/>
      <c r="M148" s="10"/>
      <c r="N148" s="10"/>
    </row>
    <row r="149" spans="1:14">
      <c r="A149" s="10"/>
      <c r="B149" s="10"/>
      <c r="C149" s="10"/>
      <c r="D149" s="10"/>
      <c r="E149" s="10"/>
      <c r="F149" s="10"/>
      <c r="G149" s="10"/>
      <c r="H149" s="10"/>
      <c r="I149" s="10"/>
      <c r="J149" s="10"/>
      <c r="K149" s="10"/>
      <c r="L149" s="10"/>
      <c r="M149" s="10"/>
      <c r="N149" s="10"/>
    </row>
    <row r="150" spans="1:14">
      <c r="A150" s="10"/>
      <c r="B150" s="10"/>
      <c r="C150" s="10"/>
      <c r="D150" s="10"/>
      <c r="E150" s="10"/>
      <c r="F150" s="10"/>
      <c r="G150" s="10"/>
      <c r="H150" s="10"/>
      <c r="I150" s="10"/>
      <c r="J150" s="10"/>
      <c r="K150" s="10"/>
      <c r="L150" s="10"/>
      <c r="M150" s="10"/>
      <c r="N150" s="10"/>
    </row>
  </sheetData>
  <autoFilter xmlns:etc="http://www.wps.cn/officeDocument/2017/etCustomData" ref="A3:N3" etc:filterBottomFollowUsedRange="0">
    <extLst/>
  </autoFilter>
  <mergeCells count="2">
    <mergeCell ref="A1:N1"/>
    <mergeCell ref="A2:N2"/>
  </mergeCells>
  <pageMargins left="0.7" right="0.7" top="0.75" bottom="0.75" header="0.3" footer="0.3"/>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50"/>
  <sheetViews>
    <sheetView workbookViewId="0">
      <selection activeCell="A3" sqref="A3:N3"/>
    </sheetView>
  </sheetViews>
  <sheetFormatPr defaultColWidth="9" defaultRowHeight="13.5"/>
  <cols>
    <col min="2" max="2" width="10.375" customWidth="1"/>
    <col min="4" max="4" width="14.625" customWidth="1"/>
    <col min="7" max="7" width="18.875" customWidth="1"/>
    <col min="8" max="8" width="15.375" customWidth="1"/>
    <col min="9" max="9" width="45.125" customWidth="1"/>
    <col min="10" max="10" width="36.625" customWidth="1"/>
    <col min="11" max="11" width="8.875" customWidth="1"/>
  </cols>
  <sheetData>
    <row r="1" s="1" customFormat="1" ht="41.55" customHeight="1" spans="1:14">
      <c r="A1" s="3" t="s">
        <v>2094</v>
      </c>
      <c r="B1" s="3"/>
      <c r="C1" s="4"/>
      <c r="D1" s="3"/>
      <c r="E1" s="4"/>
      <c r="F1" s="4"/>
      <c r="G1" s="4"/>
      <c r="H1" s="3"/>
      <c r="I1" s="3"/>
      <c r="J1" s="3"/>
      <c r="K1" s="3"/>
      <c r="L1" s="3"/>
      <c r="M1" s="3"/>
      <c r="N1" s="3"/>
    </row>
    <row r="2" s="1" customFormat="1" ht="41.55" customHeight="1" spans="1:14">
      <c r="A2" s="5" t="s">
        <v>2095</v>
      </c>
      <c r="B2" s="6"/>
      <c r="C2" s="6"/>
      <c r="D2" s="6"/>
      <c r="E2" s="6"/>
      <c r="F2" s="6"/>
      <c r="G2" s="6"/>
      <c r="H2" s="6"/>
      <c r="I2" s="6"/>
      <c r="J2" s="6"/>
      <c r="K2" s="6"/>
      <c r="L2" s="6"/>
      <c r="M2" s="6"/>
      <c r="N2" s="6"/>
    </row>
    <row r="3" s="2" customFormat="1" ht="27" customHeight="1" spans="1:14">
      <c r="A3" s="7" t="s">
        <v>2</v>
      </c>
      <c r="B3" s="8" t="s">
        <v>3</v>
      </c>
      <c r="C3" s="8" t="s">
        <v>5</v>
      </c>
      <c r="D3" s="8" t="s">
        <v>6</v>
      </c>
      <c r="E3" s="8" t="s">
        <v>7</v>
      </c>
      <c r="F3" s="8" t="s">
        <v>8</v>
      </c>
      <c r="G3" s="8" t="s">
        <v>9</v>
      </c>
      <c r="H3" s="7" t="s">
        <v>10</v>
      </c>
      <c r="I3" s="7" t="s">
        <v>11</v>
      </c>
      <c r="J3" s="7" t="s">
        <v>13</v>
      </c>
      <c r="K3" s="7" t="s">
        <v>14</v>
      </c>
      <c r="L3" s="11" t="s">
        <v>15</v>
      </c>
      <c r="M3" s="11" t="s">
        <v>16</v>
      </c>
      <c r="N3" s="7" t="s">
        <v>17</v>
      </c>
    </row>
    <row r="4" spans="1:14">
      <c r="A4" s="9"/>
      <c r="B4" s="9"/>
      <c r="C4" s="9"/>
      <c r="D4" s="9"/>
      <c r="E4" s="9"/>
      <c r="F4" s="9"/>
      <c r="G4" s="9"/>
      <c r="H4" s="9"/>
      <c r="I4" s="9"/>
      <c r="J4" s="9"/>
      <c r="K4" s="9"/>
      <c r="L4" s="9"/>
      <c r="M4" s="9"/>
      <c r="N4" s="9"/>
    </row>
    <row r="5" spans="1:14">
      <c r="A5" s="9"/>
      <c r="B5" s="9"/>
      <c r="C5" s="9"/>
      <c r="D5" s="9"/>
      <c r="E5" s="9"/>
      <c r="F5" s="9"/>
      <c r="G5" s="9"/>
      <c r="H5" s="9"/>
      <c r="I5" s="9"/>
      <c r="J5" s="9"/>
      <c r="K5" s="9"/>
      <c r="L5" s="9"/>
      <c r="M5" s="9"/>
      <c r="N5" s="9"/>
    </row>
    <row r="6" spans="1:14">
      <c r="A6" s="9"/>
      <c r="B6" s="9"/>
      <c r="C6" s="9"/>
      <c r="D6" s="9"/>
      <c r="E6" s="9"/>
      <c r="F6" s="9"/>
      <c r="G6" s="9"/>
      <c r="H6" s="9"/>
      <c r="I6" s="9"/>
      <c r="J6" s="9"/>
      <c r="K6" s="9"/>
      <c r="L6" s="9"/>
      <c r="M6" s="9"/>
      <c r="N6" s="9"/>
    </row>
    <row r="7" spans="1:14">
      <c r="A7" s="9"/>
      <c r="B7" s="9"/>
      <c r="C7" s="9"/>
      <c r="D7" s="9"/>
      <c r="E7" s="9"/>
      <c r="F7" s="9"/>
      <c r="G7" s="9"/>
      <c r="H7" s="9"/>
      <c r="I7" s="9"/>
      <c r="J7" s="9"/>
      <c r="K7" s="9"/>
      <c r="L7" s="9"/>
      <c r="M7" s="9"/>
      <c r="N7" s="9"/>
    </row>
    <row r="8" spans="1:14">
      <c r="A8" s="9"/>
      <c r="B8" s="9"/>
      <c r="C8" s="9"/>
      <c r="D8" s="9"/>
      <c r="E8" s="9"/>
      <c r="F8" s="9"/>
      <c r="G8" s="9"/>
      <c r="H8" s="9"/>
      <c r="I8" s="9"/>
      <c r="J8" s="9"/>
      <c r="K8" s="9"/>
      <c r="L8" s="9"/>
      <c r="M8" s="9"/>
      <c r="N8" s="9"/>
    </row>
    <row r="9" spans="1:14">
      <c r="A9" s="9"/>
      <c r="B9" s="9"/>
      <c r="C9" s="9"/>
      <c r="D9" s="9"/>
      <c r="E9" s="9"/>
      <c r="F9" s="9"/>
      <c r="G9" s="9"/>
      <c r="H9" s="9"/>
      <c r="I9" s="9"/>
      <c r="J9" s="9"/>
      <c r="K9" s="9"/>
      <c r="L9" s="9"/>
      <c r="M9" s="9"/>
      <c r="N9" s="9"/>
    </row>
    <row r="10" spans="1:14">
      <c r="A10" s="9"/>
      <c r="B10" s="9"/>
      <c r="C10" s="9"/>
      <c r="D10" s="9"/>
      <c r="E10" s="9"/>
      <c r="F10" s="9"/>
      <c r="G10" s="9"/>
      <c r="H10" s="9"/>
      <c r="I10" s="9"/>
      <c r="J10" s="9"/>
      <c r="K10" s="9"/>
      <c r="L10" s="9"/>
      <c r="M10" s="9"/>
      <c r="N10" s="9"/>
    </row>
    <row r="11" spans="1:14">
      <c r="A11" s="9"/>
      <c r="B11" s="9"/>
      <c r="C11" s="9"/>
      <c r="D11" s="9"/>
      <c r="E11" s="9"/>
      <c r="F11" s="9"/>
      <c r="G11" s="9"/>
      <c r="H11" s="9"/>
      <c r="I11" s="9"/>
      <c r="J11" s="9"/>
      <c r="K11" s="9"/>
      <c r="L11" s="9"/>
      <c r="M11" s="9"/>
      <c r="N11" s="9"/>
    </row>
    <row r="12" spans="1:14">
      <c r="A12" s="9"/>
      <c r="B12" s="9"/>
      <c r="C12" s="9"/>
      <c r="D12" s="9"/>
      <c r="E12" s="9"/>
      <c r="F12" s="9"/>
      <c r="G12" s="9"/>
      <c r="H12" s="9"/>
      <c r="I12" s="9"/>
      <c r="J12" s="9"/>
      <c r="K12" s="9"/>
      <c r="L12" s="9"/>
      <c r="M12" s="9"/>
      <c r="N12" s="9"/>
    </row>
    <row r="13" spans="1:14">
      <c r="A13" s="9"/>
      <c r="B13" s="9"/>
      <c r="C13" s="9"/>
      <c r="D13" s="9"/>
      <c r="E13" s="9"/>
      <c r="F13" s="9"/>
      <c r="G13" s="9"/>
      <c r="H13" s="9"/>
      <c r="I13" s="9"/>
      <c r="J13" s="9"/>
      <c r="K13" s="9"/>
      <c r="L13" s="9"/>
      <c r="M13" s="9"/>
      <c r="N13" s="9"/>
    </row>
    <row r="14" spans="1:14">
      <c r="A14" s="9"/>
      <c r="B14" s="9"/>
      <c r="C14" s="9"/>
      <c r="D14" s="9"/>
      <c r="E14" s="9"/>
      <c r="F14" s="9"/>
      <c r="G14" s="9"/>
      <c r="H14" s="9"/>
      <c r="I14" s="9"/>
      <c r="J14" s="9"/>
      <c r="K14" s="9"/>
      <c r="L14" s="9"/>
      <c r="M14" s="9"/>
      <c r="N14" s="9"/>
    </row>
    <row r="15" spans="1:14">
      <c r="A15" s="9"/>
      <c r="B15" s="9"/>
      <c r="C15" s="9"/>
      <c r="D15" s="9"/>
      <c r="E15" s="9"/>
      <c r="F15" s="9"/>
      <c r="G15" s="9"/>
      <c r="H15" s="9"/>
      <c r="I15" s="9"/>
      <c r="J15" s="9"/>
      <c r="K15" s="9"/>
      <c r="L15" s="9"/>
      <c r="M15" s="9"/>
      <c r="N15" s="9"/>
    </row>
    <row r="16" spans="1:14">
      <c r="A16" s="9"/>
      <c r="B16" s="9"/>
      <c r="C16" s="9"/>
      <c r="D16" s="9"/>
      <c r="E16" s="9"/>
      <c r="F16" s="9"/>
      <c r="G16" s="9"/>
      <c r="H16" s="9"/>
      <c r="I16" s="9"/>
      <c r="J16" s="9"/>
      <c r="K16" s="9"/>
      <c r="L16" s="9"/>
      <c r="M16" s="9"/>
      <c r="N16" s="9"/>
    </row>
    <row r="17" spans="1:14">
      <c r="A17" s="9"/>
      <c r="B17" s="9"/>
      <c r="C17" s="9"/>
      <c r="D17" s="9"/>
      <c r="E17" s="9"/>
      <c r="F17" s="9"/>
      <c r="G17" s="9"/>
      <c r="H17" s="9"/>
      <c r="I17" s="9"/>
      <c r="J17" s="9"/>
      <c r="K17" s="9"/>
      <c r="L17" s="9"/>
      <c r="M17" s="9"/>
      <c r="N17" s="9"/>
    </row>
    <row r="18" spans="1:14">
      <c r="A18" s="9"/>
      <c r="B18" s="9"/>
      <c r="C18" s="9"/>
      <c r="D18" s="9"/>
      <c r="E18" s="9"/>
      <c r="F18" s="9"/>
      <c r="G18" s="9"/>
      <c r="H18" s="9"/>
      <c r="I18" s="9"/>
      <c r="J18" s="9"/>
      <c r="K18" s="9"/>
      <c r="L18" s="9"/>
      <c r="M18" s="9"/>
      <c r="N18" s="9"/>
    </row>
    <row r="19" spans="1:14">
      <c r="A19" s="9"/>
      <c r="B19" s="9"/>
      <c r="C19" s="9"/>
      <c r="D19" s="9"/>
      <c r="E19" s="9"/>
      <c r="F19" s="9"/>
      <c r="G19" s="9"/>
      <c r="H19" s="9"/>
      <c r="I19" s="9"/>
      <c r="J19" s="9"/>
      <c r="K19" s="9"/>
      <c r="L19" s="9"/>
      <c r="M19" s="9"/>
      <c r="N19" s="9"/>
    </row>
    <row r="20" spans="1:14">
      <c r="A20" s="9"/>
      <c r="B20" s="9"/>
      <c r="C20" s="9"/>
      <c r="D20" s="9"/>
      <c r="E20" s="9"/>
      <c r="F20" s="9"/>
      <c r="G20" s="9"/>
      <c r="H20" s="9"/>
      <c r="I20" s="9"/>
      <c r="J20" s="9"/>
      <c r="K20" s="9"/>
      <c r="L20" s="9"/>
      <c r="M20" s="9"/>
      <c r="N20" s="9"/>
    </row>
    <row r="21" spans="1:14">
      <c r="A21" s="9"/>
      <c r="B21" s="9"/>
      <c r="C21" s="9"/>
      <c r="D21" s="9"/>
      <c r="E21" s="9"/>
      <c r="F21" s="9"/>
      <c r="G21" s="9"/>
      <c r="H21" s="9"/>
      <c r="I21" s="9"/>
      <c r="J21" s="9"/>
      <c r="K21" s="9"/>
      <c r="L21" s="9"/>
      <c r="M21" s="9"/>
      <c r="N21" s="9"/>
    </row>
    <row r="22" spans="1:14">
      <c r="A22" s="9"/>
      <c r="B22" s="9"/>
      <c r="C22" s="9"/>
      <c r="D22" s="9"/>
      <c r="E22" s="9"/>
      <c r="F22" s="9"/>
      <c r="G22" s="9"/>
      <c r="H22" s="9"/>
      <c r="I22" s="9"/>
      <c r="J22" s="9"/>
      <c r="K22" s="9"/>
      <c r="L22" s="9"/>
      <c r="M22" s="9"/>
      <c r="N22" s="9"/>
    </row>
    <row r="23" spans="1:14">
      <c r="A23" s="9"/>
      <c r="B23" s="9"/>
      <c r="C23" s="9"/>
      <c r="D23" s="9"/>
      <c r="E23" s="9"/>
      <c r="F23" s="9"/>
      <c r="G23" s="9"/>
      <c r="H23" s="9"/>
      <c r="I23" s="9"/>
      <c r="J23" s="9"/>
      <c r="K23" s="9"/>
      <c r="L23" s="9"/>
      <c r="M23" s="9"/>
      <c r="N23" s="9"/>
    </row>
    <row r="24" spans="1:14">
      <c r="A24" s="9"/>
      <c r="B24" s="9"/>
      <c r="C24" s="9"/>
      <c r="D24" s="9"/>
      <c r="E24" s="9"/>
      <c r="F24" s="9"/>
      <c r="G24" s="9"/>
      <c r="H24" s="9"/>
      <c r="I24" s="9"/>
      <c r="J24" s="9"/>
      <c r="K24" s="9"/>
      <c r="L24" s="9"/>
      <c r="M24" s="9"/>
      <c r="N24" s="9"/>
    </row>
    <row r="25" spans="1:14">
      <c r="A25" s="9"/>
      <c r="B25" s="9"/>
      <c r="C25" s="9"/>
      <c r="D25" s="9"/>
      <c r="E25" s="9"/>
      <c r="F25" s="9"/>
      <c r="G25" s="9"/>
      <c r="H25" s="9"/>
      <c r="I25" s="9"/>
      <c r="J25" s="9"/>
      <c r="K25" s="9"/>
      <c r="L25" s="9"/>
      <c r="M25" s="9"/>
      <c r="N25" s="9"/>
    </row>
    <row r="26" spans="1:14">
      <c r="A26" s="9"/>
      <c r="B26" s="9"/>
      <c r="C26" s="9"/>
      <c r="D26" s="9"/>
      <c r="E26" s="9"/>
      <c r="F26" s="9"/>
      <c r="G26" s="9"/>
      <c r="H26" s="9"/>
      <c r="I26" s="9"/>
      <c r="J26" s="9"/>
      <c r="K26" s="9"/>
      <c r="L26" s="9"/>
      <c r="M26" s="9"/>
      <c r="N26" s="9"/>
    </row>
    <row r="27" spans="1:14">
      <c r="A27" s="9"/>
      <c r="B27" s="9"/>
      <c r="C27" s="9"/>
      <c r="D27" s="9"/>
      <c r="E27" s="9"/>
      <c r="F27" s="9"/>
      <c r="G27" s="9"/>
      <c r="H27" s="9"/>
      <c r="I27" s="9"/>
      <c r="J27" s="9"/>
      <c r="K27" s="9"/>
      <c r="L27" s="9"/>
      <c r="M27" s="9"/>
      <c r="N27" s="9"/>
    </row>
    <row r="28" spans="1:14">
      <c r="A28" s="9"/>
      <c r="B28" s="9"/>
      <c r="C28" s="9"/>
      <c r="D28" s="9"/>
      <c r="E28" s="9"/>
      <c r="F28" s="9"/>
      <c r="G28" s="9"/>
      <c r="H28" s="9"/>
      <c r="I28" s="9"/>
      <c r="J28" s="9"/>
      <c r="K28" s="9"/>
      <c r="L28" s="9"/>
      <c r="M28" s="9"/>
      <c r="N28" s="9"/>
    </row>
    <row r="29" spans="1:14">
      <c r="A29" s="9"/>
      <c r="B29" s="9"/>
      <c r="C29" s="9"/>
      <c r="D29" s="9"/>
      <c r="E29" s="9"/>
      <c r="F29" s="9"/>
      <c r="G29" s="9"/>
      <c r="H29" s="9"/>
      <c r="I29" s="9"/>
      <c r="J29" s="9"/>
      <c r="K29" s="9"/>
      <c r="L29" s="9"/>
      <c r="M29" s="9"/>
      <c r="N29" s="9"/>
    </row>
    <row r="30" spans="1:14">
      <c r="A30" s="9"/>
      <c r="B30" s="9"/>
      <c r="C30" s="9"/>
      <c r="D30" s="9"/>
      <c r="E30" s="9"/>
      <c r="F30" s="9"/>
      <c r="G30" s="9"/>
      <c r="H30" s="9"/>
      <c r="I30" s="9"/>
      <c r="J30" s="9"/>
      <c r="K30" s="9"/>
      <c r="L30" s="9"/>
      <c r="M30" s="9"/>
      <c r="N30" s="9"/>
    </row>
    <row r="31" spans="1:14">
      <c r="A31" s="9"/>
      <c r="B31" s="9"/>
      <c r="C31" s="9"/>
      <c r="D31" s="9"/>
      <c r="E31" s="9"/>
      <c r="F31" s="9"/>
      <c r="G31" s="9"/>
      <c r="H31" s="9"/>
      <c r="I31" s="9"/>
      <c r="J31" s="9"/>
      <c r="K31" s="9"/>
      <c r="L31" s="9"/>
      <c r="M31" s="9"/>
      <c r="N31" s="9"/>
    </row>
    <row r="32" spans="1:14">
      <c r="A32" s="9"/>
      <c r="B32" s="9"/>
      <c r="C32" s="9"/>
      <c r="D32" s="9"/>
      <c r="E32" s="9"/>
      <c r="F32" s="9"/>
      <c r="G32" s="9"/>
      <c r="H32" s="9"/>
      <c r="I32" s="9"/>
      <c r="J32" s="9"/>
      <c r="K32" s="9"/>
      <c r="L32" s="9"/>
      <c r="M32" s="9"/>
      <c r="N32" s="9"/>
    </row>
    <row r="33" spans="1:14">
      <c r="A33" s="9"/>
      <c r="B33" s="9"/>
      <c r="C33" s="9"/>
      <c r="D33" s="9"/>
      <c r="E33" s="9"/>
      <c r="F33" s="9"/>
      <c r="G33" s="9"/>
      <c r="H33" s="9"/>
      <c r="I33" s="9"/>
      <c r="J33" s="9"/>
      <c r="K33" s="9"/>
      <c r="L33" s="9"/>
      <c r="M33" s="9"/>
      <c r="N33" s="9"/>
    </row>
    <row r="34" spans="1:14">
      <c r="A34" s="9"/>
      <c r="B34" s="9"/>
      <c r="C34" s="9"/>
      <c r="D34" s="9"/>
      <c r="E34" s="9"/>
      <c r="F34" s="9"/>
      <c r="G34" s="9"/>
      <c r="H34" s="9"/>
      <c r="I34" s="9"/>
      <c r="J34" s="9"/>
      <c r="K34" s="9"/>
      <c r="L34" s="9"/>
      <c r="M34" s="9"/>
      <c r="N34" s="9"/>
    </row>
    <row r="35" spans="1:14">
      <c r="A35" s="9"/>
      <c r="B35" s="9"/>
      <c r="C35" s="9"/>
      <c r="D35" s="9"/>
      <c r="E35" s="9"/>
      <c r="F35" s="9"/>
      <c r="G35" s="9"/>
      <c r="H35" s="9"/>
      <c r="I35" s="9"/>
      <c r="J35" s="9"/>
      <c r="K35" s="9"/>
      <c r="L35" s="9"/>
      <c r="M35" s="9"/>
      <c r="N35" s="9"/>
    </row>
    <row r="36" spans="1:14">
      <c r="A36" s="9"/>
      <c r="B36" s="9"/>
      <c r="C36" s="9"/>
      <c r="D36" s="9"/>
      <c r="E36" s="9"/>
      <c r="F36" s="9"/>
      <c r="G36" s="9"/>
      <c r="H36" s="9"/>
      <c r="I36" s="9"/>
      <c r="J36" s="9"/>
      <c r="K36" s="9"/>
      <c r="L36" s="9"/>
      <c r="M36" s="9"/>
      <c r="N36" s="9"/>
    </row>
    <row r="37" spans="1:14">
      <c r="A37" s="9"/>
      <c r="B37" s="9"/>
      <c r="C37" s="9"/>
      <c r="D37" s="9"/>
      <c r="E37" s="9"/>
      <c r="F37" s="9"/>
      <c r="G37" s="9"/>
      <c r="H37" s="9"/>
      <c r="I37" s="9"/>
      <c r="J37" s="9"/>
      <c r="K37" s="9"/>
      <c r="L37" s="9"/>
      <c r="M37" s="9"/>
      <c r="N37" s="9"/>
    </row>
    <row r="38" spans="1:14">
      <c r="A38" s="9"/>
      <c r="B38" s="9"/>
      <c r="C38" s="9"/>
      <c r="D38" s="9"/>
      <c r="E38" s="9"/>
      <c r="F38" s="9"/>
      <c r="G38" s="9"/>
      <c r="H38" s="9"/>
      <c r="I38" s="9"/>
      <c r="J38" s="9"/>
      <c r="K38" s="9"/>
      <c r="L38" s="9"/>
      <c r="M38" s="9"/>
      <c r="N38" s="9"/>
    </row>
    <row r="39" spans="1:14">
      <c r="A39" s="9"/>
      <c r="B39" s="9"/>
      <c r="C39" s="9"/>
      <c r="D39" s="9"/>
      <c r="E39" s="9"/>
      <c r="F39" s="9"/>
      <c r="G39" s="9"/>
      <c r="H39" s="9"/>
      <c r="I39" s="9"/>
      <c r="J39" s="9"/>
      <c r="K39" s="9"/>
      <c r="L39" s="9"/>
      <c r="M39" s="9"/>
      <c r="N39" s="9"/>
    </row>
    <row r="40" spans="1:14">
      <c r="A40" s="9"/>
      <c r="B40" s="9"/>
      <c r="C40" s="9"/>
      <c r="D40" s="9"/>
      <c r="E40" s="9"/>
      <c r="F40" s="9"/>
      <c r="G40" s="9"/>
      <c r="H40" s="9"/>
      <c r="I40" s="9"/>
      <c r="J40" s="9"/>
      <c r="K40" s="9"/>
      <c r="L40" s="9"/>
      <c r="M40" s="9"/>
      <c r="N40" s="9"/>
    </row>
    <row r="41" spans="1:14">
      <c r="A41" s="9"/>
      <c r="B41" s="9"/>
      <c r="C41" s="9"/>
      <c r="D41" s="9"/>
      <c r="E41" s="9"/>
      <c r="F41" s="9"/>
      <c r="G41" s="9"/>
      <c r="H41" s="9"/>
      <c r="I41" s="9"/>
      <c r="J41" s="9"/>
      <c r="K41" s="9"/>
      <c r="L41" s="9"/>
      <c r="M41" s="9"/>
      <c r="N41" s="9"/>
    </row>
    <row r="42" spans="1:14">
      <c r="A42" s="9"/>
      <c r="B42" s="9"/>
      <c r="C42" s="9"/>
      <c r="D42" s="9"/>
      <c r="E42" s="9"/>
      <c r="F42" s="9"/>
      <c r="G42" s="9"/>
      <c r="H42" s="9"/>
      <c r="I42" s="9"/>
      <c r="J42" s="9"/>
      <c r="K42" s="9"/>
      <c r="L42" s="9"/>
      <c r="M42" s="9"/>
      <c r="N42" s="9"/>
    </row>
    <row r="43" spans="1:14">
      <c r="A43" s="9"/>
      <c r="B43" s="9"/>
      <c r="C43" s="9"/>
      <c r="D43" s="9"/>
      <c r="E43" s="9"/>
      <c r="F43" s="9"/>
      <c r="G43" s="9"/>
      <c r="H43" s="9"/>
      <c r="I43" s="9"/>
      <c r="J43" s="9"/>
      <c r="K43" s="9"/>
      <c r="L43" s="9"/>
      <c r="M43" s="9"/>
      <c r="N43" s="9"/>
    </row>
    <row r="44" spans="1:14">
      <c r="A44" s="10"/>
      <c r="B44" s="10"/>
      <c r="C44" s="10"/>
      <c r="D44" s="10"/>
      <c r="E44" s="10"/>
      <c r="F44" s="10"/>
      <c r="G44" s="10"/>
      <c r="H44" s="10"/>
      <c r="I44" s="10"/>
      <c r="J44" s="10"/>
      <c r="K44" s="10"/>
      <c r="L44" s="10"/>
      <c r="M44" s="10"/>
      <c r="N44" s="10"/>
    </row>
    <row r="45" spans="1:14">
      <c r="A45" s="10"/>
      <c r="B45" s="10"/>
      <c r="C45" s="10"/>
      <c r="D45" s="10"/>
      <c r="E45" s="10"/>
      <c r="F45" s="10"/>
      <c r="G45" s="10"/>
      <c r="H45" s="10"/>
      <c r="I45" s="10"/>
      <c r="J45" s="10"/>
      <c r="K45" s="10"/>
      <c r="L45" s="10"/>
      <c r="M45" s="10"/>
      <c r="N45" s="10"/>
    </row>
    <row r="46" spans="1:14">
      <c r="A46" s="10"/>
      <c r="B46" s="10"/>
      <c r="C46" s="10"/>
      <c r="D46" s="10"/>
      <c r="E46" s="10"/>
      <c r="F46" s="10"/>
      <c r="G46" s="10"/>
      <c r="H46" s="10"/>
      <c r="I46" s="10"/>
      <c r="J46" s="10"/>
      <c r="K46" s="10"/>
      <c r="L46" s="10"/>
      <c r="M46" s="10"/>
      <c r="N46" s="10"/>
    </row>
    <row r="47" spans="1:14">
      <c r="A47" s="10"/>
      <c r="B47" s="10"/>
      <c r="C47" s="10"/>
      <c r="D47" s="10"/>
      <c r="E47" s="10"/>
      <c r="F47" s="10"/>
      <c r="G47" s="10"/>
      <c r="H47" s="10"/>
      <c r="I47" s="10"/>
      <c r="J47" s="10"/>
      <c r="K47" s="10"/>
      <c r="L47" s="10"/>
      <c r="M47" s="10"/>
      <c r="N47" s="10"/>
    </row>
    <row r="48" spans="1:14">
      <c r="A48" s="10"/>
      <c r="B48" s="10"/>
      <c r="C48" s="10"/>
      <c r="D48" s="10"/>
      <c r="E48" s="10"/>
      <c r="F48" s="10"/>
      <c r="G48" s="10"/>
      <c r="H48" s="10"/>
      <c r="I48" s="10"/>
      <c r="J48" s="10"/>
      <c r="K48" s="10"/>
      <c r="L48" s="10"/>
      <c r="M48" s="10"/>
      <c r="N48" s="10"/>
    </row>
    <row r="49" spans="1:14">
      <c r="A49" s="10"/>
      <c r="B49" s="10"/>
      <c r="C49" s="10"/>
      <c r="D49" s="10"/>
      <c r="E49" s="10"/>
      <c r="F49" s="10"/>
      <c r="G49" s="10"/>
      <c r="H49" s="10"/>
      <c r="I49" s="10"/>
      <c r="J49" s="10"/>
      <c r="K49" s="10"/>
      <c r="L49" s="10"/>
      <c r="M49" s="10"/>
      <c r="N49" s="10"/>
    </row>
    <row r="50" spans="1:14">
      <c r="A50" s="10"/>
      <c r="B50" s="10"/>
      <c r="C50" s="10"/>
      <c r="D50" s="10"/>
      <c r="E50" s="10"/>
      <c r="F50" s="10"/>
      <c r="G50" s="10"/>
      <c r="H50" s="10"/>
      <c r="I50" s="10"/>
      <c r="J50" s="10"/>
      <c r="K50" s="10"/>
      <c r="L50" s="10"/>
      <c r="M50" s="10"/>
      <c r="N50" s="10"/>
    </row>
    <row r="51" spans="1:14">
      <c r="A51" s="10"/>
      <c r="B51" s="10"/>
      <c r="C51" s="10"/>
      <c r="D51" s="10"/>
      <c r="E51" s="10"/>
      <c r="F51" s="10"/>
      <c r="G51" s="10"/>
      <c r="H51" s="10"/>
      <c r="I51" s="10"/>
      <c r="J51" s="10"/>
      <c r="K51" s="10"/>
      <c r="L51" s="10"/>
      <c r="M51" s="10"/>
      <c r="N51" s="10"/>
    </row>
    <row r="52" spans="1:14">
      <c r="A52" s="10"/>
      <c r="B52" s="10"/>
      <c r="C52" s="10"/>
      <c r="D52" s="10"/>
      <c r="E52" s="10"/>
      <c r="F52" s="10"/>
      <c r="G52" s="10"/>
      <c r="H52" s="10"/>
      <c r="I52" s="10"/>
      <c r="J52" s="10"/>
      <c r="K52" s="10"/>
      <c r="L52" s="10"/>
      <c r="M52" s="10"/>
      <c r="N52" s="10"/>
    </row>
    <row r="53" spans="1:14">
      <c r="A53" s="10"/>
      <c r="B53" s="10"/>
      <c r="C53" s="10"/>
      <c r="D53" s="10"/>
      <c r="E53" s="10"/>
      <c r="F53" s="10"/>
      <c r="G53" s="10"/>
      <c r="H53" s="10"/>
      <c r="I53" s="10"/>
      <c r="J53" s="10"/>
      <c r="K53" s="10"/>
      <c r="L53" s="10"/>
      <c r="M53" s="10"/>
      <c r="N53" s="10"/>
    </row>
    <row r="54" spans="1:14">
      <c r="A54" s="10"/>
      <c r="B54" s="10"/>
      <c r="C54" s="10"/>
      <c r="D54" s="10"/>
      <c r="E54" s="10"/>
      <c r="F54" s="10"/>
      <c r="G54" s="10"/>
      <c r="H54" s="10"/>
      <c r="I54" s="10"/>
      <c r="J54" s="10"/>
      <c r="K54" s="10"/>
      <c r="L54" s="10"/>
      <c r="M54" s="10"/>
      <c r="N54" s="10"/>
    </row>
    <row r="55" spans="1:14">
      <c r="A55" s="10"/>
      <c r="B55" s="10"/>
      <c r="C55" s="10"/>
      <c r="D55" s="10"/>
      <c r="E55" s="10"/>
      <c r="F55" s="10"/>
      <c r="G55" s="10"/>
      <c r="H55" s="10"/>
      <c r="I55" s="10"/>
      <c r="J55" s="10"/>
      <c r="K55" s="10"/>
      <c r="L55" s="10"/>
      <c r="M55" s="10"/>
      <c r="N55" s="10"/>
    </row>
    <row r="56" spans="1:14">
      <c r="A56" s="10"/>
      <c r="B56" s="10"/>
      <c r="C56" s="10"/>
      <c r="D56" s="10"/>
      <c r="E56" s="10"/>
      <c r="F56" s="10"/>
      <c r="G56" s="10"/>
      <c r="H56" s="10"/>
      <c r="I56" s="10"/>
      <c r="J56" s="10"/>
      <c r="K56" s="10"/>
      <c r="L56" s="10"/>
      <c r="M56" s="10"/>
      <c r="N56" s="10"/>
    </row>
    <row r="57" spans="1:14">
      <c r="A57" s="10"/>
      <c r="B57" s="10"/>
      <c r="C57" s="10"/>
      <c r="D57" s="10"/>
      <c r="E57" s="10"/>
      <c r="F57" s="10"/>
      <c r="G57" s="10"/>
      <c r="H57" s="10"/>
      <c r="I57" s="10"/>
      <c r="J57" s="10"/>
      <c r="K57" s="10"/>
      <c r="L57" s="10"/>
      <c r="M57" s="10"/>
      <c r="N57" s="10"/>
    </row>
    <row r="58" spans="1:14">
      <c r="A58" s="10"/>
      <c r="B58" s="10"/>
      <c r="C58" s="10"/>
      <c r="D58" s="10"/>
      <c r="E58" s="10"/>
      <c r="F58" s="10"/>
      <c r="G58" s="10"/>
      <c r="H58" s="10"/>
      <c r="I58" s="10"/>
      <c r="J58" s="10"/>
      <c r="K58" s="10"/>
      <c r="L58" s="10"/>
      <c r="M58" s="10"/>
      <c r="N58" s="10"/>
    </row>
    <row r="59" spans="1:14">
      <c r="A59" s="10"/>
      <c r="B59" s="10"/>
      <c r="C59" s="10"/>
      <c r="D59" s="10"/>
      <c r="E59" s="10"/>
      <c r="F59" s="10"/>
      <c r="G59" s="10"/>
      <c r="H59" s="10"/>
      <c r="I59" s="10"/>
      <c r="J59" s="10"/>
      <c r="K59" s="10"/>
      <c r="L59" s="10"/>
      <c r="M59" s="10"/>
      <c r="N59" s="10"/>
    </row>
    <row r="60" spans="1:14">
      <c r="A60" s="10"/>
      <c r="B60" s="10"/>
      <c r="C60" s="10"/>
      <c r="D60" s="10"/>
      <c r="E60" s="10"/>
      <c r="F60" s="10"/>
      <c r="G60" s="10"/>
      <c r="H60" s="10"/>
      <c r="I60" s="10"/>
      <c r="J60" s="10"/>
      <c r="K60" s="10"/>
      <c r="L60" s="10"/>
      <c r="M60" s="10"/>
      <c r="N60" s="10"/>
    </row>
    <row r="61" spans="1:14">
      <c r="A61" s="10"/>
      <c r="B61" s="10"/>
      <c r="C61" s="10"/>
      <c r="D61" s="10"/>
      <c r="E61" s="10"/>
      <c r="F61" s="10"/>
      <c r="G61" s="10"/>
      <c r="H61" s="10"/>
      <c r="I61" s="10"/>
      <c r="J61" s="10"/>
      <c r="K61" s="10"/>
      <c r="L61" s="10"/>
      <c r="M61" s="10"/>
      <c r="N61" s="10"/>
    </row>
    <row r="62" spans="1:14">
      <c r="A62" s="10"/>
      <c r="B62" s="10"/>
      <c r="C62" s="10"/>
      <c r="D62" s="10"/>
      <c r="E62" s="10"/>
      <c r="F62" s="10"/>
      <c r="G62" s="10"/>
      <c r="H62" s="10"/>
      <c r="I62" s="10"/>
      <c r="J62" s="10"/>
      <c r="K62" s="10"/>
      <c r="L62" s="10"/>
      <c r="M62" s="10"/>
      <c r="N62" s="10"/>
    </row>
    <row r="63" spans="1:14">
      <c r="A63" s="10"/>
      <c r="B63" s="10"/>
      <c r="C63" s="10"/>
      <c r="D63" s="10"/>
      <c r="E63" s="10"/>
      <c r="F63" s="10"/>
      <c r="G63" s="10"/>
      <c r="H63" s="10"/>
      <c r="I63" s="10"/>
      <c r="J63" s="10"/>
      <c r="K63" s="10"/>
      <c r="L63" s="10"/>
      <c r="M63" s="10"/>
      <c r="N63" s="10"/>
    </row>
    <row r="64" spans="1:14">
      <c r="A64" s="10"/>
      <c r="B64" s="10"/>
      <c r="C64" s="10"/>
      <c r="D64" s="10"/>
      <c r="E64" s="10"/>
      <c r="F64" s="10"/>
      <c r="G64" s="10"/>
      <c r="H64" s="10"/>
      <c r="I64" s="10"/>
      <c r="J64" s="10"/>
      <c r="K64" s="10"/>
      <c r="L64" s="10"/>
      <c r="M64" s="10"/>
      <c r="N64" s="10"/>
    </row>
    <row r="65" spans="1:14">
      <c r="A65" s="10"/>
      <c r="B65" s="10"/>
      <c r="C65" s="10"/>
      <c r="D65" s="10"/>
      <c r="E65" s="10"/>
      <c r="F65" s="10"/>
      <c r="G65" s="10"/>
      <c r="H65" s="10"/>
      <c r="I65" s="10"/>
      <c r="J65" s="10"/>
      <c r="K65" s="10"/>
      <c r="L65" s="10"/>
      <c r="M65" s="10"/>
      <c r="N65" s="10"/>
    </row>
    <row r="66" spans="1:14">
      <c r="A66" s="10"/>
      <c r="B66" s="10"/>
      <c r="C66" s="10"/>
      <c r="D66" s="10"/>
      <c r="E66" s="10"/>
      <c r="F66" s="10"/>
      <c r="G66" s="10"/>
      <c r="H66" s="10"/>
      <c r="I66" s="10"/>
      <c r="J66" s="10"/>
      <c r="K66" s="10"/>
      <c r="L66" s="10"/>
      <c r="M66" s="10"/>
      <c r="N66" s="10"/>
    </row>
    <row r="67" spans="1:14">
      <c r="A67" s="10"/>
      <c r="B67" s="10"/>
      <c r="C67" s="10"/>
      <c r="D67" s="10"/>
      <c r="E67" s="10"/>
      <c r="F67" s="10"/>
      <c r="G67" s="10"/>
      <c r="H67" s="10"/>
      <c r="I67" s="10"/>
      <c r="J67" s="10"/>
      <c r="K67" s="10"/>
      <c r="L67" s="10"/>
      <c r="M67" s="10"/>
      <c r="N67" s="10"/>
    </row>
    <row r="68" spans="1:14">
      <c r="A68" s="10"/>
      <c r="B68" s="10"/>
      <c r="C68" s="10"/>
      <c r="D68" s="10"/>
      <c r="E68" s="10"/>
      <c r="F68" s="10"/>
      <c r="G68" s="10"/>
      <c r="H68" s="10"/>
      <c r="I68" s="10"/>
      <c r="J68" s="10"/>
      <c r="K68" s="10"/>
      <c r="L68" s="10"/>
      <c r="M68" s="10"/>
      <c r="N68" s="10"/>
    </row>
    <row r="69" spans="1:14">
      <c r="A69" s="10"/>
      <c r="B69" s="10"/>
      <c r="C69" s="10"/>
      <c r="D69" s="10"/>
      <c r="E69" s="10"/>
      <c r="F69" s="10"/>
      <c r="G69" s="10"/>
      <c r="H69" s="10"/>
      <c r="I69" s="10"/>
      <c r="J69" s="10"/>
      <c r="K69" s="10"/>
      <c r="L69" s="10"/>
      <c r="M69" s="10"/>
      <c r="N69" s="10"/>
    </row>
    <row r="70" spans="1:14">
      <c r="A70" s="10"/>
      <c r="B70" s="10"/>
      <c r="C70" s="10"/>
      <c r="D70" s="10"/>
      <c r="E70" s="10"/>
      <c r="F70" s="10"/>
      <c r="G70" s="10"/>
      <c r="H70" s="10"/>
      <c r="I70" s="10"/>
      <c r="J70" s="10"/>
      <c r="K70" s="10"/>
      <c r="L70" s="10"/>
      <c r="M70" s="10"/>
      <c r="N70" s="10"/>
    </row>
    <row r="71" spans="1:14">
      <c r="A71" s="10"/>
      <c r="B71" s="10"/>
      <c r="C71" s="10"/>
      <c r="D71" s="10"/>
      <c r="E71" s="10"/>
      <c r="F71" s="10"/>
      <c r="G71" s="10"/>
      <c r="H71" s="10"/>
      <c r="I71" s="10"/>
      <c r="J71" s="10"/>
      <c r="K71" s="10"/>
      <c r="L71" s="10"/>
      <c r="M71" s="10"/>
      <c r="N71" s="10"/>
    </row>
    <row r="72" spans="1:14">
      <c r="A72" s="10"/>
      <c r="B72" s="10"/>
      <c r="C72" s="10"/>
      <c r="D72" s="10"/>
      <c r="E72" s="10"/>
      <c r="F72" s="10"/>
      <c r="G72" s="10"/>
      <c r="H72" s="10"/>
      <c r="I72" s="10"/>
      <c r="J72" s="10"/>
      <c r="K72" s="10"/>
      <c r="L72" s="10"/>
      <c r="M72" s="10"/>
      <c r="N72" s="10"/>
    </row>
    <row r="73" spans="1:14">
      <c r="A73" s="10"/>
      <c r="B73" s="10"/>
      <c r="C73" s="10"/>
      <c r="D73" s="10"/>
      <c r="E73" s="10"/>
      <c r="F73" s="10"/>
      <c r="G73" s="10"/>
      <c r="H73" s="10"/>
      <c r="I73" s="10"/>
      <c r="J73" s="10"/>
      <c r="K73" s="10"/>
      <c r="L73" s="10"/>
      <c r="M73" s="10"/>
      <c r="N73" s="10"/>
    </row>
    <row r="74" spans="1:14">
      <c r="A74" s="10"/>
      <c r="B74" s="10"/>
      <c r="C74" s="10"/>
      <c r="D74" s="10"/>
      <c r="E74" s="10"/>
      <c r="F74" s="10"/>
      <c r="G74" s="10"/>
      <c r="H74" s="10"/>
      <c r="I74" s="10"/>
      <c r="J74" s="10"/>
      <c r="K74" s="10"/>
      <c r="L74" s="10"/>
      <c r="M74" s="10"/>
      <c r="N74" s="10"/>
    </row>
    <row r="75" spans="1:14">
      <c r="A75" s="10"/>
      <c r="B75" s="10"/>
      <c r="C75" s="10"/>
      <c r="D75" s="10"/>
      <c r="E75" s="10"/>
      <c r="F75" s="10"/>
      <c r="G75" s="10"/>
      <c r="H75" s="10"/>
      <c r="I75" s="10"/>
      <c r="J75" s="10"/>
      <c r="K75" s="10"/>
      <c r="L75" s="10"/>
      <c r="M75" s="10"/>
      <c r="N75" s="10"/>
    </row>
    <row r="76" spans="1:14">
      <c r="A76" s="10"/>
      <c r="B76" s="10"/>
      <c r="C76" s="10"/>
      <c r="D76" s="10"/>
      <c r="E76" s="10"/>
      <c r="F76" s="10"/>
      <c r="G76" s="10"/>
      <c r="H76" s="10"/>
      <c r="I76" s="10"/>
      <c r="J76" s="10"/>
      <c r="K76" s="10"/>
      <c r="L76" s="10"/>
      <c r="M76" s="10"/>
      <c r="N76" s="10"/>
    </row>
    <row r="77" spans="1:14">
      <c r="A77" s="10"/>
      <c r="B77" s="10"/>
      <c r="C77" s="10"/>
      <c r="D77" s="10"/>
      <c r="E77" s="10"/>
      <c r="F77" s="10"/>
      <c r="G77" s="10"/>
      <c r="H77" s="10"/>
      <c r="I77" s="10"/>
      <c r="J77" s="10"/>
      <c r="K77" s="10"/>
      <c r="L77" s="10"/>
      <c r="M77" s="10"/>
      <c r="N77" s="10"/>
    </row>
    <row r="78" spans="1:14">
      <c r="A78" s="10"/>
      <c r="B78" s="10"/>
      <c r="C78" s="10"/>
      <c r="D78" s="10"/>
      <c r="E78" s="10"/>
      <c r="F78" s="10"/>
      <c r="G78" s="10"/>
      <c r="H78" s="10"/>
      <c r="I78" s="10"/>
      <c r="J78" s="10"/>
      <c r="K78" s="10"/>
      <c r="L78" s="10"/>
      <c r="M78" s="10"/>
      <c r="N78" s="10"/>
    </row>
    <row r="79" spans="1:14">
      <c r="A79" s="10"/>
      <c r="B79" s="10"/>
      <c r="C79" s="10"/>
      <c r="D79" s="10"/>
      <c r="E79" s="10"/>
      <c r="F79" s="10"/>
      <c r="G79" s="10"/>
      <c r="H79" s="10"/>
      <c r="I79" s="10"/>
      <c r="J79" s="10"/>
      <c r="K79" s="10"/>
      <c r="L79" s="10"/>
      <c r="M79" s="10"/>
      <c r="N79" s="10"/>
    </row>
    <row r="80" spans="1:14">
      <c r="A80" s="10"/>
      <c r="B80" s="10"/>
      <c r="C80" s="10"/>
      <c r="D80" s="10"/>
      <c r="E80" s="10"/>
      <c r="F80" s="10"/>
      <c r="G80" s="10"/>
      <c r="H80" s="10"/>
      <c r="I80" s="10"/>
      <c r="J80" s="10"/>
      <c r="K80" s="10"/>
      <c r="L80" s="10"/>
      <c r="M80" s="10"/>
      <c r="N80" s="10"/>
    </row>
    <row r="81" spans="1:14">
      <c r="A81" s="10"/>
      <c r="B81" s="10"/>
      <c r="C81" s="10"/>
      <c r="D81" s="10"/>
      <c r="E81" s="10"/>
      <c r="F81" s="10"/>
      <c r="G81" s="10"/>
      <c r="H81" s="10"/>
      <c r="I81" s="10"/>
      <c r="J81" s="10"/>
      <c r="K81" s="10"/>
      <c r="L81" s="10"/>
      <c r="M81" s="10"/>
      <c r="N81" s="10"/>
    </row>
    <row r="82" spans="1:14">
      <c r="A82" s="10"/>
      <c r="B82" s="10"/>
      <c r="C82" s="10"/>
      <c r="D82" s="10"/>
      <c r="E82" s="10"/>
      <c r="F82" s="10"/>
      <c r="G82" s="10"/>
      <c r="H82" s="10"/>
      <c r="I82" s="10"/>
      <c r="J82" s="10"/>
      <c r="K82" s="10"/>
      <c r="L82" s="10"/>
      <c r="M82" s="10"/>
      <c r="N82" s="10"/>
    </row>
    <row r="83" spans="1:14">
      <c r="A83" s="10"/>
      <c r="B83" s="10"/>
      <c r="C83" s="10"/>
      <c r="D83" s="10"/>
      <c r="E83" s="10"/>
      <c r="F83" s="10"/>
      <c r="G83" s="10"/>
      <c r="H83" s="10"/>
      <c r="I83" s="10"/>
      <c r="J83" s="10"/>
      <c r="K83" s="10"/>
      <c r="L83" s="10"/>
      <c r="M83" s="10"/>
      <c r="N83" s="10"/>
    </row>
    <row r="84" spans="1:14">
      <c r="A84" s="10"/>
      <c r="B84" s="10"/>
      <c r="C84" s="10"/>
      <c r="D84" s="10"/>
      <c r="E84" s="10"/>
      <c r="F84" s="10"/>
      <c r="G84" s="10"/>
      <c r="H84" s="10"/>
      <c r="I84" s="10"/>
      <c r="J84" s="10"/>
      <c r="K84" s="10"/>
      <c r="L84" s="10"/>
      <c r="M84" s="10"/>
      <c r="N84" s="10"/>
    </row>
    <row r="85" spans="1:14">
      <c r="A85" s="10"/>
      <c r="B85" s="10"/>
      <c r="C85" s="10"/>
      <c r="D85" s="10"/>
      <c r="E85" s="10"/>
      <c r="F85" s="10"/>
      <c r="G85" s="10"/>
      <c r="H85" s="10"/>
      <c r="I85" s="10"/>
      <c r="J85" s="10"/>
      <c r="K85" s="10"/>
      <c r="L85" s="10"/>
      <c r="M85" s="10"/>
      <c r="N85" s="10"/>
    </row>
    <row r="86" spans="1:14">
      <c r="A86" s="10"/>
      <c r="B86" s="10"/>
      <c r="C86" s="10"/>
      <c r="D86" s="10"/>
      <c r="E86" s="10"/>
      <c r="F86" s="10"/>
      <c r="G86" s="10"/>
      <c r="H86" s="10"/>
      <c r="I86" s="10"/>
      <c r="J86" s="10"/>
      <c r="K86" s="10"/>
      <c r="L86" s="10"/>
      <c r="M86" s="10"/>
      <c r="N86" s="10"/>
    </row>
    <row r="87" spans="1:14">
      <c r="A87" s="10"/>
      <c r="B87" s="10"/>
      <c r="C87" s="10"/>
      <c r="D87" s="10"/>
      <c r="E87" s="10"/>
      <c r="F87" s="10"/>
      <c r="G87" s="10"/>
      <c r="H87" s="10"/>
      <c r="I87" s="10"/>
      <c r="J87" s="10"/>
      <c r="K87" s="10"/>
      <c r="L87" s="10"/>
      <c r="M87" s="10"/>
      <c r="N87" s="10"/>
    </row>
    <row r="88" spans="1:14">
      <c r="A88" s="10"/>
      <c r="B88" s="10"/>
      <c r="C88" s="10"/>
      <c r="D88" s="10"/>
      <c r="E88" s="10"/>
      <c r="F88" s="10"/>
      <c r="G88" s="10"/>
      <c r="H88" s="10"/>
      <c r="I88" s="10"/>
      <c r="J88" s="10"/>
      <c r="K88" s="10"/>
      <c r="L88" s="10"/>
      <c r="M88" s="10"/>
      <c r="N88" s="10"/>
    </row>
    <row r="89" spans="1:14">
      <c r="A89" s="10"/>
      <c r="B89" s="10"/>
      <c r="C89" s="10"/>
      <c r="D89" s="10"/>
      <c r="E89" s="10"/>
      <c r="F89" s="10"/>
      <c r="G89" s="10"/>
      <c r="H89" s="10"/>
      <c r="I89" s="10"/>
      <c r="J89" s="10"/>
      <c r="K89" s="10"/>
      <c r="L89" s="10"/>
      <c r="M89" s="10"/>
      <c r="N89" s="10"/>
    </row>
    <row r="90" spans="1:14">
      <c r="A90" s="10"/>
      <c r="B90" s="10"/>
      <c r="C90" s="10"/>
      <c r="D90" s="10"/>
      <c r="E90" s="10"/>
      <c r="F90" s="10"/>
      <c r="G90" s="10"/>
      <c r="H90" s="10"/>
      <c r="I90" s="10"/>
      <c r="J90" s="10"/>
      <c r="K90" s="10"/>
      <c r="L90" s="10"/>
      <c r="M90" s="10"/>
      <c r="N90" s="10"/>
    </row>
    <row r="91" spans="1:14">
      <c r="A91" s="10"/>
      <c r="B91" s="10"/>
      <c r="C91" s="10"/>
      <c r="D91" s="10"/>
      <c r="E91" s="10"/>
      <c r="F91" s="10"/>
      <c r="G91" s="10"/>
      <c r="H91" s="10"/>
      <c r="I91" s="10"/>
      <c r="J91" s="10"/>
      <c r="K91" s="10"/>
      <c r="L91" s="10"/>
      <c r="M91" s="10"/>
      <c r="N91" s="10"/>
    </row>
    <row r="92" spans="1:14">
      <c r="A92" s="10"/>
      <c r="B92" s="10"/>
      <c r="C92" s="10"/>
      <c r="D92" s="10"/>
      <c r="E92" s="10"/>
      <c r="F92" s="10"/>
      <c r="G92" s="10"/>
      <c r="H92" s="10"/>
      <c r="I92" s="10"/>
      <c r="J92" s="10"/>
      <c r="K92" s="10"/>
      <c r="L92" s="10"/>
      <c r="M92" s="10"/>
      <c r="N92" s="10"/>
    </row>
    <row r="93" spans="1:14">
      <c r="A93" s="10"/>
      <c r="B93" s="10"/>
      <c r="C93" s="10"/>
      <c r="D93" s="10"/>
      <c r="E93" s="10"/>
      <c r="F93" s="10"/>
      <c r="G93" s="10"/>
      <c r="H93" s="10"/>
      <c r="I93" s="10"/>
      <c r="J93" s="10"/>
      <c r="K93" s="10"/>
      <c r="L93" s="10"/>
      <c r="M93" s="10"/>
      <c r="N93" s="10"/>
    </row>
    <row r="94" spans="1:14">
      <c r="A94" s="10"/>
      <c r="B94" s="10"/>
      <c r="C94" s="10"/>
      <c r="D94" s="10"/>
      <c r="E94" s="10"/>
      <c r="F94" s="10"/>
      <c r="G94" s="10"/>
      <c r="H94" s="10"/>
      <c r="I94" s="10"/>
      <c r="J94" s="10"/>
      <c r="K94" s="10"/>
      <c r="L94" s="10"/>
      <c r="M94" s="10"/>
      <c r="N94" s="10"/>
    </row>
    <row r="95" spans="1:14">
      <c r="A95" s="10"/>
      <c r="B95" s="10"/>
      <c r="C95" s="10"/>
      <c r="D95" s="10"/>
      <c r="E95" s="10"/>
      <c r="F95" s="10"/>
      <c r="G95" s="10"/>
      <c r="H95" s="10"/>
      <c r="I95" s="10"/>
      <c r="J95" s="10"/>
      <c r="K95" s="10"/>
      <c r="L95" s="10"/>
      <c r="M95" s="10"/>
      <c r="N95" s="10"/>
    </row>
    <row r="96" spans="1:14">
      <c r="A96" s="10"/>
      <c r="B96" s="10"/>
      <c r="C96" s="10"/>
      <c r="D96" s="10"/>
      <c r="E96" s="10"/>
      <c r="F96" s="10"/>
      <c r="G96" s="10"/>
      <c r="H96" s="10"/>
      <c r="I96" s="10"/>
      <c r="J96" s="10"/>
      <c r="K96" s="10"/>
      <c r="L96" s="10"/>
      <c r="M96" s="10"/>
      <c r="N96" s="10"/>
    </row>
    <row r="97" spans="1:14">
      <c r="A97" s="10"/>
      <c r="B97" s="10"/>
      <c r="C97" s="10"/>
      <c r="D97" s="10"/>
      <c r="E97" s="10"/>
      <c r="F97" s="10"/>
      <c r="G97" s="10"/>
      <c r="H97" s="10"/>
      <c r="I97" s="10"/>
      <c r="J97" s="10"/>
      <c r="K97" s="10"/>
      <c r="L97" s="10"/>
      <c r="M97" s="10"/>
      <c r="N97" s="10"/>
    </row>
    <row r="98" spans="1:14">
      <c r="A98" s="10"/>
      <c r="B98" s="10"/>
      <c r="C98" s="10"/>
      <c r="D98" s="10"/>
      <c r="E98" s="10"/>
      <c r="F98" s="10"/>
      <c r="G98" s="10"/>
      <c r="H98" s="10"/>
      <c r="I98" s="10"/>
      <c r="J98" s="10"/>
      <c r="K98" s="10"/>
      <c r="L98" s="10"/>
      <c r="M98" s="10"/>
      <c r="N98" s="10"/>
    </row>
    <row r="99" spans="1:14">
      <c r="A99" s="10"/>
      <c r="B99" s="10"/>
      <c r="C99" s="10"/>
      <c r="D99" s="10"/>
      <c r="E99" s="10"/>
      <c r="F99" s="10"/>
      <c r="G99" s="10"/>
      <c r="H99" s="10"/>
      <c r="I99" s="10"/>
      <c r="J99" s="10"/>
      <c r="K99" s="10"/>
      <c r="L99" s="10"/>
      <c r="M99" s="10"/>
      <c r="N99" s="10"/>
    </row>
    <row r="100" spans="1:14">
      <c r="A100" s="10"/>
      <c r="B100" s="10"/>
      <c r="C100" s="10"/>
      <c r="D100" s="10"/>
      <c r="E100" s="10"/>
      <c r="F100" s="10"/>
      <c r="G100" s="10"/>
      <c r="H100" s="10"/>
      <c r="I100" s="10"/>
      <c r="J100" s="10"/>
      <c r="K100" s="10"/>
      <c r="L100" s="10"/>
      <c r="M100" s="10"/>
      <c r="N100" s="10"/>
    </row>
    <row r="101" spans="1:14">
      <c r="A101" s="10"/>
      <c r="B101" s="10"/>
      <c r="C101" s="10"/>
      <c r="D101" s="10"/>
      <c r="E101" s="10"/>
      <c r="F101" s="10"/>
      <c r="G101" s="10"/>
      <c r="H101" s="10"/>
      <c r="I101" s="10"/>
      <c r="J101" s="10"/>
      <c r="K101" s="10"/>
      <c r="L101" s="10"/>
      <c r="M101" s="10"/>
      <c r="N101" s="10"/>
    </row>
    <row r="102" spans="1:14">
      <c r="A102" s="10"/>
      <c r="B102" s="10"/>
      <c r="C102" s="10"/>
      <c r="D102" s="10"/>
      <c r="E102" s="10"/>
      <c r="F102" s="10"/>
      <c r="G102" s="10"/>
      <c r="H102" s="10"/>
      <c r="I102" s="10"/>
      <c r="J102" s="10"/>
      <c r="K102" s="10"/>
      <c r="L102" s="10"/>
      <c r="M102" s="10"/>
      <c r="N102" s="10"/>
    </row>
    <row r="103" spans="1:14">
      <c r="A103" s="10"/>
      <c r="B103" s="10"/>
      <c r="C103" s="10"/>
      <c r="D103" s="10"/>
      <c r="E103" s="10"/>
      <c r="F103" s="10"/>
      <c r="G103" s="10"/>
      <c r="H103" s="10"/>
      <c r="I103" s="10"/>
      <c r="J103" s="10"/>
      <c r="K103" s="10"/>
      <c r="L103" s="10"/>
      <c r="M103" s="10"/>
      <c r="N103" s="10"/>
    </row>
    <row r="104" spans="1:14">
      <c r="A104" s="10"/>
      <c r="B104" s="10"/>
      <c r="C104" s="10"/>
      <c r="D104" s="10"/>
      <c r="E104" s="10"/>
      <c r="F104" s="10"/>
      <c r="G104" s="10"/>
      <c r="H104" s="10"/>
      <c r="I104" s="10"/>
      <c r="J104" s="10"/>
      <c r="K104" s="10"/>
      <c r="L104" s="10"/>
      <c r="M104" s="10"/>
      <c r="N104" s="10"/>
    </row>
    <row r="105" spans="1:14">
      <c r="A105" s="10"/>
      <c r="B105" s="10"/>
      <c r="C105" s="10"/>
      <c r="D105" s="10"/>
      <c r="E105" s="10"/>
      <c r="F105" s="10"/>
      <c r="G105" s="10"/>
      <c r="H105" s="10"/>
      <c r="I105" s="10"/>
      <c r="J105" s="10"/>
      <c r="K105" s="10"/>
      <c r="L105" s="10"/>
      <c r="M105" s="10"/>
      <c r="N105" s="10"/>
    </row>
    <row r="106" spans="1:14">
      <c r="A106" s="10"/>
      <c r="B106" s="10"/>
      <c r="C106" s="10"/>
      <c r="D106" s="10"/>
      <c r="E106" s="10"/>
      <c r="F106" s="10"/>
      <c r="G106" s="10"/>
      <c r="H106" s="10"/>
      <c r="I106" s="10"/>
      <c r="J106" s="10"/>
      <c r="K106" s="10"/>
      <c r="L106" s="10"/>
      <c r="M106" s="10"/>
      <c r="N106" s="10"/>
    </row>
    <row r="107" spans="1:14">
      <c r="A107" s="10"/>
      <c r="B107" s="10"/>
      <c r="C107" s="10"/>
      <c r="D107" s="10"/>
      <c r="E107" s="10"/>
      <c r="F107" s="10"/>
      <c r="G107" s="10"/>
      <c r="H107" s="10"/>
      <c r="I107" s="10"/>
      <c r="J107" s="10"/>
      <c r="K107" s="10"/>
      <c r="L107" s="10"/>
      <c r="M107" s="10"/>
      <c r="N107" s="10"/>
    </row>
    <row r="108" spans="1:14">
      <c r="A108" s="10"/>
      <c r="B108" s="10"/>
      <c r="C108" s="10"/>
      <c r="D108" s="10"/>
      <c r="E108" s="10"/>
      <c r="F108" s="10"/>
      <c r="G108" s="10"/>
      <c r="H108" s="10"/>
      <c r="I108" s="10"/>
      <c r="J108" s="10"/>
      <c r="K108" s="10"/>
      <c r="L108" s="10"/>
      <c r="M108" s="10"/>
      <c r="N108" s="10"/>
    </row>
    <row r="109" spans="1:14">
      <c r="A109" s="10"/>
      <c r="B109" s="10"/>
      <c r="C109" s="10"/>
      <c r="D109" s="10"/>
      <c r="E109" s="10"/>
      <c r="F109" s="10"/>
      <c r="G109" s="10"/>
      <c r="H109" s="10"/>
      <c r="I109" s="10"/>
      <c r="J109" s="10"/>
      <c r="K109" s="10"/>
      <c r="L109" s="10"/>
      <c r="M109" s="10"/>
      <c r="N109" s="10"/>
    </row>
    <row r="110" spans="1:14">
      <c r="A110" s="10"/>
      <c r="B110" s="10"/>
      <c r="C110" s="10"/>
      <c r="D110" s="10"/>
      <c r="E110" s="10"/>
      <c r="F110" s="10"/>
      <c r="G110" s="10"/>
      <c r="H110" s="10"/>
      <c r="I110" s="10"/>
      <c r="J110" s="10"/>
      <c r="K110" s="10"/>
      <c r="L110" s="10"/>
      <c r="M110" s="10"/>
      <c r="N110" s="10"/>
    </row>
    <row r="111" spans="1:14">
      <c r="A111" s="10"/>
      <c r="B111" s="10"/>
      <c r="C111" s="10"/>
      <c r="D111" s="10"/>
      <c r="E111" s="10"/>
      <c r="F111" s="10"/>
      <c r="G111" s="10"/>
      <c r="H111" s="10"/>
      <c r="I111" s="10"/>
      <c r="J111" s="10"/>
      <c r="K111" s="10"/>
      <c r="L111" s="10"/>
      <c r="M111" s="10"/>
      <c r="N111" s="10"/>
    </row>
    <row r="112" spans="1:14">
      <c r="A112" s="10"/>
      <c r="B112" s="10"/>
      <c r="C112" s="10"/>
      <c r="D112" s="10"/>
      <c r="E112" s="10"/>
      <c r="F112" s="10"/>
      <c r="G112" s="10"/>
      <c r="H112" s="10"/>
      <c r="I112" s="10"/>
      <c r="J112" s="10"/>
      <c r="K112" s="10"/>
      <c r="L112" s="10"/>
      <c r="M112" s="10"/>
      <c r="N112" s="10"/>
    </row>
    <row r="113" spans="1:14">
      <c r="A113" s="10"/>
      <c r="B113" s="10"/>
      <c r="C113" s="10"/>
      <c r="D113" s="10"/>
      <c r="E113" s="10"/>
      <c r="F113" s="10"/>
      <c r="G113" s="10"/>
      <c r="H113" s="10"/>
      <c r="I113" s="10"/>
      <c r="J113" s="10"/>
      <c r="K113" s="10"/>
      <c r="L113" s="10"/>
      <c r="M113" s="10"/>
      <c r="N113" s="10"/>
    </row>
    <row r="114" spans="1:14">
      <c r="A114" s="10"/>
      <c r="B114" s="10"/>
      <c r="C114" s="10"/>
      <c r="D114" s="10"/>
      <c r="E114" s="10"/>
      <c r="F114" s="10"/>
      <c r="G114" s="10"/>
      <c r="H114" s="10"/>
      <c r="I114" s="10"/>
      <c r="J114" s="10"/>
      <c r="K114" s="10"/>
      <c r="L114" s="10"/>
      <c r="M114" s="10"/>
      <c r="N114" s="10"/>
    </row>
    <row r="115" spans="1:14">
      <c r="A115" s="10"/>
      <c r="B115" s="10"/>
      <c r="C115" s="10"/>
      <c r="D115" s="10"/>
      <c r="E115" s="10"/>
      <c r="F115" s="10"/>
      <c r="G115" s="10"/>
      <c r="H115" s="10"/>
      <c r="I115" s="10"/>
      <c r="J115" s="10"/>
      <c r="K115" s="10"/>
      <c r="L115" s="10"/>
      <c r="M115" s="10"/>
      <c r="N115" s="10"/>
    </row>
    <row r="116" spans="1:14">
      <c r="A116" s="10"/>
      <c r="B116" s="10"/>
      <c r="C116" s="10"/>
      <c r="D116" s="10"/>
      <c r="E116" s="10"/>
      <c r="F116" s="10"/>
      <c r="G116" s="10"/>
      <c r="H116" s="10"/>
      <c r="I116" s="10"/>
      <c r="J116" s="10"/>
      <c r="K116" s="10"/>
      <c r="L116" s="10"/>
      <c r="M116" s="10"/>
      <c r="N116" s="10"/>
    </row>
    <row r="117" spans="1:14">
      <c r="A117" s="10"/>
      <c r="B117" s="10"/>
      <c r="C117" s="10"/>
      <c r="D117" s="10"/>
      <c r="E117" s="10"/>
      <c r="F117" s="10"/>
      <c r="G117" s="10"/>
      <c r="H117" s="10"/>
      <c r="I117" s="10"/>
      <c r="J117" s="10"/>
      <c r="K117" s="10"/>
      <c r="L117" s="10"/>
      <c r="M117" s="10"/>
      <c r="N117" s="10"/>
    </row>
    <row r="118" spans="1:14">
      <c r="A118" s="10"/>
      <c r="B118" s="10"/>
      <c r="C118" s="10"/>
      <c r="D118" s="10"/>
      <c r="E118" s="10"/>
      <c r="F118" s="10"/>
      <c r="G118" s="10"/>
      <c r="H118" s="10"/>
      <c r="I118" s="10"/>
      <c r="J118" s="10"/>
      <c r="K118" s="10"/>
      <c r="L118" s="10"/>
      <c r="M118" s="10"/>
      <c r="N118" s="10"/>
    </row>
    <row r="119" spans="1:14">
      <c r="A119" s="10"/>
      <c r="B119" s="10"/>
      <c r="C119" s="10"/>
      <c r="D119" s="10"/>
      <c r="E119" s="10"/>
      <c r="F119" s="10"/>
      <c r="G119" s="10"/>
      <c r="H119" s="10"/>
      <c r="I119" s="10"/>
      <c r="J119" s="10"/>
      <c r="K119" s="10"/>
      <c r="L119" s="10"/>
      <c r="M119" s="10"/>
      <c r="N119" s="10"/>
    </row>
    <row r="120" spans="1:14">
      <c r="A120" s="10"/>
      <c r="B120" s="10"/>
      <c r="C120" s="10"/>
      <c r="D120" s="10"/>
      <c r="E120" s="10"/>
      <c r="F120" s="10"/>
      <c r="G120" s="10"/>
      <c r="H120" s="10"/>
      <c r="I120" s="10"/>
      <c r="J120" s="10"/>
      <c r="K120" s="10"/>
      <c r="L120" s="10"/>
      <c r="M120" s="10"/>
      <c r="N120" s="10"/>
    </row>
    <row r="121" spans="1:14">
      <c r="A121" s="10"/>
      <c r="B121" s="10"/>
      <c r="C121" s="10"/>
      <c r="D121" s="10"/>
      <c r="E121" s="10"/>
      <c r="F121" s="10"/>
      <c r="G121" s="10"/>
      <c r="H121" s="10"/>
      <c r="I121" s="10"/>
      <c r="J121" s="10"/>
      <c r="K121" s="10"/>
      <c r="L121" s="10"/>
      <c r="M121" s="10"/>
      <c r="N121" s="10"/>
    </row>
    <row r="122" spans="1:14">
      <c r="A122" s="10"/>
      <c r="B122" s="10"/>
      <c r="C122" s="10"/>
      <c r="D122" s="10"/>
      <c r="E122" s="10"/>
      <c r="F122" s="10"/>
      <c r="G122" s="10"/>
      <c r="H122" s="10"/>
      <c r="I122" s="10"/>
      <c r="J122" s="10"/>
      <c r="K122" s="10"/>
      <c r="L122" s="10"/>
      <c r="M122" s="10"/>
      <c r="N122" s="10"/>
    </row>
    <row r="123" spans="1:14">
      <c r="A123" s="10"/>
      <c r="B123" s="10"/>
      <c r="C123" s="10"/>
      <c r="D123" s="10"/>
      <c r="E123" s="10"/>
      <c r="F123" s="10"/>
      <c r="G123" s="10"/>
      <c r="H123" s="10"/>
      <c r="I123" s="10"/>
      <c r="J123" s="10"/>
      <c r="K123" s="10"/>
      <c r="L123" s="10"/>
      <c r="M123" s="10"/>
      <c r="N123" s="10"/>
    </row>
    <row r="124" spans="1:14">
      <c r="A124" s="10"/>
      <c r="B124" s="10"/>
      <c r="C124" s="10"/>
      <c r="D124" s="10"/>
      <c r="E124" s="10"/>
      <c r="F124" s="10"/>
      <c r="G124" s="10"/>
      <c r="H124" s="10"/>
      <c r="I124" s="10"/>
      <c r="J124" s="10"/>
      <c r="K124" s="10"/>
      <c r="L124" s="10"/>
      <c r="M124" s="10"/>
      <c r="N124" s="10"/>
    </row>
    <row r="125" spans="1:14">
      <c r="A125" s="10"/>
      <c r="B125" s="10"/>
      <c r="C125" s="10"/>
      <c r="D125" s="10"/>
      <c r="E125" s="10"/>
      <c r="F125" s="10"/>
      <c r="G125" s="10"/>
      <c r="H125" s="10"/>
      <c r="I125" s="10"/>
      <c r="J125" s="10"/>
      <c r="K125" s="10"/>
      <c r="L125" s="10"/>
      <c r="M125" s="10"/>
      <c r="N125" s="10"/>
    </row>
    <row r="126" spans="1:14">
      <c r="A126" s="10"/>
      <c r="B126" s="10"/>
      <c r="C126" s="10"/>
      <c r="D126" s="10"/>
      <c r="E126" s="10"/>
      <c r="F126" s="10"/>
      <c r="G126" s="10"/>
      <c r="H126" s="10"/>
      <c r="I126" s="10"/>
      <c r="J126" s="10"/>
      <c r="K126" s="10"/>
      <c r="L126" s="10"/>
      <c r="M126" s="10"/>
      <c r="N126" s="10"/>
    </row>
    <row r="127" spans="1:14">
      <c r="A127" s="10"/>
      <c r="B127" s="10"/>
      <c r="C127" s="10"/>
      <c r="D127" s="10"/>
      <c r="E127" s="10"/>
      <c r="F127" s="10"/>
      <c r="G127" s="10"/>
      <c r="H127" s="10"/>
      <c r="I127" s="10"/>
      <c r="J127" s="10"/>
      <c r="K127" s="10"/>
      <c r="L127" s="10"/>
      <c r="M127" s="10"/>
      <c r="N127" s="10"/>
    </row>
    <row r="128" spans="1:14">
      <c r="A128" s="10"/>
      <c r="B128" s="10"/>
      <c r="C128" s="10"/>
      <c r="D128" s="10"/>
      <c r="E128" s="10"/>
      <c r="F128" s="10"/>
      <c r="G128" s="10"/>
      <c r="H128" s="10"/>
      <c r="I128" s="10"/>
      <c r="J128" s="10"/>
      <c r="K128" s="10"/>
      <c r="L128" s="10"/>
      <c r="M128" s="10"/>
      <c r="N128" s="10"/>
    </row>
    <row r="129" spans="1:14">
      <c r="A129" s="10"/>
      <c r="B129" s="10"/>
      <c r="C129" s="10"/>
      <c r="D129" s="10"/>
      <c r="E129" s="10"/>
      <c r="F129" s="10"/>
      <c r="G129" s="10"/>
      <c r="H129" s="10"/>
      <c r="I129" s="10"/>
      <c r="J129" s="10"/>
      <c r="K129" s="10"/>
      <c r="L129" s="10"/>
      <c r="M129" s="10"/>
      <c r="N129" s="10"/>
    </row>
    <row r="130" spans="1:14">
      <c r="A130" s="10"/>
      <c r="B130" s="10"/>
      <c r="C130" s="10"/>
      <c r="D130" s="10"/>
      <c r="E130" s="10"/>
      <c r="F130" s="10"/>
      <c r="G130" s="10"/>
      <c r="H130" s="10"/>
      <c r="I130" s="10"/>
      <c r="J130" s="10"/>
      <c r="K130" s="10"/>
      <c r="L130" s="10"/>
      <c r="M130" s="10"/>
      <c r="N130" s="10"/>
    </row>
    <row r="131" spans="1:14">
      <c r="A131" s="10"/>
      <c r="B131" s="10"/>
      <c r="C131" s="10"/>
      <c r="D131" s="10"/>
      <c r="E131" s="10"/>
      <c r="F131" s="10"/>
      <c r="G131" s="10"/>
      <c r="H131" s="10"/>
      <c r="I131" s="10"/>
      <c r="J131" s="10"/>
      <c r="K131" s="10"/>
      <c r="L131" s="10"/>
      <c r="M131" s="10"/>
      <c r="N131" s="10"/>
    </row>
    <row r="132" spans="1:14">
      <c r="A132" s="10"/>
      <c r="B132" s="10"/>
      <c r="C132" s="10"/>
      <c r="D132" s="10"/>
      <c r="E132" s="10"/>
      <c r="F132" s="10"/>
      <c r="G132" s="10"/>
      <c r="H132" s="10"/>
      <c r="I132" s="10"/>
      <c r="J132" s="10"/>
      <c r="K132" s="10"/>
      <c r="L132" s="10"/>
      <c r="M132" s="10"/>
      <c r="N132" s="10"/>
    </row>
    <row r="133" spans="1:14">
      <c r="A133" s="10"/>
      <c r="B133" s="10"/>
      <c r="C133" s="10"/>
      <c r="D133" s="10"/>
      <c r="E133" s="10"/>
      <c r="F133" s="10"/>
      <c r="G133" s="10"/>
      <c r="H133" s="10"/>
      <c r="I133" s="10"/>
      <c r="J133" s="10"/>
      <c r="K133" s="10"/>
      <c r="L133" s="10"/>
      <c r="M133" s="10"/>
      <c r="N133" s="10"/>
    </row>
    <row r="134" spans="1:14">
      <c r="A134" s="10"/>
      <c r="B134" s="10"/>
      <c r="C134" s="10"/>
      <c r="D134" s="10"/>
      <c r="E134" s="10"/>
      <c r="F134" s="10"/>
      <c r="G134" s="10"/>
      <c r="H134" s="10"/>
      <c r="I134" s="10"/>
      <c r="J134" s="10"/>
      <c r="K134" s="10"/>
      <c r="L134" s="10"/>
      <c r="M134" s="10"/>
      <c r="N134" s="10"/>
    </row>
    <row r="135" spans="1:14">
      <c r="A135" s="10"/>
      <c r="B135" s="10"/>
      <c r="C135" s="10"/>
      <c r="D135" s="10"/>
      <c r="E135" s="10"/>
      <c r="F135" s="10"/>
      <c r="G135" s="10"/>
      <c r="H135" s="10"/>
      <c r="I135" s="10"/>
      <c r="J135" s="10"/>
      <c r="K135" s="10"/>
      <c r="L135" s="10"/>
      <c r="M135" s="10"/>
      <c r="N135" s="10"/>
    </row>
    <row r="136" spans="1:14">
      <c r="A136" s="10"/>
      <c r="B136" s="10"/>
      <c r="C136" s="10"/>
      <c r="D136" s="10"/>
      <c r="E136" s="10"/>
      <c r="F136" s="10"/>
      <c r="G136" s="10"/>
      <c r="H136" s="10"/>
      <c r="I136" s="10"/>
      <c r="J136" s="10"/>
      <c r="K136" s="10"/>
      <c r="L136" s="10"/>
      <c r="M136" s="10"/>
      <c r="N136" s="10"/>
    </row>
    <row r="137" spans="1:14">
      <c r="A137" s="10"/>
      <c r="B137" s="10"/>
      <c r="C137" s="10"/>
      <c r="D137" s="10"/>
      <c r="E137" s="10"/>
      <c r="F137" s="10"/>
      <c r="G137" s="10"/>
      <c r="H137" s="10"/>
      <c r="I137" s="10"/>
      <c r="J137" s="10"/>
      <c r="K137" s="10"/>
      <c r="L137" s="10"/>
      <c r="M137" s="10"/>
      <c r="N137" s="10"/>
    </row>
    <row r="138" spans="1:14">
      <c r="A138" s="10"/>
      <c r="B138" s="10"/>
      <c r="C138" s="10"/>
      <c r="D138" s="10"/>
      <c r="E138" s="10"/>
      <c r="F138" s="10"/>
      <c r="G138" s="10"/>
      <c r="H138" s="10"/>
      <c r="I138" s="10"/>
      <c r="J138" s="10"/>
      <c r="K138" s="10"/>
      <c r="L138" s="10"/>
      <c r="M138" s="10"/>
      <c r="N138" s="10"/>
    </row>
    <row r="139" spans="1:14">
      <c r="A139" s="10"/>
      <c r="B139" s="10"/>
      <c r="C139" s="10"/>
      <c r="D139" s="10"/>
      <c r="E139" s="10"/>
      <c r="F139" s="10"/>
      <c r="G139" s="10"/>
      <c r="H139" s="10"/>
      <c r="I139" s="10"/>
      <c r="J139" s="10"/>
      <c r="K139" s="10"/>
      <c r="L139" s="10"/>
      <c r="M139" s="10"/>
      <c r="N139" s="10"/>
    </row>
    <row r="140" spans="1:14">
      <c r="A140" s="10"/>
      <c r="B140" s="10"/>
      <c r="C140" s="10"/>
      <c r="D140" s="10"/>
      <c r="E140" s="10"/>
      <c r="F140" s="10"/>
      <c r="G140" s="10"/>
      <c r="H140" s="10"/>
      <c r="I140" s="10"/>
      <c r="J140" s="10"/>
      <c r="K140" s="10"/>
      <c r="L140" s="10"/>
      <c r="M140" s="10"/>
      <c r="N140" s="10"/>
    </row>
    <row r="141" spans="1:14">
      <c r="A141" s="10"/>
      <c r="B141" s="10"/>
      <c r="C141" s="10"/>
      <c r="D141" s="10"/>
      <c r="E141" s="10"/>
      <c r="F141" s="10"/>
      <c r="G141" s="10"/>
      <c r="H141" s="10"/>
      <c r="I141" s="10"/>
      <c r="J141" s="10"/>
      <c r="K141" s="10"/>
      <c r="L141" s="10"/>
      <c r="M141" s="10"/>
      <c r="N141" s="10"/>
    </row>
    <row r="142" spans="1:14">
      <c r="A142" s="10"/>
      <c r="B142" s="10"/>
      <c r="C142" s="10"/>
      <c r="D142" s="10"/>
      <c r="E142" s="10"/>
      <c r="F142" s="10"/>
      <c r="G142" s="10"/>
      <c r="H142" s="10"/>
      <c r="I142" s="10"/>
      <c r="J142" s="10"/>
      <c r="K142" s="10"/>
      <c r="L142" s="10"/>
      <c r="M142" s="10"/>
      <c r="N142" s="10"/>
    </row>
    <row r="143" spans="1:14">
      <c r="A143" s="10"/>
      <c r="B143" s="10"/>
      <c r="C143" s="10"/>
      <c r="D143" s="10"/>
      <c r="E143" s="10"/>
      <c r="F143" s="10"/>
      <c r="G143" s="10"/>
      <c r="H143" s="10"/>
      <c r="I143" s="10"/>
      <c r="J143" s="10"/>
      <c r="K143" s="10"/>
      <c r="L143" s="10"/>
      <c r="M143" s="10"/>
      <c r="N143" s="10"/>
    </row>
    <row r="144" spans="1:14">
      <c r="A144" s="10"/>
      <c r="B144" s="10"/>
      <c r="C144" s="10"/>
      <c r="D144" s="10"/>
      <c r="E144" s="10"/>
      <c r="F144" s="10"/>
      <c r="G144" s="10"/>
      <c r="H144" s="10"/>
      <c r="I144" s="10"/>
      <c r="J144" s="10"/>
      <c r="K144" s="10"/>
      <c r="L144" s="10"/>
      <c r="M144" s="10"/>
      <c r="N144" s="10"/>
    </row>
    <row r="145" spans="1:14">
      <c r="A145" s="10"/>
      <c r="B145" s="10"/>
      <c r="C145" s="10"/>
      <c r="D145" s="10"/>
      <c r="E145" s="10"/>
      <c r="F145" s="10"/>
      <c r="G145" s="10"/>
      <c r="H145" s="10"/>
      <c r="I145" s="10"/>
      <c r="J145" s="10"/>
      <c r="K145" s="10"/>
      <c r="L145" s="10"/>
      <c r="M145" s="10"/>
      <c r="N145" s="10"/>
    </row>
    <row r="146" spans="1:14">
      <c r="A146" s="10"/>
      <c r="B146" s="10"/>
      <c r="C146" s="10"/>
      <c r="D146" s="10"/>
      <c r="E146" s="10"/>
      <c r="F146" s="10"/>
      <c r="G146" s="10"/>
      <c r="H146" s="10"/>
      <c r="I146" s="10"/>
      <c r="J146" s="10"/>
      <c r="K146" s="10"/>
      <c r="L146" s="10"/>
      <c r="M146" s="10"/>
      <c r="N146" s="10"/>
    </row>
    <row r="147" spans="1:14">
      <c r="A147" s="10"/>
      <c r="B147" s="10"/>
      <c r="C147" s="10"/>
      <c r="D147" s="10"/>
      <c r="E147" s="10"/>
      <c r="F147" s="10"/>
      <c r="G147" s="10"/>
      <c r="H147" s="10"/>
      <c r="I147" s="10"/>
      <c r="J147" s="10"/>
      <c r="K147" s="10"/>
      <c r="L147" s="10"/>
      <c r="M147" s="10"/>
      <c r="N147" s="10"/>
    </row>
    <row r="148" spans="1:14">
      <c r="A148" s="10"/>
      <c r="B148" s="10"/>
      <c r="C148" s="10"/>
      <c r="D148" s="10"/>
      <c r="E148" s="10"/>
      <c r="F148" s="10"/>
      <c r="G148" s="10"/>
      <c r="H148" s="10"/>
      <c r="I148" s="10"/>
      <c r="J148" s="10"/>
      <c r="K148" s="10"/>
      <c r="L148" s="10"/>
      <c r="M148" s="10"/>
      <c r="N148" s="10"/>
    </row>
    <row r="149" spans="1:14">
      <c r="A149" s="10"/>
      <c r="B149" s="10"/>
      <c r="C149" s="10"/>
      <c r="D149" s="10"/>
      <c r="E149" s="10"/>
      <c r="F149" s="10"/>
      <c r="G149" s="10"/>
      <c r="H149" s="10"/>
      <c r="I149" s="10"/>
      <c r="J149" s="10"/>
      <c r="K149" s="10"/>
      <c r="L149" s="10"/>
      <c r="M149" s="10"/>
      <c r="N149" s="10"/>
    </row>
    <row r="150" spans="1:14">
      <c r="A150" s="10"/>
      <c r="B150" s="10"/>
      <c r="C150" s="10"/>
      <c r="D150" s="10"/>
      <c r="E150" s="10"/>
      <c r="F150" s="10"/>
      <c r="G150" s="10"/>
      <c r="H150" s="10"/>
      <c r="I150" s="10"/>
      <c r="J150" s="10"/>
      <c r="K150" s="10"/>
      <c r="L150" s="10"/>
      <c r="M150" s="10"/>
      <c r="N150" s="10"/>
    </row>
  </sheetData>
  <autoFilter xmlns:etc="http://www.wps.cn/officeDocument/2017/etCustomData" ref="A3:N3" etc:filterBottomFollowUsedRange="0">
    <extLst/>
  </autoFilter>
  <mergeCells count="2">
    <mergeCell ref="A1:N1"/>
    <mergeCell ref="A2:N2"/>
  </mergeCells>
  <pageMargins left="0.7" right="0.7" top="0.75" bottom="0.75" header="0.3" footer="0.3"/>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50"/>
  <sheetViews>
    <sheetView workbookViewId="0">
      <selection activeCell="A3" sqref="A3:N3"/>
    </sheetView>
  </sheetViews>
  <sheetFormatPr defaultColWidth="9" defaultRowHeight="13.5"/>
  <cols>
    <col min="2" max="2" width="10.375" customWidth="1"/>
    <col min="4" max="4" width="14.625" customWidth="1"/>
    <col min="7" max="7" width="18.875" customWidth="1"/>
    <col min="8" max="8" width="15.375" customWidth="1"/>
    <col min="9" max="9" width="45.125" customWidth="1"/>
    <col min="10" max="10" width="36.625" customWidth="1"/>
    <col min="11" max="11" width="8.875" customWidth="1"/>
  </cols>
  <sheetData>
    <row r="1" s="1" customFormat="1" ht="41.55" customHeight="1" spans="1:14">
      <c r="A1" s="3" t="s">
        <v>2094</v>
      </c>
      <c r="B1" s="3"/>
      <c r="C1" s="4"/>
      <c r="D1" s="3"/>
      <c r="E1" s="4"/>
      <c r="F1" s="4"/>
      <c r="G1" s="4"/>
      <c r="H1" s="3"/>
      <c r="I1" s="3"/>
      <c r="J1" s="3"/>
      <c r="K1" s="3"/>
      <c r="L1" s="3"/>
      <c r="M1" s="3"/>
      <c r="N1" s="3"/>
    </row>
    <row r="2" s="1" customFormat="1" ht="41.55" customHeight="1" spans="1:14">
      <c r="A2" s="5" t="s">
        <v>2095</v>
      </c>
      <c r="B2" s="6"/>
      <c r="C2" s="6"/>
      <c r="D2" s="6"/>
      <c r="E2" s="6"/>
      <c r="F2" s="6"/>
      <c r="G2" s="6"/>
      <c r="H2" s="6"/>
      <c r="I2" s="6"/>
      <c r="J2" s="6"/>
      <c r="K2" s="6"/>
      <c r="L2" s="6"/>
      <c r="M2" s="6"/>
      <c r="N2" s="6"/>
    </row>
    <row r="3" s="2" customFormat="1" ht="27" customHeight="1" spans="1:14">
      <c r="A3" s="7" t="s">
        <v>2</v>
      </c>
      <c r="B3" s="8" t="s">
        <v>3</v>
      </c>
      <c r="C3" s="8" t="s">
        <v>5</v>
      </c>
      <c r="D3" s="8" t="s">
        <v>6</v>
      </c>
      <c r="E3" s="8" t="s">
        <v>7</v>
      </c>
      <c r="F3" s="8" t="s">
        <v>8</v>
      </c>
      <c r="G3" s="8" t="s">
        <v>9</v>
      </c>
      <c r="H3" s="7" t="s">
        <v>10</v>
      </c>
      <c r="I3" s="7" t="s">
        <v>11</v>
      </c>
      <c r="J3" s="7" t="s">
        <v>13</v>
      </c>
      <c r="K3" s="7" t="s">
        <v>14</v>
      </c>
      <c r="L3" s="11" t="s">
        <v>15</v>
      </c>
      <c r="M3" s="11" t="s">
        <v>16</v>
      </c>
      <c r="N3" s="7" t="s">
        <v>17</v>
      </c>
    </row>
    <row r="4" spans="1:14">
      <c r="A4" s="9"/>
      <c r="B4" s="9"/>
      <c r="C4" s="9"/>
      <c r="D4" s="9"/>
      <c r="E4" s="9"/>
      <c r="F4" s="9"/>
      <c r="G4" s="9"/>
      <c r="H4" s="9"/>
      <c r="I4" s="9"/>
      <c r="J4" s="9"/>
      <c r="K4" s="9"/>
      <c r="L4" s="9"/>
      <c r="M4" s="9"/>
      <c r="N4" s="9"/>
    </row>
    <row r="5" spans="1:14">
      <c r="A5" s="9"/>
      <c r="B5" s="9"/>
      <c r="C5" s="9"/>
      <c r="D5" s="9"/>
      <c r="E5" s="9"/>
      <c r="F5" s="9"/>
      <c r="G5" s="9"/>
      <c r="H5" s="9"/>
      <c r="I5" s="9"/>
      <c r="J5" s="9"/>
      <c r="K5" s="9"/>
      <c r="L5" s="9"/>
      <c r="M5" s="9"/>
      <c r="N5" s="9"/>
    </row>
    <row r="6" spans="1:14">
      <c r="A6" s="9"/>
      <c r="B6" s="9"/>
      <c r="C6" s="9"/>
      <c r="D6" s="9"/>
      <c r="E6" s="9"/>
      <c r="F6" s="9"/>
      <c r="G6" s="9"/>
      <c r="H6" s="9"/>
      <c r="I6" s="9"/>
      <c r="J6" s="9"/>
      <c r="K6" s="9"/>
      <c r="L6" s="9"/>
      <c r="M6" s="9"/>
      <c r="N6" s="9"/>
    </row>
    <row r="7" spans="1:14">
      <c r="A7" s="9"/>
      <c r="B7" s="9"/>
      <c r="C7" s="9"/>
      <c r="D7" s="9"/>
      <c r="E7" s="9"/>
      <c r="F7" s="9"/>
      <c r="G7" s="9"/>
      <c r="H7" s="9"/>
      <c r="I7" s="9"/>
      <c r="J7" s="9"/>
      <c r="K7" s="9"/>
      <c r="L7" s="9"/>
      <c r="M7" s="9"/>
      <c r="N7" s="9"/>
    </row>
    <row r="8" spans="1:14">
      <c r="A8" s="9"/>
      <c r="B8" s="9"/>
      <c r="C8" s="9"/>
      <c r="D8" s="9"/>
      <c r="E8" s="9"/>
      <c r="F8" s="9"/>
      <c r="G8" s="9"/>
      <c r="H8" s="9"/>
      <c r="I8" s="9"/>
      <c r="J8" s="9"/>
      <c r="K8" s="9"/>
      <c r="L8" s="9"/>
      <c r="M8" s="9"/>
      <c r="N8" s="9"/>
    </row>
    <row r="9" spans="1:14">
      <c r="A9" s="9"/>
      <c r="B9" s="9"/>
      <c r="C9" s="9"/>
      <c r="D9" s="9"/>
      <c r="E9" s="9"/>
      <c r="F9" s="9"/>
      <c r="G9" s="9"/>
      <c r="H9" s="9"/>
      <c r="I9" s="9"/>
      <c r="J9" s="9"/>
      <c r="K9" s="9"/>
      <c r="L9" s="9"/>
      <c r="M9" s="9"/>
      <c r="N9" s="9"/>
    </row>
    <row r="10" spans="1:14">
      <c r="A10" s="9"/>
      <c r="B10" s="9"/>
      <c r="C10" s="9"/>
      <c r="D10" s="9"/>
      <c r="E10" s="9"/>
      <c r="F10" s="9"/>
      <c r="G10" s="9"/>
      <c r="H10" s="9"/>
      <c r="I10" s="9"/>
      <c r="J10" s="9"/>
      <c r="K10" s="9"/>
      <c r="L10" s="9"/>
      <c r="M10" s="9"/>
      <c r="N10" s="9"/>
    </row>
    <row r="11" spans="1:14">
      <c r="A11" s="9"/>
      <c r="B11" s="9"/>
      <c r="C11" s="9"/>
      <c r="D11" s="9"/>
      <c r="E11" s="9"/>
      <c r="F11" s="9"/>
      <c r="G11" s="9"/>
      <c r="H11" s="9"/>
      <c r="I11" s="9"/>
      <c r="J11" s="9"/>
      <c r="K11" s="9"/>
      <c r="L11" s="9"/>
      <c r="M11" s="9"/>
      <c r="N11" s="9"/>
    </row>
    <row r="12" spans="1:14">
      <c r="A12" s="9"/>
      <c r="B12" s="9"/>
      <c r="C12" s="9"/>
      <c r="D12" s="9"/>
      <c r="E12" s="9"/>
      <c r="F12" s="9"/>
      <c r="G12" s="9"/>
      <c r="H12" s="9"/>
      <c r="I12" s="9"/>
      <c r="J12" s="9"/>
      <c r="K12" s="9"/>
      <c r="L12" s="9"/>
      <c r="M12" s="9"/>
      <c r="N12" s="9"/>
    </row>
    <row r="13" spans="1:14">
      <c r="A13" s="9"/>
      <c r="B13" s="9"/>
      <c r="C13" s="9"/>
      <c r="D13" s="9"/>
      <c r="E13" s="9"/>
      <c r="F13" s="9"/>
      <c r="G13" s="9"/>
      <c r="H13" s="9"/>
      <c r="I13" s="9"/>
      <c r="J13" s="9"/>
      <c r="K13" s="9"/>
      <c r="L13" s="9"/>
      <c r="M13" s="9"/>
      <c r="N13" s="9"/>
    </row>
    <row r="14" spans="1:14">
      <c r="A14" s="9"/>
      <c r="B14" s="9"/>
      <c r="C14" s="9"/>
      <c r="D14" s="9"/>
      <c r="E14" s="9"/>
      <c r="F14" s="9"/>
      <c r="G14" s="9"/>
      <c r="H14" s="9"/>
      <c r="I14" s="9"/>
      <c r="J14" s="9"/>
      <c r="K14" s="9"/>
      <c r="L14" s="9"/>
      <c r="M14" s="9"/>
      <c r="N14" s="9"/>
    </row>
    <row r="15" spans="1:14">
      <c r="A15" s="9"/>
      <c r="B15" s="9"/>
      <c r="C15" s="9"/>
      <c r="D15" s="9"/>
      <c r="E15" s="9"/>
      <c r="F15" s="9"/>
      <c r="G15" s="9"/>
      <c r="H15" s="9"/>
      <c r="I15" s="9"/>
      <c r="J15" s="9"/>
      <c r="K15" s="9"/>
      <c r="L15" s="9"/>
      <c r="M15" s="9"/>
      <c r="N15" s="9"/>
    </row>
    <row r="16" spans="1:14">
      <c r="A16" s="9"/>
      <c r="B16" s="9"/>
      <c r="C16" s="9"/>
      <c r="D16" s="9"/>
      <c r="E16" s="9"/>
      <c r="F16" s="9"/>
      <c r="G16" s="9"/>
      <c r="H16" s="9"/>
      <c r="I16" s="9"/>
      <c r="J16" s="9"/>
      <c r="K16" s="9"/>
      <c r="L16" s="9"/>
      <c r="M16" s="9"/>
      <c r="N16" s="9"/>
    </row>
    <row r="17" spans="1:14">
      <c r="A17" s="9"/>
      <c r="B17" s="9"/>
      <c r="C17" s="9"/>
      <c r="D17" s="9"/>
      <c r="E17" s="9"/>
      <c r="F17" s="9"/>
      <c r="G17" s="9"/>
      <c r="H17" s="9"/>
      <c r="I17" s="9"/>
      <c r="J17" s="9"/>
      <c r="K17" s="9"/>
      <c r="L17" s="9"/>
      <c r="M17" s="9"/>
      <c r="N17" s="9"/>
    </row>
    <row r="18" spans="1:14">
      <c r="A18" s="9"/>
      <c r="B18" s="9"/>
      <c r="C18" s="9"/>
      <c r="D18" s="9"/>
      <c r="E18" s="9"/>
      <c r="F18" s="9"/>
      <c r="G18" s="9"/>
      <c r="H18" s="9"/>
      <c r="I18" s="9"/>
      <c r="J18" s="9"/>
      <c r="K18" s="9"/>
      <c r="L18" s="9"/>
      <c r="M18" s="9"/>
      <c r="N18" s="9"/>
    </row>
    <row r="19" spans="1:14">
      <c r="A19" s="9"/>
      <c r="B19" s="9"/>
      <c r="C19" s="9"/>
      <c r="D19" s="9"/>
      <c r="E19" s="9"/>
      <c r="F19" s="9"/>
      <c r="G19" s="9"/>
      <c r="H19" s="9"/>
      <c r="I19" s="9"/>
      <c r="J19" s="9"/>
      <c r="K19" s="9"/>
      <c r="L19" s="9"/>
      <c r="M19" s="9"/>
      <c r="N19" s="9"/>
    </row>
    <row r="20" spans="1:14">
      <c r="A20" s="9"/>
      <c r="B20" s="9"/>
      <c r="C20" s="9"/>
      <c r="D20" s="9"/>
      <c r="E20" s="9"/>
      <c r="F20" s="9"/>
      <c r="G20" s="9"/>
      <c r="H20" s="9"/>
      <c r="I20" s="9"/>
      <c r="J20" s="9"/>
      <c r="K20" s="9"/>
      <c r="L20" s="9"/>
      <c r="M20" s="9"/>
      <c r="N20" s="9"/>
    </row>
    <row r="21" spans="1:14">
      <c r="A21" s="9"/>
      <c r="B21" s="9"/>
      <c r="C21" s="9"/>
      <c r="D21" s="9"/>
      <c r="E21" s="9"/>
      <c r="F21" s="9"/>
      <c r="G21" s="9"/>
      <c r="H21" s="9"/>
      <c r="I21" s="9"/>
      <c r="J21" s="9"/>
      <c r="K21" s="9"/>
      <c r="L21" s="9"/>
      <c r="M21" s="9"/>
      <c r="N21" s="9"/>
    </row>
    <row r="22" spans="1:14">
      <c r="A22" s="9"/>
      <c r="B22" s="9"/>
      <c r="C22" s="9"/>
      <c r="D22" s="9"/>
      <c r="E22" s="9"/>
      <c r="F22" s="9"/>
      <c r="G22" s="9"/>
      <c r="H22" s="9"/>
      <c r="I22" s="9"/>
      <c r="J22" s="9"/>
      <c r="K22" s="9"/>
      <c r="L22" s="9"/>
      <c r="M22" s="9"/>
      <c r="N22" s="9"/>
    </row>
    <row r="23" spans="1:14">
      <c r="A23" s="9"/>
      <c r="B23" s="9"/>
      <c r="C23" s="9"/>
      <c r="D23" s="9"/>
      <c r="E23" s="9"/>
      <c r="F23" s="9"/>
      <c r="G23" s="9"/>
      <c r="H23" s="9"/>
      <c r="I23" s="9"/>
      <c r="J23" s="9"/>
      <c r="K23" s="9"/>
      <c r="L23" s="9"/>
      <c r="M23" s="9"/>
      <c r="N23" s="9"/>
    </row>
    <row r="24" spans="1:14">
      <c r="A24" s="9"/>
      <c r="B24" s="9"/>
      <c r="C24" s="9"/>
      <c r="D24" s="9"/>
      <c r="E24" s="9"/>
      <c r="F24" s="9"/>
      <c r="G24" s="9"/>
      <c r="H24" s="9"/>
      <c r="I24" s="9"/>
      <c r="J24" s="9"/>
      <c r="K24" s="9"/>
      <c r="L24" s="9"/>
      <c r="M24" s="9"/>
      <c r="N24" s="9"/>
    </row>
    <row r="25" spans="1:14">
      <c r="A25" s="9"/>
      <c r="B25" s="9"/>
      <c r="C25" s="9"/>
      <c r="D25" s="9"/>
      <c r="E25" s="9"/>
      <c r="F25" s="9"/>
      <c r="G25" s="9"/>
      <c r="H25" s="9"/>
      <c r="I25" s="9"/>
      <c r="J25" s="9"/>
      <c r="K25" s="9"/>
      <c r="L25" s="9"/>
      <c r="M25" s="9"/>
      <c r="N25" s="9"/>
    </row>
    <row r="26" spans="1:14">
      <c r="A26" s="9"/>
      <c r="B26" s="9"/>
      <c r="C26" s="9"/>
      <c r="D26" s="9"/>
      <c r="E26" s="9"/>
      <c r="F26" s="9"/>
      <c r="G26" s="9"/>
      <c r="H26" s="9"/>
      <c r="I26" s="9"/>
      <c r="J26" s="9"/>
      <c r="K26" s="9"/>
      <c r="L26" s="9"/>
      <c r="M26" s="9"/>
      <c r="N26" s="9"/>
    </row>
    <row r="27" spans="1:14">
      <c r="A27" s="9"/>
      <c r="B27" s="9"/>
      <c r="C27" s="9"/>
      <c r="D27" s="9"/>
      <c r="E27" s="9"/>
      <c r="F27" s="9"/>
      <c r="G27" s="9"/>
      <c r="H27" s="9"/>
      <c r="I27" s="9"/>
      <c r="J27" s="9"/>
      <c r="K27" s="9"/>
      <c r="L27" s="9"/>
      <c r="M27" s="9"/>
      <c r="N27" s="9"/>
    </row>
    <row r="28" spans="1:14">
      <c r="A28" s="9"/>
      <c r="B28" s="9"/>
      <c r="C28" s="9"/>
      <c r="D28" s="9"/>
      <c r="E28" s="9"/>
      <c r="F28" s="9"/>
      <c r="G28" s="9"/>
      <c r="H28" s="9"/>
      <c r="I28" s="9"/>
      <c r="J28" s="9"/>
      <c r="K28" s="9"/>
      <c r="L28" s="9"/>
      <c r="M28" s="9"/>
      <c r="N28" s="9"/>
    </row>
    <row r="29" spans="1:14">
      <c r="A29" s="9"/>
      <c r="B29" s="9"/>
      <c r="C29" s="9"/>
      <c r="D29" s="9"/>
      <c r="E29" s="9"/>
      <c r="F29" s="9"/>
      <c r="G29" s="9"/>
      <c r="H29" s="9"/>
      <c r="I29" s="9"/>
      <c r="J29" s="9"/>
      <c r="K29" s="9"/>
      <c r="L29" s="9"/>
      <c r="M29" s="9"/>
      <c r="N29" s="9"/>
    </row>
    <row r="30" spans="1:14">
      <c r="A30" s="9"/>
      <c r="B30" s="9"/>
      <c r="C30" s="9"/>
      <c r="D30" s="9"/>
      <c r="E30" s="9"/>
      <c r="F30" s="9"/>
      <c r="G30" s="9"/>
      <c r="H30" s="9"/>
      <c r="I30" s="9"/>
      <c r="J30" s="9"/>
      <c r="K30" s="9"/>
      <c r="L30" s="9"/>
      <c r="M30" s="9"/>
      <c r="N30" s="9"/>
    </row>
    <row r="31" spans="1:14">
      <c r="A31" s="9"/>
      <c r="B31" s="9"/>
      <c r="C31" s="9"/>
      <c r="D31" s="9"/>
      <c r="E31" s="9"/>
      <c r="F31" s="9"/>
      <c r="G31" s="9"/>
      <c r="H31" s="9"/>
      <c r="I31" s="9"/>
      <c r="J31" s="9"/>
      <c r="K31" s="9"/>
      <c r="L31" s="9"/>
      <c r="M31" s="9"/>
      <c r="N31" s="9"/>
    </row>
    <row r="32" spans="1:14">
      <c r="A32" s="9"/>
      <c r="B32" s="9"/>
      <c r="C32" s="9"/>
      <c r="D32" s="9"/>
      <c r="E32" s="9"/>
      <c r="F32" s="9"/>
      <c r="G32" s="9"/>
      <c r="H32" s="9"/>
      <c r="I32" s="9"/>
      <c r="J32" s="9"/>
      <c r="K32" s="9"/>
      <c r="L32" s="9"/>
      <c r="M32" s="9"/>
      <c r="N32" s="9"/>
    </row>
    <row r="33" spans="1:14">
      <c r="A33" s="9"/>
      <c r="B33" s="9"/>
      <c r="C33" s="9"/>
      <c r="D33" s="9"/>
      <c r="E33" s="9"/>
      <c r="F33" s="9"/>
      <c r="G33" s="9"/>
      <c r="H33" s="9"/>
      <c r="I33" s="9"/>
      <c r="J33" s="9"/>
      <c r="K33" s="9"/>
      <c r="L33" s="9"/>
      <c r="M33" s="9"/>
      <c r="N33" s="9"/>
    </row>
    <row r="34" spans="1:14">
      <c r="A34" s="9"/>
      <c r="B34" s="9"/>
      <c r="C34" s="9"/>
      <c r="D34" s="9"/>
      <c r="E34" s="9"/>
      <c r="F34" s="9"/>
      <c r="G34" s="9"/>
      <c r="H34" s="9"/>
      <c r="I34" s="9"/>
      <c r="J34" s="9"/>
      <c r="K34" s="9"/>
      <c r="L34" s="9"/>
      <c r="M34" s="9"/>
      <c r="N34" s="9"/>
    </row>
    <row r="35" spans="1:14">
      <c r="A35" s="9"/>
      <c r="B35" s="9"/>
      <c r="C35" s="9"/>
      <c r="D35" s="9"/>
      <c r="E35" s="9"/>
      <c r="F35" s="9"/>
      <c r="G35" s="9"/>
      <c r="H35" s="9"/>
      <c r="I35" s="9"/>
      <c r="J35" s="9"/>
      <c r="K35" s="9"/>
      <c r="L35" s="9"/>
      <c r="M35" s="9"/>
      <c r="N35" s="9"/>
    </row>
    <row r="36" spans="1:14">
      <c r="A36" s="9"/>
      <c r="B36" s="9"/>
      <c r="C36" s="9"/>
      <c r="D36" s="9"/>
      <c r="E36" s="9"/>
      <c r="F36" s="9"/>
      <c r="G36" s="9"/>
      <c r="H36" s="9"/>
      <c r="I36" s="9"/>
      <c r="J36" s="9"/>
      <c r="K36" s="9"/>
      <c r="L36" s="9"/>
      <c r="M36" s="9"/>
      <c r="N36" s="9"/>
    </row>
    <row r="37" spans="1:14">
      <c r="A37" s="9"/>
      <c r="B37" s="9"/>
      <c r="C37" s="9"/>
      <c r="D37" s="9"/>
      <c r="E37" s="9"/>
      <c r="F37" s="9"/>
      <c r="G37" s="9"/>
      <c r="H37" s="9"/>
      <c r="I37" s="9"/>
      <c r="J37" s="9"/>
      <c r="K37" s="9"/>
      <c r="L37" s="9"/>
      <c r="M37" s="9"/>
      <c r="N37" s="9"/>
    </row>
    <row r="38" spans="1:14">
      <c r="A38" s="9"/>
      <c r="B38" s="9"/>
      <c r="C38" s="9"/>
      <c r="D38" s="9"/>
      <c r="E38" s="9"/>
      <c r="F38" s="9"/>
      <c r="G38" s="9"/>
      <c r="H38" s="9"/>
      <c r="I38" s="9"/>
      <c r="J38" s="9"/>
      <c r="K38" s="9"/>
      <c r="L38" s="9"/>
      <c r="M38" s="9"/>
      <c r="N38" s="9"/>
    </row>
    <row r="39" spans="1:14">
      <c r="A39" s="9"/>
      <c r="B39" s="9"/>
      <c r="C39" s="9"/>
      <c r="D39" s="9"/>
      <c r="E39" s="9"/>
      <c r="F39" s="9"/>
      <c r="G39" s="9"/>
      <c r="H39" s="9"/>
      <c r="I39" s="9"/>
      <c r="J39" s="9"/>
      <c r="K39" s="9"/>
      <c r="L39" s="9"/>
      <c r="M39" s="9"/>
      <c r="N39" s="9"/>
    </row>
    <row r="40" spans="1:14">
      <c r="A40" s="9"/>
      <c r="B40" s="9"/>
      <c r="C40" s="9"/>
      <c r="D40" s="9"/>
      <c r="E40" s="9"/>
      <c r="F40" s="9"/>
      <c r="G40" s="9"/>
      <c r="H40" s="9"/>
      <c r="I40" s="9"/>
      <c r="J40" s="9"/>
      <c r="K40" s="9"/>
      <c r="L40" s="9"/>
      <c r="M40" s="9"/>
      <c r="N40" s="9"/>
    </row>
    <row r="41" spans="1:14">
      <c r="A41" s="9"/>
      <c r="B41" s="9"/>
      <c r="C41" s="9"/>
      <c r="D41" s="9"/>
      <c r="E41" s="9"/>
      <c r="F41" s="9"/>
      <c r="G41" s="9"/>
      <c r="H41" s="9"/>
      <c r="I41" s="9"/>
      <c r="J41" s="9"/>
      <c r="K41" s="9"/>
      <c r="L41" s="9"/>
      <c r="M41" s="9"/>
      <c r="N41" s="9"/>
    </row>
    <row r="42" spans="1:14">
      <c r="A42" s="9"/>
      <c r="B42" s="9"/>
      <c r="C42" s="9"/>
      <c r="D42" s="9"/>
      <c r="E42" s="9"/>
      <c r="F42" s="9"/>
      <c r="G42" s="9"/>
      <c r="H42" s="9"/>
      <c r="I42" s="9"/>
      <c r="J42" s="9"/>
      <c r="K42" s="9"/>
      <c r="L42" s="9"/>
      <c r="M42" s="9"/>
      <c r="N42" s="9"/>
    </row>
    <row r="43" spans="1:14">
      <c r="A43" s="9"/>
      <c r="B43" s="9"/>
      <c r="C43" s="9"/>
      <c r="D43" s="9"/>
      <c r="E43" s="9"/>
      <c r="F43" s="9"/>
      <c r="G43" s="9"/>
      <c r="H43" s="9"/>
      <c r="I43" s="9"/>
      <c r="J43" s="9"/>
      <c r="K43" s="9"/>
      <c r="L43" s="9"/>
      <c r="M43" s="9"/>
      <c r="N43" s="9"/>
    </row>
    <row r="44" spans="1:14">
      <c r="A44" s="10"/>
      <c r="B44" s="10"/>
      <c r="C44" s="10"/>
      <c r="D44" s="10"/>
      <c r="E44" s="10"/>
      <c r="F44" s="10"/>
      <c r="G44" s="10"/>
      <c r="H44" s="10"/>
      <c r="I44" s="10"/>
      <c r="J44" s="10"/>
      <c r="K44" s="10"/>
      <c r="L44" s="10"/>
      <c r="M44" s="10"/>
      <c r="N44" s="10"/>
    </row>
    <row r="45" spans="1:14">
      <c r="A45" s="10"/>
      <c r="B45" s="10"/>
      <c r="C45" s="10"/>
      <c r="D45" s="10"/>
      <c r="E45" s="10"/>
      <c r="F45" s="10"/>
      <c r="G45" s="10"/>
      <c r="H45" s="10"/>
      <c r="I45" s="10"/>
      <c r="J45" s="10"/>
      <c r="K45" s="10"/>
      <c r="L45" s="10"/>
      <c r="M45" s="10"/>
      <c r="N45" s="10"/>
    </row>
    <row r="46" spans="1:14">
      <c r="A46" s="10"/>
      <c r="B46" s="10"/>
      <c r="C46" s="10"/>
      <c r="D46" s="10"/>
      <c r="E46" s="10"/>
      <c r="F46" s="10"/>
      <c r="G46" s="10"/>
      <c r="H46" s="10"/>
      <c r="I46" s="10"/>
      <c r="J46" s="10"/>
      <c r="K46" s="10"/>
      <c r="L46" s="10"/>
      <c r="M46" s="10"/>
      <c r="N46" s="10"/>
    </row>
    <row r="47" spans="1:14">
      <c r="A47" s="10"/>
      <c r="B47" s="10"/>
      <c r="C47" s="10"/>
      <c r="D47" s="10"/>
      <c r="E47" s="10"/>
      <c r="F47" s="10"/>
      <c r="G47" s="10"/>
      <c r="H47" s="10"/>
      <c r="I47" s="10"/>
      <c r="J47" s="10"/>
      <c r="K47" s="10"/>
      <c r="L47" s="10"/>
      <c r="M47" s="10"/>
      <c r="N47" s="10"/>
    </row>
    <row r="48" spans="1:14">
      <c r="A48" s="10"/>
      <c r="B48" s="10"/>
      <c r="C48" s="10"/>
      <c r="D48" s="10"/>
      <c r="E48" s="10"/>
      <c r="F48" s="10"/>
      <c r="G48" s="10"/>
      <c r="H48" s="10"/>
      <c r="I48" s="10"/>
      <c r="J48" s="10"/>
      <c r="K48" s="10"/>
      <c r="L48" s="10"/>
      <c r="M48" s="10"/>
      <c r="N48" s="10"/>
    </row>
    <row r="49" spans="1:14">
      <c r="A49" s="10"/>
      <c r="B49" s="10"/>
      <c r="C49" s="10"/>
      <c r="D49" s="10"/>
      <c r="E49" s="10"/>
      <c r="F49" s="10"/>
      <c r="G49" s="10"/>
      <c r="H49" s="10"/>
      <c r="I49" s="10"/>
      <c r="J49" s="10"/>
      <c r="K49" s="10"/>
      <c r="L49" s="10"/>
      <c r="M49" s="10"/>
      <c r="N49" s="10"/>
    </row>
    <row r="50" spans="1:14">
      <c r="A50" s="10"/>
      <c r="B50" s="10"/>
      <c r="C50" s="10"/>
      <c r="D50" s="10"/>
      <c r="E50" s="10"/>
      <c r="F50" s="10"/>
      <c r="G50" s="10"/>
      <c r="H50" s="10"/>
      <c r="I50" s="10"/>
      <c r="J50" s="10"/>
      <c r="K50" s="10"/>
      <c r="L50" s="10"/>
      <c r="M50" s="10"/>
      <c r="N50" s="10"/>
    </row>
    <row r="51" spans="1:14">
      <c r="A51" s="10"/>
      <c r="B51" s="10"/>
      <c r="C51" s="10"/>
      <c r="D51" s="10"/>
      <c r="E51" s="10"/>
      <c r="F51" s="10"/>
      <c r="G51" s="10"/>
      <c r="H51" s="10"/>
      <c r="I51" s="10"/>
      <c r="J51" s="10"/>
      <c r="K51" s="10"/>
      <c r="L51" s="10"/>
      <c r="M51" s="10"/>
      <c r="N51" s="10"/>
    </row>
    <row r="52" spans="1:14">
      <c r="A52" s="10"/>
      <c r="B52" s="10"/>
      <c r="C52" s="10"/>
      <c r="D52" s="10"/>
      <c r="E52" s="10"/>
      <c r="F52" s="10"/>
      <c r="G52" s="10"/>
      <c r="H52" s="10"/>
      <c r="I52" s="10"/>
      <c r="J52" s="10"/>
      <c r="K52" s="10"/>
      <c r="L52" s="10"/>
      <c r="M52" s="10"/>
      <c r="N52" s="10"/>
    </row>
    <row r="53" spans="1:14">
      <c r="A53" s="10"/>
      <c r="B53" s="10"/>
      <c r="C53" s="10"/>
      <c r="D53" s="10"/>
      <c r="E53" s="10"/>
      <c r="F53" s="10"/>
      <c r="G53" s="10"/>
      <c r="H53" s="10"/>
      <c r="I53" s="10"/>
      <c r="J53" s="10"/>
      <c r="K53" s="10"/>
      <c r="L53" s="10"/>
      <c r="M53" s="10"/>
      <c r="N53" s="10"/>
    </row>
    <row r="54" spans="1:14">
      <c r="A54" s="10"/>
      <c r="B54" s="10"/>
      <c r="C54" s="10"/>
      <c r="D54" s="10"/>
      <c r="E54" s="10"/>
      <c r="F54" s="10"/>
      <c r="G54" s="10"/>
      <c r="H54" s="10"/>
      <c r="I54" s="10"/>
      <c r="J54" s="10"/>
      <c r="K54" s="10"/>
      <c r="L54" s="10"/>
      <c r="M54" s="10"/>
      <c r="N54" s="10"/>
    </row>
    <row r="55" spans="1:14">
      <c r="A55" s="10"/>
      <c r="B55" s="10"/>
      <c r="C55" s="10"/>
      <c r="D55" s="10"/>
      <c r="E55" s="10"/>
      <c r="F55" s="10"/>
      <c r="G55" s="10"/>
      <c r="H55" s="10"/>
      <c r="I55" s="10"/>
      <c r="J55" s="10"/>
      <c r="K55" s="10"/>
      <c r="L55" s="10"/>
      <c r="M55" s="10"/>
      <c r="N55" s="10"/>
    </row>
    <row r="56" spans="1:14">
      <c r="A56" s="10"/>
      <c r="B56" s="10"/>
      <c r="C56" s="10"/>
      <c r="D56" s="10"/>
      <c r="E56" s="10"/>
      <c r="F56" s="10"/>
      <c r="G56" s="10"/>
      <c r="H56" s="10"/>
      <c r="I56" s="10"/>
      <c r="J56" s="10"/>
      <c r="K56" s="10"/>
      <c r="L56" s="10"/>
      <c r="M56" s="10"/>
      <c r="N56" s="10"/>
    </row>
    <row r="57" spans="1:14">
      <c r="A57" s="10"/>
      <c r="B57" s="10"/>
      <c r="C57" s="10"/>
      <c r="D57" s="10"/>
      <c r="E57" s="10"/>
      <c r="F57" s="10"/>
      <c r="G57" s="10"/>
      <c r="H57" s="10"/>
      <c r="I57" s="10"/>
      <c r="J57" s="10"/>
      <c r="K57" s="10"/>
      <c r="L57" s="10"/>
      <c r="M57" s="10"/>
      <c r="N57" s="10"/>
    </row>
    <row r="58" spans="1:14">
      <c r="A58" s="10"/>
      <c r="B58" s="10"/>
      <c r="C58" s="10"/>
      <c r="D58" s="10"/>
      <c r="E58" s="10"/>
      <c r="F58" s="10"/>
      <c r="G58" s="10"/>
      <c r="H58" s="10"/>
      <c r="I58" s="10"/>
      <c r="J58" s="10"/>
      <c r="K58" s="10"/>
      <c r="L58" s="10"/>
      <c r="M58" s="10"/>
      <c r="N58" s="10"/>
    </row>
    <row r="59" spans="1:14">
      <c r="A59" s="10"/>
      <c r="B59" s="10"/>
      <c r="C59" s="10"/>
      <c r="D59" s="10"/>
      <c r="E59" s="10"/>
      <c r="F59" s="10"/>
      <c r="G59" s="10"/>
      <c r="H59" s="10"/>
      <c r="I59" s="10"/>
      <c r="J59" s="10"/>
      <c r="K59" s="10"/>
      <c r="L59" s="10"/>
      <c r="M59" s="10"/>
      <c r="N59" s="10"/>
    </row>
    <row r="60" spans="1:14">
      <c r="A60" s="10"/>
      <c r="B60" s="10"/>
      <c r="C60" s="10"/>
      <c r="D60" s="10"/>
      <c r="E60" s="10"/>
      <c r="F60" s="10"/>
      <c r="G60" s="10"/>
      <c r="H60" s="10"/>
      <c r="I60" s="10"/>
      <c r="J60" s="10"/>
      <c r="K60" s="10"/>
      <c r="L60" s="10"/>
      <c r="M60" s="10"/>
      <c r="N60" s="10"/>
    </row>
    <row r="61" spans="1:14">
      <c r="A61" s="10"/>
      <c r="B61" s="10"/>
      <c r="C61" s="10"/>
      <c r="D61" s="10"/>
      <c r="E61" s="10"/>
      <c r="F61" s="10"/>
      <c r="G61" s="10"/>
      <c r="H61" s="10"/>
      <c r="I61" s="10"/>
      <c r="J61" s="10"/>
      <c r="K61" s="10"/>
      <c r="L61" s="10"/>
      <c r="M61" s="10"/>
      <c r="N61" s="10"/>
    </row>
    <row r="62" spans="1:14">
      <c r="A62" s="10"/>
      <c r="B62" s="10"/>
      <c r="C62" s="10"/>
      <c r="D62" s="10"/>
      <c r="E62" s="10"/>
      <c r="F62" s="10"/>
      <c r="G62" s="10"/>
      <c r="H62" s="10"/>
      <c r="I62" s="10"/>
      <c r="J62" s="10"/>
      <c r="K62" s="10"/>
      <c r="L62" s="10"/>
      <c r="M62" s="10"/>
      <c r="N62" s="10"/>
    </row>
    <row r="63" spans="1:14">
      <c r="A63" s="10"/>
      <c r="B63" s="10"/>
      <c r="C63" s="10"/>
      <c r="D63" s="10"/>
      <c r="E63" s="10"/>
      <c r="F63" s="10"/>
      <c r="G63" s="10"/>
      <c r="H63" s="10"/>
      <c r="I63" s="10"/>
      <c r="J63" s="10"/>
      <c r="K63" s="10"/>
      <c r="L63" s="10"/>
      <c r="M63" s="10"/>
      <c r="N63" s="10"/>
    </row>
    <row r="64" spans="1:14">
      <c r="A64" s="10"/>
      <c r="B64" s="10"/>
      <c r="C64" s="10"/>
      <c r="D64" s="10"/>
      <c r="E64" s="10"/>
      <c r="F64" s="10"/>
      <c r="G64" s="10"/>
      <c r="H64" s="10"/>
      <c r="I64" s="10"/>
      <c r="J64" s="10"/>
      <c r="K64" s="10"/>
      <c r="L64" s="10"/>
      <c r="M64" s="10"/>
      <c r="N64" s="10"/>
    </row>
    <row r="65" spans="1:14">
      <c r="A65" s="10"/>
      <c r="B65" s="10"/>
      <c r="C65" s="10"/>
      <c r="D65" s="10"/>
      <c r="E65" s="10"/>
      <c r="F65" s="10"/>
      <c r="G65" s="10"/>
      <c r="H65" s="10"/>
      <c r="I65" s="10"/>
      <c r="J65" s="10"/>
      <c r="K65" s="10"/>
      <c r="L65" s="10"/>
      <c r="M65" s="10"/>
      <c r="N65" s="10"/>
    </row>
    <row r="66" spans="1:14">
      <c r="A66" s="10"/>
      <c r="B66" s="10"/>
      <c r="C66" s="10"/>
      <c r="D66" s="10"/>
      <c r="E66" s="10"/>
      <c r="F66" s="10"/>
      <c r="G66" s="10"/>
      <c r="H66" s="10"/>
      <c r="I66" s="10"/>
      <c r="J66" s="10"/>
      <c r="K66" s="10"/>
      <c r="L66" s="10"/>
      <c r="M66" s="10"/>
      <c r="N66" s="10"/>
    </row>
    <row r="67" spans="1:14">
      <c r="A67" s="10"/>
      <c r="B67" s="10"/>
      <c r="C67" s="10"/>
      <c r="D67" s="10"/>
      <c r="E67" s="10"/>
      <c r="F67" s="10"/>
      <c r="G67" s="10"/>
      <c r="H67" s="10"/>
      <c r="I67" s="10"/>
      <c r="J67" s="10"/>
      <c r="K67" s="10"/>
      <c r="L67" s="10"/>
      <c r="M67" s="10"/>
      <c r="N67" s="10"/>
    </row>
    <row r="68" spans="1:14">
      <c r="A68" s="10"/>
      <c r="B68" s="10"/>
      <c r="C68" s="10"/>
      <c r="D68" s="10"/>
      <c r="E68" s="10"/>
      <c r="F68" s="10"/>
      <c r="G68" s="10"/>
      <c r="H68" s="10"/>
      <c r="I68" s="10"/>
      <c r="J68" s="10"/>
      <c r="K68" s="10"/>
      <c r="L68" s="10"/>
      <c r="M68" s="10"/>
      <c r="N68" s="10"/>
    </row>
    <row r="69" spans="1:14">
      <c r="A69" s="10"/>
      <c r="B69" s="10"/>
      <c r="C69" s="10"/>
      <c r="D69" s="10"/>
      <c r="E69" s="10"/>
      <c r="F69" s="10"/>
      <c r="G69" s="10"/>
      <c r="H69" s="10"/>
      <c r="I69" s="10"/>
      <c r="J69" s="10"/>
      <c r="K69" s="10"/>
      <c r="L69" s="10"/>
      <c r="M69" s="10"/>
      <c r="N69" s="10"/>
    </row>
    <row r="70" spans="1:14">
      <c r="A70" s="10"/>
      <c r="B70" s="10"/>
      <c r="C70" s="10"/>
      <c r="D70" s="10"/>
      <c r="E70" s="10"/>
      <c r="F70" s="10"/>
      <c r="G70" s="10"/>
      <c r="H70" s="10"/>
      <c r="I70" s="10"/>
      <c r="J70" s="10"/>
      <c r="K70" s="10"/>
      <c r="L70" s="10"/>
      <c r="M70" s="10"/>
      <c r="N70" s="10"/>
    </row>
    <row r="71" spans="1:14">
      <c r="A71" s="10"/>
      <c r="B71" s="10"/>
      <c r="C71" s="10"/>
      <c r="D71" s="10"/>
      <c r="E71" s="10"/>
      <c r="F71" s="10"/>
      <c r="G71" s="10"/>
      <c r="H71" s="10"/>
      <c r="I71" s="10"/>
      <c r="J71" s="10"/>
      <c r="K71" s="10"/>
      <c r="L71" s="10"/>
      <c r="M71" s="10"/>
      <c r="N71" s="10"/>
    </row>
    <row r="72" spans="1:14">
      <c r="A72" s="10"/>
      <c r="B72" s="10"/>
      <c r="C72" s="10"/>
      <c r="D72" s="10"/>
      <c r="E72" s="10"/>
      <c r="F72" s="10"/>
      <c r="G72" s="10"/>
      <c r="H72" s="10"/>
      <c r="I72" s="10"/>
      <c r="J72" s="10"/>
      <c r="K72" s="10"/>
      <c r="L72" s="10"/>
      <c r="M72" s="10"/>
      <c r="N72" s="10"/>
    </row>
    <row r="73" spans="1:14">
      <c r="A73" s="10"/>
      <c r="B73" s="10"/>
      <c r="C73" s="10"/>
      <c r="D73" s="10"/>
      <c r="E73" s="10"/>
      <c r="F73" s="10"/>
      <c r="G73" s="10"/>
      <c r="H73" s="10"/>
      <c r="I73" s="10"/>
      <c r="J73" s="10"/>
      <c r="K73" s="10"/>
      <c r="L73" s="10"/>
      <c r="M73" s="10"/>
      <c r="N73" s="10"/>
    </row>
    <row r="74" spans="1:14">
      <c r="A74" s="10"/>
      <c r="B74" s="10"/>
      <c r="C74" s="10"/>
      <c r="D74" s="10"/>
      <c r="E74" s="10"/>
      <c r="F74" s="10"/>
      <c r="G74" s="10"/>
      <c r="H74" s="10"/>
      <c r="I74" s="10"/>
      <c r="J74" s="10"/>
      <c r="K74" s="10"/>
      <c r="L74" s="10"/>
      <c r="M74" s="10"/>
      <c r="N74" s="10"/>
    </row>
    <row r="75" spans="1:14">
      <c r="A75" s="10"/>
      <c r="B75" s="10"/>
      <c r="C75" s="10"/>
      <c r="D75" s="10"/>
      <c r="E75" s="10"/>
      <c r="F75" s="10"/>
      <c r="G75" s="10"/>
      <c r="H75" s="10"/>
      <c r="I75" s="10"/>
      <c r="J75" s="10"/>
      <c r="K75" s="10"/>
      <c r="L75" s="10"/>
      <c r="M75" s="10"/>
      <c r="N75" s="10"/>
    </row>
    <row r="76" spans="1:14">
      <c r="A76" s="10"/>
      <c r="B76" s="10"/>
      <c r="C76" s="10"/>
      <c r="D76" s="10"/>
      <c r="E76" s="10"/>
      <c r="F76" s="10"/>
      <c r="G76" s="10"/>
      <c r="H76" s="10"/>
      <c r="I76" s="10"/>
      <c r="J76" s="10"/>
      <c r="K76" s="10"/>
      <c r="L76" s="10"/>
      <c r="M76" s="10"/>
      <c r="N76" s="10"/>
    </row>
    <row r="77" spans="1:14">
      <c r="A77" s="10"/>
      <c r="B77" s="10"/>
      <c r="C77" s="10"/>
      <c r="D77" s="10"/>
      <c r="E77" s="10"/>
      <c r="F77" s="10"/>
      <c r="G77" s="10"/>
      <c r="H77" s="10"/>
      <c r="I77" s="10"/>
      <c r="J77" s="10"/>
      <c r="K77" s="10"/>
      <c r="L77" s="10"/>
      <c r="M77" s="10"/>
      <c r="N77" s="10"/>
    </row>
    <row r="78" spans="1:14">
      <c r="A78" s="10"/>
      <c r="B78" s="10"/>
      <c r="C78" s="10"/>
      <c r="D78" s="10"/>
      <c r="E78" s="10"/>
      <c r="F78" s="10"/>
      <c r="G78" s="10"/>
      <c r="H78" s="10"/>
      <c r="I78" s="10"/>
      <c r="J78" s="10"/>
      <c r="K78" s="10"/>
      <c r="L78" s="10"/>
      <c r="M78" s="10"/>
      <c r="N78" s="10"/>
    </row>
    <row r="79" spans="1:14">
      <c r="A79" s="10"/>
      <c r="B79" s="10"/>
      <c r="C79" s="10"/>
      <c r="D79" s="10"/>
      <c r="E79" s="10"/>
      <c r="F79" s="10"/>
      <c r="G79" s="10"/>
      <c r="H79" s="10"/>
      <c r="I79" s="10"/>
      <c r="J79" s="10"/>
      <c r="K79" s="10"/>
      <c r="L79" s="10"/>
      <c r="M79" s="10"/>
      <c r="N79" s="10"/>
    </row>
    <row r="80" spans="1:14">
      <c r="A80" s="10"/>
      <c r="B80" s="10"/>
      <c r="C80" s="10"/>
      <c r="D80" s="10"/>
      <c r="E80" s="10"/>
      <c r="F80" s="10"/>
      <c r="G80" s="10"/>
      <c r="H80" s="10"/>
      <c r="I80" s="10"/>
      <c r="J80" s="10"/>
      <c r="K80" s="10"/>
      <c r="L80" s="10"/>
      <c r="M80" s="10"/>
      <c r="N80" s="10"/>
    </row>
    <row r="81" spans="1:14">
      <c r="A81" s="10"/>
      <c r="B81" s="10"/>
      <c r="C81" s="10"/>
      <c r="D81" s="10"/>
      <c r="E81" s="10"/>
      <c r="F81" s="10"/>
      <c r="G81" s="10"/>
      <c r="H81" s="10"/>
      <c r="I81" s="10"/>
      <c r="J81" s="10"/>
      <c r="K81" s="10"/>
      <c r="L81" s="10"/>
      <c r="M81" s="10"/>
      <c r="N81" s="10"/>
    </row>
    <row r="82" spans="1:14">
      <c r="A82" s="10"/>
      <c r="B82" s="10"/>
      <c r="C82" s="10"/>
      <c r="D82" s="10"/>
      <c r="E82" s="10"/>
      <c r="F82" s="10"/>
      <c r="G82" s="10"/>
      <c r="H82" s="10"/>
      <c r="I82" s="10"/>
      <c r="J82" s="10"/>
      <c r="K82" s="10"/>
      <c r="L82" s="10"/>
      <c r="M82" s="10"/>
      <c r="N82" s="10"/>
    </row>
    <row r="83" spans="1:14">
      <c r="A83" s="10"/>
      <c r="B83" s="10"/>
      <c r="C83" s="10"/>
      <c r="D83" s="10"/>
      <c r="E83" s="10"/>
      <c r="F83" s="10"/>
      <c r="G83" s="10"/>
      <c r="H83" s="10"/>
      <c r="I83" s="10"/>
      <c r="J83" s="10"/>
      <c r="K83" s="10"/>
      <c r="L83" s="10"/>
      <c r="M83" s="10"/>
      <c r="N83" s="10"/>
    </row>
    <row r="84" spans="1:14">
      <c r="A84" s="10"/>
      <c r="B84" s="10"/>
      <c r="C84" s="10"/>
      <c r="D84" s="10"/>
      <c r="E84" s="10"/>
      <c r="F84" s="10"/>
      <c r="G84" s="10"/>
      <c r="H84" s="10"/>
      <c r="I84" s="10"/>
      <c r="J84" s="10"/>
      <c r="K84" s="10"/>
      <c r="L84" s="10"/>
      <c r="M84" s="10"/>
      <c r="N84" s="10"/>
    </row>
    <row r="85" spans="1:14">
      <c r="A85" s="10"/>
      <c r="B85" s="10"/>
      <c r="C85" s="10"/>
      <c r="D85" s="10"/>
      <c r="E85" s="10"/>
      <c r="F85" s="10"/>
      <c r="G85" s="10"/>
      <c r="H85" s="10"/>
      <c r="I85" s="10"/>
      <c r="J85" s="10"/>
      <c r="K85" s="10"/>
      <c r="L85" s="10"/>
      <c r="M85" s="10"/>
      <c r="N85" s="10"/>
    </row>
    <row r="86" spans="1:14">
      <c r="A86" s="10"/>
      <c r="B86" s="10"/>
      <c r="C86" s="10"/>
      <c r="D86" s="10"/>
      <c r="E86" s="10"/>
      <c r="F86" s="10"/>
      <c r="G86" s="10"/>
      <c r="H86" s="10"/>
      <c r="I86" s="10"/>
      <c r="J86" s="10"/>
      <c r="K86" s="10"/>
      <c r="L86" s="10"/>
      <c r="M86" s="10"/>
      <c r="N86" s="10"/>
    </row>
    <row r="87" spans="1:14">
      <c r="A87" s="10"/>
      <c r="B87" s="10"/>
      <c r="C87" s="10"/>
      <c r="D87" s="10"/>
      <c r="E87" s="10"/>
      <c r="F87" s="10"/>
      <c r="G87" s="10"/>
      <c r="H87" s="10"/>
      <c r="I87" s="10"/>
      <c r="J87" s="10"/>
      <c r="K87" s="10"/>
      <c r="L87" s="10"/>
      <c r="M87" s="10"/>
      <c r="N87" s="10"/>
    </row>
    <row r="88" spans="1:14">
      <c r="A88" s="10"/>
      <c r="B88" s="10"/>
      <c r="C88" s="10"/>
      <c r="D88" s="10"/>
      <c r="E88" s="10"/>
      <c r="F88" s="10"/>
      <c r="G88" s="10"/>
      <c r="H88" s="10"/>
      <c r="I88" s="10"/>
      <c r="J88" s="10"/>
      <c r="K88" s="10"/>
      <c r="L88" s="10"/>
      <c r="M88" s="10"/>
      <c r="N88" s="10"/>
    </row>
    <row r="89" spans="1:14">
      <c r="A89" s="10"/>
      <c r="B89" s="10"/>
      <c r="C89" s="10"/>
      <c r="D89" s="10"/>
      <c r="E89" s="10"/>
      <c r="F89" s="10"/>
      <c r="G89" s="10"/>
      <c r="H89" s="10"/>
      <c r="I89" s="10"/>
      <c r="J89" s="10"/>
      <c r="K89" s="10"/>
      <c r="L89" s="10"/>
      <c r="M89" s="10"/>
      <c r="N89" s="10"/>
    </row>
    <row r="90" spans="1:14">
      <c r="A90" s="10"/>
      <c r="B90" s="10"/>
      <c r="C90" s="10"/>
      <c r="D90" s="10"/>
      <c r="E90" s="10"/>
      <c r="F90" s="10"/>
      <c r="G90" s="10"/>
      <c r="H90" s="10"/>
      <c r="I90" s="10"/>
      <c r="J90" s="10"/>
      <c r="K90" s="10"/>
      <c r="L90" s="10"/>
      <c r="M90" s="10"/>
      <c r="N90" s="10"/>
    </row>
    <row r="91" spans="1:14">
      <c r="A91" s="10"/>
      <c r="B91" s="10"/>
      <c r="C91" s="10"/>
      <c r="D91" s="10"/>
      <c r="E91" s="10"/>
      <c r="F91" s="10"/>
      <c r="G91" s="10"/>
      <c r="H91" s="10"/>
      <c r="I91" s="10"/>
      <c r="J91" s="10"/>
      <c r="K91" s="10"/>
      <c r="L91" s="10"/>
      <c r="M91" s="10"/>
      <c r="N91" s="10"/>
    </row>
    <row r="92" spans="1:14">
      <c r="A92" s="10"/>
      <c r="B92" s="10"/>
      <c r="C92" s="10"/>
      <c r="D92" s="10"/>
      <c r="E92" s="10"/>
      <c r="F92" s="10"/>
      <c r="G92" s="10"/>
      <c r="H92" s="10"/>
      <c r="I92" s="10"/>
      <c r="J92" s="10"/>
      <c r="K92" s="10"/>
      <c r="L92" s="10"/>
      <c r="M92" s="10"/>
      <c r="N92" s="10"/>
    </row>
    <row r="93" spans="1:14">
      <c r="A93" s="10"/>
      <c r="B93" s="10"/>
      <c r="C93" s="10"/>
      <c r="D93" s="10"/>
      <c r="E93" s="10"/>
      <c r="F93" s="10"/>
      <c r="G93" s="10"/>
      <c r="H93" s="10"/>
      <c r="I93" s="10"/>
      <c r="J93" s="10"/>
      <c r="K93" s="10"/>
      <c r="L93" s="10"/>
      <c r="M93" s="10"/>
      <c r="N93" s="10"/>
    </row>
    <row r="94" spans="1:14">
      <c r="A94" s="10"/>
      <c r="B94" s="10"/>
      <c r="C94" s="10"/>
      <c r="D94" s="10"/>
      <c r="E94" s="10"/>
      <c r="F94" s="10"/>
      <c r="G94" s="10"/>
      <c r="H94" s="10"/>
      <c r="I94" s="10"/>
      <c r="J94" s="10"/>
      <c r="K94" s="10"/>
      <c r="L94" s="10"/>
      <c r="M94" s="10"/>
      <c r="N94" s="10"/>
    </row>
    <row r="95" spans="1:14">
      <c r="A95" s="10"/>
      <c r="B95" s="10"/>
      <c r="C95" s="10"/>
      <c r="D95" s="10"/>
      <c r="E95" s="10"/>
      <c r="F95" s="10"/>
      <c r="G95" s="10"/>
      <c r="H95" s="10"/>
      <c r="I95" s="10"/>
      <c r="J95" s="10"/>
      <c r="K95" s="10"/>
      <c r="L95" s="10"/>
      <c r="M95" s="10"/>
      <c r="N95" s="10"/>
    </row>
    <row r="96" spans="1:14">
      <c r="A96" s="10"/>
      <c r="B96" s="10"/>
      <c r="C96" s="10"/>
      <c r="D96" s="10"/>
      <c r="E96" s="10"/>
      <c r="F96" s="10"/>
      <c r="G96" s="10"/>
      <c r="H96" s="10"/>
      <c r="I96" s="10"/>
      <c r="J96" s="10"/>
      <c r="K96" s="10"/>
      <c r="L96" s="10"/>
      <c r="M96" s="10"/>
      <c r="N96" s="10"/>
    </row>
    <row r="97" spans="1:14">
      <c r="A97" s="10"/>
      <c r="B97" s="10"/>
      <c r="C97" s="10"/>
      <c r="D97" s="10"/>
      <c r="E97" s="10"/>
      <c r="F97" s="10"/>
      <c r="G97" s="10"/>
      <c r="H97" s="10"/>
      <c r="I97" s="10"/>
      <c r="J97" s="10"/>
      <c r="K97" s="10"/>
      <c r="L97" s="10"/>
      <c r="M97" s="10"/>
      <c r="N97" s="10"/>
    </row>
    <row r="98" spans="1:14">
      <c r="A98" s="10"/>
      <c r="B98" s="10"/>
      <c r="C98" s="10"/>
      <c r="D98" s="10"/>
      <c r="E98" s="10"/>
      <c r="F98" s="10"/>
      <c r="G98" s="10"/>
      <c r="H98" s="10"/>
      <c r="I98" s="10"/>
      <c r="J98" s="10"/>
      <c r="K98" s="10"/>
      <c r="L98" s="10"/>
      <c r="M98" s="10"/>
      <c r="N98" s="10"/>
    </row>
    <row r="99" spans="1:14">
      <c r="A99" s="10"/>
      <c r="B99" s="10"/>
      <c r="C99" s="10"/>
      <c r="D99" s="10"/>
      <c r="E99" s="10"/>
      <c r="F99" s="10"/>
      <c r="G99" s="10"/>
      <c r="H99" s="10"/>
      <c r="I99" s="10"/>
      <c r="J99" s="10"/>
      <c r="K99" s="10"/>
      <c r="L99" s="10"/>
      <c r="M99" s="10"/>
      <c r="N99" s="10"/>
    </row>
    <row r="100" spans="1:14">
      <c r="A100" s="10"/>
      <c r="B100" s="10"/>
      <c r="C100" s="10"/>
      <c r="D100" s="10"/>
      <c r="E100" s="10"/>
      <c r="F100" s="10"/>
      <c r="G100" s="10"/>
      <c r="H100" s="10"/>
      <c r="I100" s="10"/>
      <c r="J100" s="10"/>
      <c r="K100" s="10"/>
      <c r="L100" s="10"/>
      <c r="M100" s="10"/>
      <c r="N100" s="10"/>
    </row>
    <row r="101" spans="1:14">
      <c r="A101" s="10"/>
      <c r="B101" s="10"/>
      <c r="C101" s="10"/>
      <c r="D101" s="10"/>
      <c r="E101" s="10"/>
      <c r="F101" s="10"/>
      <c r="G101" s="10"/>
      <c r="H101" s="10"/>
      <c r="I101" s="10"/>
      <c r="J101" s="10"/>
      <c r="K101" s="10"/>
      <c r="L101" s="10"/>
      <c r="M101" s="10"/>
      <c r="N101" s="10"/>
    </row>
    <row r="102" spans="1:14">
      <c r="A102" s="10"/>
      <c r="B102" s="10"/>
      <c r="C102" s="10"/>
      <c r="D102" s="10"/>
      <c r="E102" s="10"/>
      <c r="F102" s="10"/>
      <c r="G102" s="10"/>
      <c r="H102" s="10"/>
      <c r="I102" s="10"/>
      <c r="J102" s="10"/>
      <c r="K102" s="10"/>
      <c r="L102" s="10"/>
      <c r="M102" s="10"/>
      <c r="N102" s="10"/>
    </row>
    <row r="103" spans="1:14">
      <c r="A103" s="10"/>
      <c r="B103" s="10"/>
      <c r="C103" s="10"/>
      <c r="D103" s="10"/>
      <c r="E103" s="10"/>
      <c r="F103" s="10"/>
      <c r="G103" s="10"/>
      <c r="H103" s="10"/>
      <c r="I103" s="10"/>
      <c r="J103" s="10"/>
      <c r="K103" s="10"/>
      <c r="L103" s="10"/>
      <c r="M103" s="10"/>
      <c r="N103" s="10"/>
    </row>
    <row r="104" spans="1:14">
      <c r="A104" s="10"/>
      <c r="B104" s="10"/>
      <c r="C104" s="10"/>
      <c r="D104" s="10"/>
      <c r="E104" s="10"/>
      <c r="F104" s="10"/>
      <c r="G104" s="10"/>
      <c r="H104" s="10"/>
      <c r="I104" s="10"/>
      <c r="J104" s="10"/>
      <c r="K104" s="10"/>
      <c r="L104" s="10"/>
      <c r="M104" s="10"/>
      <c r="N104" s="10"/>
    </row>
    <row r="105" spans="1:14">
      <c r="A105" s="10"/>
      <c r="B105" s="10"/>
      <c r="C105" s="10"/>
      <c r="D105" s="10"/>
      <c r="E105" s="10"/>
      <c r="F105" s="10"/>
      <c r="G105" s="10"/>
      <c r="H105" s="10"/>
      <c r="I105" s="10"/>
      <c r="J105" s="10"/>
      <c r="K105" s="10"/>
      <c r="L105" s="10"/>
      <c r="M105" s="10"/>
      <c r="N105" s="10"/>
    </row>
    <row r="106" spans="1:14">
      <c r="A106" s="10"/>
      <c r="B106" s="10"/>
      <c r="C106" s="10"/>
      <c r="D106" s="10"/>
      <c r="E106" s="10"/>
      <c r="F106" s="10"/>
      <c r="G106" s="10"/>
      <c r="H106" s="10"/>
      <c r="I106" s="10"/>
      <c r="J106" s="10"/>
      <c r="K106" s="10"/>
      <c r="L106" s="10"/>
      <c r="M106" s="10"/>
      <c r="N106" s="10"/>
    </row>
    <row r="107" spans="1:14">
      <c r="A107" s="10"/>
      <c r="B107" s="10"/>
      <c r="C107" s="10"/>
      <c r="D107" s="10"/>
      <c r="E107" s="10"/>
      <c r="F107" s="10"/>
      <c r="G107" s="10"/>
      <c r="H107" s="10"/>
      <c r="I107" s="10"/>
      <c r="J107" s="10"/>
      <c r="K107" s="10"/>
      <c r="L107" s="10"/>
      <c r="M107" s="10"/>
      <c r="N107" s="10"/>
    </row>
    <row r="108" spans="1:14">
      <c r="A108" s="10"/>
      <c r="B108" s="10"/>
      <c r="C108" s="10"/>
      <c r="D108" s="10"/>
      <c r="E108" s="10"/>
      <c r="F108" s="10"/>
      <c r="G108" s="10"/>
      <c r="H108" s="10"/>
      <c r="I108" s="10"/>
      <c r="J108" s="10"/>
      <c r="K108" s="10"/>
      <c r="L108" s="10"/>
      <c r="M108" s="10"/>
      <c r="N108" s="10"/>
    </row>
    <row r="109" spans="1:14">
      <c r="A109" s="10"/>
      <c r="B109" s="10"/>
      <c r="C109" s="10"/>
      <c r="D109" s="10"/>
      <c r="E109" s="10"/>
      <c r="F109" s="10"/>
      <c r="G109" s="10"/>
      <c r="H109" s="10"/>
      <c r="I109" s="10"/>
      <c r="J109" s="10"/>
      <c r="K109" s="10"/>
      <c r="L109" s="10"/>
      <c r="M109" s="10"/>
      <c r="N109" s="10"/>
    </row>
    <row r="110" spans="1:14">
      <c r="A110" s="10"/>
      <c r="B110" s="10"/>
      <c r="C110" s="10"/>
      <c r="D110" s="10"/>
      <c r="E110" s="10"/>
      <c r="F110" s="10"/>
      <c r="G110" s="10"/>
      <c r="H110" s="10"/>
      <c r="I110" s="10"/>
      <c r="J110" s="10"/>
      <c r="K110" s="10"/>
      <c r="L110" s="10"/>
      <c r="M110" s="10"/>
      <c r="N110" s="10"/>
    </row>
    <row r="111" spans="1:14">
      <c r="A111" s="10"/>
      <c r="B111" s="10"/>
      <c r="C111" s="10"/>
      <c r="D111" s="10"/>
      <c r="E111" s="10"/>
      <c r="F111" s="10"/>
      <c r="G111" s="10"/>
      <c r="H111" s="10"/>
      <c r="I111" s="10"/>
      <c r="J111" s="10"/>
      <c r="K111" s="10"/>
      <c r="L111" s="10"/>
      <c r="M111" s="10"/>
      <c r="N111" s="10"/>
    </row>
    <row r="112" spans="1:14">
      <c r="A112" s="10"/>
      <c r="B112" s="10"/>
      <c r="C112" s="10"/>
      <c r="D112" s="10"/>
      <c r="E112" s="10"/>
      <c r="F112" s="10"/>
      <c r="G112" s="10"/>
      <c r="H112" s="10"/>
      <c r="I112" s="10"/>
      <c r="J112" s="10"/>
      <c r="K112" s="10"/>
      <c r="L112" s="10"/>
      <c r="M112" s="10"/>
      <c r="N112" s="10"/>
    </row>
    <row r="113" spans="1:14">
      <c r="A113" s="10"/>
      <c r="B113" s="10"/>
      <c r="C113" s="10"/>
      <c r="D113" s="10"/>
      <c r="E113" s="10"/>
      <c r="F113" s="10"/>
      <c r="G113" s="10"/>
      <c r="H113" s="10"/>
      <c r="I113" s="10"/>
      <c r="J113" s="10"/>
      <c r="K113" s="10"/>
      <c r="L113" s="10"/>
      <c r="M113" s="10"/>
      <c r="N113" s="10"/>
    </row>
    <row r="114" spans="1:14">
      <c r="A114" s="10"/>
      <c r="B114" s="10"/>
      <c r="C114" s="10"/>
      <c r="D114" s="10"/>
      <c r="E114" s="10"/>
      <c r="F114" s="10"/>
      <c r="G114" s="10"/>
      <c r="H114" s="10"/>
      <c r="I114" s="10"/>
      <c r="J114" s="10"/>
      <c r="K114" s="10"/>
      <c r="L114" s="10"/>
      <c r="M114" s="10"/>
      <c r="N114" s="10"/>
    </row>
    <row r="115" spans="1:14">
      <c r="A115" s="10"/>
      <c r="B115" s="10"/>
      <c r="C115" s="10"/>
      <c r="D115" s="10"/>
      <c r="E115" s="10"/>
      <c r="F115" s="10"/>
      <c r="G115" s="10"/>
      <c r="H115" s="10"/>
      <c r="I115" s="10"/>
      <c r="J115" s="10"/>
      <c r="K115" s="10"/>
      <c r="L115" s="10"/>
      <c r="M115" s="10"/>
      <c r="N115" s="10"/>
    </row>
    <row r="116" spans="1:14">
      <c r="A116" s="10"/>
      <c r="B116" s="10"/>
      <c r="C116" s="10"/>
      <c r="D116" s="10"/>
      <c r="E116" s="10"/>
      <c r="F116" s="10"/>
      <c r="G116" s="10"/>
      <c r="H116" s="10"/>
      <c r="I116" s="10"/>
      <c r="J116" s="10"/>
      <c r="K116" s="10"/>
      <c r="L116" s="10"/>
      <c r="M116" s="10"/>
      <c r="N116" s="10"/>
    </row>
    <row r="117" spans="1:14">
      <c r="A117" s="10"/>
      <c r="B117" s="10"/>
      <c r="C117" s="10"/>
      <c r="D117" s="10"/>
      <c r="E117" s="10"/>
      <c r="F117" s="10"/>
      <c r="G117" s="10"/>
      <c r="H117" s="10"/>
      <c r="I117" s="10"/>
      <c r="J117" s="10"/>
      <c r="K117" s="10"/>
      <c r="L117" s="10"/>
      <c r="M117" s="10"/>
      <c r="N117" s="10"/>
    </row>
    <row r="118" spans="1:14">
      <c r="A118" s="10"/>
      <c r="B118" s="10"/>
      <c r="C118" s="10"/>
      <c r="D118" s="10"/>
      <c r="E118" s="10"/>
      <c r="F118" s="10"/>
      <c r="G118" s="10"/>
      <c r="H118" s="10"/>
      <c r="I118" s="10"/>
      <c r="J118" s="10"/>
      <c r="K118" s="10"/>
      <c r="L118" s="10"/>
      <c r="M118" s="10"/>
      <c r="N118" s="10"/>
    </row>
    <row r="119" spans="1:14">
      <c r="A119" s="10"/>
      <c r="B119" s="10"/>
      <c r="C119" s="10"/>
      <c r="D119" s="10"/>
      <c r="E119" s="10"/>
      <c r="F119" s="10"/>
      <c r="G119" s="10"/>
      <c r="H119" s="10"/>
      <c r="I119" s="10"/>
      <c r="J119" s="10"/>
      <c r="K119" s="10"/>
      <c r="L119" s="10"/>
      <c r="M119" s="10"/>
      <c r="N119" s="10"/>
    </row>
    <row r="120" spans="1:14">
      <c r="A120" s="10"/>
      <c r="B120" s="10"/>
      <c r="C120" s="10"/>
      <c r="D120" s="10"/>
      <c r="E120" s="10"/>
      <c r="F120" s="10"/>
      <c r="G120" s="10"/>
      <c r="H120" s="10"/>
      <c r="I120" s="10"/>
      <c r="J120" s="10"/>
      <c r="K120" s="10"/>
      <c r="L120" s="10"/>
      <c r="M120" s="10"/>
      <c r="N120" s="10"/>
    </row>
    <row r="121" spans="1:14">
      <c r="A121" s="10"/>
      <c r="B121" s="10"/>
      <c r="C121" s="10"/>
      <c r="D121" s="10"/>
      <c r="E121" s="10"/>
      <c r="F121" s="10"/>
      <c r="G121" s="10"/>
      <c r="H121" s="10"/>
      <c r="I121" s="10"/>
      <c r="J121" s="10"/>
      <c r="K121" s="10"/>
      <c r="L121" s="10"/>
      <c r="M121" s="10"/>
      <c r="N121" s="10"/>
    </row>
    <row r="122" spans="1:14">
      <c r="A122" s="10"/>
      <c r="B122" s="10"/>
      <c r="C122" s="10"/>
      <c r="D122" s="10"/>
      <c r="E122" s="10"/>
      <c r="F122" s="10"/>
      <c r="G122" s="10"/>
      <c r="H122" s="10"/>
      <c r="I122" s="10"/>
      <c r="J122" s="10"/>
      <c r="K122" s="10"/>
      <c r="L122" s="10"/>
      <c r="M122" s="10"/>
      <c r="N122" s="10"/>
    </row>
    <row r="123" spans="1:14">
      <c r="A123" s="10"/>
      <c r="B123" s="10"/>
      <c r="C123" s="10"/>
      <c r="D123" s="10"/>
      <c r="E123" s="10"/>
      <c r="F123" s="10"/>
      <c r="G123" s="10"/>
      <c r="H123" s="10"/>
      <c r="I123" s="10"/>
      <c r="J123" s="10"/>
      <c r="K123" s="10"/>
      <c r="L123" s="10"/>
      <c r="M123" s="10"/>
      <c r="N123" s="10"/>
    </row>
    <row r="124" spans="1:14">
      <c r="A124" s="10"/>
      <c r="B124" s="10"/>
      <c r="C124" s="10"/>
      <c r="D124" s="10"/>
      <c r="E124" s="10"/>
      <c r="F124" s="10"/>
      <c r="G124" s="10"/>
      <c r="H124" s="10"/>
      <c r="I124" s="10"/>
      <c r="J124" s="10"/>
      <c r="K124" s="10"/>
      <c r="L124" s="10"/>
      <c r="M124" s="10"/>
      <c r="N124" s="10"/>
    </row>
    <row r="125" spans="1:14">
      <c r="A125" s="10"/>
      <c r="B125" s="10"/>
      <c r="C125" s="10"/>
      <c r="D125" s="10"/>
      <c r="E125" s="10"/>
      <c r="F125" s="10"/>
      <c r="G125" s="10"/>
      <c r="H125" s="10"/>
      <c r="I125" s="10"/>
      <c r="J125" s="10"/>
      <c r="K125" s="10"/>
      <c r="L125" s="10"/>
      <c r="M125" s="10"/>
      <c r="N125" s="10"/>
    </row>
    <row r="126" spans="1:14">
      <c r="A126" s="10"/>
      <c r="B126" s="10"/>
      <c r="C126" s="10"/>
      <c r="D126" s="10"/>
      <c r="E126" s="10"/>
      <c r="F126" s="10"/>
      <c r="G126" s="10"/>
      <c r="H126" s="10"/>
      <c r="I126" s="10"/>
      <c r="J126" s="10"/>
      <c r="K126" s="10"/>
      <c r="L126" s="10"/>
      <c r="M126" s="10"/>
      <c r="N126" s="10"/>
    </row>
    <row r="127" spans="1:14">
      <c r="A127" s="10"/>
      <c r="B127" s="10"/>
      <c r="C127" s="10"/>
      <c r="D127" s="10"/>
      <c r="E127" s="10"/>
      <c r="F127" s="10"/>
      <c r="G127" s="10"/>
      <c r="H127" s="10"/>
      <c r="I127" s="10"/>
      <c r="J127" s="10"/>
      <c r="K127" s="10"/>
      <c r="L127" s="10"/>
      <c r="M127" s="10"/>
      <c r="N127" s="10"/>
    </row>
    <row r="128" spans="1:14">
      <c r="A128" s="10"/>
      <c r="B128" s="10"/>
      <c r="C128" s="10"/>
      <c r="D128" s="10"/>
      <c r="E128" s="10"/>
      <c r="F128" s="10"/>
      <c r="G128" s="10"/>
      <c r="H128" s="10"/>
      <c r="I128" s="10"/>
      <c r="J128" s="10"/>
      <c r="K128" s="10"/>
      <c r="L128" s="10"/>
      <c r="M128" s="10"/>
      <c r="N128" s="10"/>
    </row>
    <row r="129" spans="1:14">
      <c r="A129" s="10"/>
      <c r="B129" s="10"/>
      <c r="C129" s="10"/>
      <c r="D129" s="10"/>
      <c r="E129" s="10"/>
      <c r="F129" s="10"/>
      <c r="G129" s="10"/>
      <c r="H129" s="10"/>
      <c r="I129" s="10"/>
      <c r="J129" s="10"/>
      <c r="K129" s="10"/>
      <c r="L129" s="10"/>
      <c r="M129" s="10"/>
      <c r="N129" s="10"/>
    </row>
    <row r="130" spans="1:14">
      <c r="A130" s="10"/>
      <c r="B130" s="10"/>
      <c r="C130" s="10"/>
      <c r="D130" s="10"/>
      <c r="E130" s="10"/>
      <c r="F130" s="10"/>
      <c r="G130" s="10"/>
      <c r="H130" s="10"/>
      <c r="I130" s="10"/>
      <c r="J130" s="10"/>
      <c r="K130" s="10"/>
      <c r="L130" s="10"/>
      <c r="M130" s="10"/>
      <c r="N130" s="10"/>
    </row>
    <row r="131" spans="1:14">
      <c r="A131" s="10"/>
      <c r="B131" s="10"/>
      <c r="C131" s="10"/>
      <c r="D131" s="10"/>
      <c r="E131" s="10"/>
      <c r="F131" s="10"/>
      <c r="G131" s="10"/>
      <c r="H131" s="10"/>
      <c r="I131" s="10"/>
      <c r="J131" s="10"/>
      <c r="K131" s="10"/>
      <c r="L131" s="10"/>
      <c r="M131" s="10"/>
      <c r="N131" s="10"/>
    </row>
    <row r="132" spans="1:14">
      <c r="A132" s="10"/>
      <c r="B132" s="10"/>
      <c r="C132" s="10"/>
      <c r="D132" s="10"/>
      <c r="E132" s="10"/>
      <c r="F132" s="10"/>
      <c r="G132" s="10"/>
      <c r="H132" s="10"/>
      <c r="I132" s="10"/>
      <c r="J132" s="10"/>
      <c r="K132" s="10"/>
      <c r="L132" s="10"/>
      <c r="M132" s="10"/>
      <c r="N132" s="10"/>
    </row>
    <row r="133" spans="1:14">
      <c r="A133" s="10"/>
      <c r="B133" s="10"/>
      <c r="C133" s="10"/>
      <c r="D133" s="10"/>
      <c r="E133" s="10"/>
      <c r="F133" s="10"/>
      <c r="G133" s="10"/>
      <c r="H133" s="10"/>
      <c r="I133" s="10"/>
      <c r="J133" s="10"/>
      <c r="K133" s="10"/>
      <c r="L133" s="10"/>
      <c r="M133" s="10"/>
      <c r="N133" s="10"/>
    </row>
    <row r="134" spans="1:14">
      <c r="A134" s="10"/>
      <c r="B134" s="10"/>
      <c r="C134" s="10"/>
      <c r="D134" s="10"/>
      <c r="E134" s="10"/>
      <c r="F134" s="10"/>
      <c r="G134" s="10"/>
      <c r="H134" s="10"/>
      <c r="I134" s="10"/>
      <c r="J134" s="10"/>
      <c r="K134" s="10"/>
      <c r="L134" s="10"/>
      <c r="M134" s="10"/>
      <c r="N134" s="10"/>
    </row>
    <row r="135" spans="1:14">
      <c r="A135" s="10"/>
      <c r="B135" s="10"/>
      <c r="C135" s="10"/>
      <c r="D135" s="10"/>
      <c r="E135" s="10"/>
      <c r="F135" s="10"/>
      <c r="G135" s="10"/>
      <c r="H135" s="10"/>
      <c r="I135" s="10"/>
      <c r="J135" s="10"/>
      <c r="K135" s="10"/>
      <c r="L135" s="10"/>
      <c r="M135" s="10"/>
      <c r="N135" s="10"/>
    </row>
    <row r="136" spans="1:14">
      <c r="A136" s="10"/>
      <c r="B136" s="10"/>
      <c r="C136" s="10"/>
      <c r="D136" s="10"/>
      <c r="E136" s="10"/>
      <c r="F136" s="10"/>
      <c r="G136" s="10"/>
      <c r="H136" s="10"/>
      <c r="I136" s="10"/>
      <c r="J136" s="10"/>
      <c r="K136" s="10"/>
      <c r="L136" s="10"/>
      <c r="M136" s="10"/>
      <c r="N136" s="10"/>
    </row>
    <row r="137" spans="1:14">
      <c r="A137" s="10"/>
      <c r="B137" s="10"/>
      <c r="C137" s="10"/>
      <c r="D137" s="10"/>
      <c r="E137" s="10"/>
      <c r="F137" s="10"/>
      <c r="G137" s="10"/>
      <c r="H137" s="10"/>
      <c r="I137" s="10"/>
      <c r="J137" s="10"/>
      <c r="K137" s="10"/>
      <c r="L137" s="10"/>
      <c r="M137" s="10"/>
      <c r="N137" s="10"/>
    </row>
    <row r="138" spans="1:14">
      <c r="A138" s="10"/>
      <c r="B138" s="10"/>
      <c r="C138" s="10"/>
      <c r="D138" s="10"/>
      <c r="E138" s="10"/>
      <c r="F138" s="10"/>
      <c r="G138" s="10"/>
      <c r="H138" s="10"/>
      <c r="I138" s="10"/>
      <c r="J138" s="10"/>
      <c r="K138" s="10"/>
      <c r="L138" s="10"/>
      <c r="M138" s="10"/>
      <c r="N138" s="10"/>
    </row>
    <row r="139" spans="1:14">
      <c r="A139" s="10"/>
      <c r="B139" s="10"/>
      <c r="C139" s="10"/>
      <c r="D139" s="10"/>
      <c r="E139" s="10"/>
      <c r="F139" s="10"/>
      <c r="G139" s="10"/>
      <c r="H139" s="10"/>
      <c r="I139" s="10"/>
      <c r="J139" s="10"/>
      <c r="K139" s="10"/>
      <c r="L139" s="10"/>
      <c r="M139" s="10"/>
      <c r="N139" s="10"/>
    </row>
    <row r="140" spans="1:14">
      <c r="A140" s="10"/>
      <c r="B140" s="10"/>
      <c r="C140" s="10"/>
      <c r="D140" s="10"/>
      <c r="E140" s="10"/>
      <c r="F140" s="10"/>
      <c r="G140" s="10"/>
      <c r="H140" s="10"/>
      <c r="I140" s="10"/>
      <c r="J140" s="10"/>
      <c r="K140" s="10"/>
      <c r="L140" s="10"/>
      <c r="M140" s="10"/>
      <c r="N140" s="10"/>
    </row>
    <row r="141" spans="1:14">
      <c r="A141" s="10"/>
      <c r="B141" s="10"/>
      <c r="C141" s="10"/>
      <c r="D141" s="10"/>
      <c r="E141" s="10"/>
      <c r="F141" s="10"/>
      <c r="G141" s="10"/>
      <c r="H141" s="10"/>
      <c r="I141" s="10"/>
      <c r="J141" s="10"/>
      <c r="K141" s="10"/>
      <c r="L141" s="10"/>
      <c r="M141" s="10"/>
      <c r="N141" s="10"/>
    </row>
    <row r="142" spans="1:14">
      <c r="A142" s="10"/>
      <c r="B142" s="10"/>
      <c r="C142" s="10"/>
      <c r="D142" s="10"/>
      <c r="E142" s="10"/>
      <c r="F142" s="10"/>
      <c r="G142" s="10"/>
      <c r="H142" s="10"/>
      <c r="I142" s="10"/>
      <c r="J142" s="10"/>
      <c r="K142" s="10"/>
      <c r="L142" s="10"/>
      <c r="M142" s="10"/>
      <c r="N142" s="10"/>
    </row>
    <row r="143" spans="1:14">
      <c r="A143" s="10"/>
      <c r="B143" s="10"/>
      <c r="C143" s="10"/>
      <c r="D143" s="10"/>
      <c r="E143" s="10"/>
      <c r="F143" s="10"/>
      <c r="G143" s="10"/>
      <c r="H143" s="10"/>
      <c r="I143" s="10"/>
      <c r="J143" s="10"/>
      <c r="K143" s="10"/>
      <c r="L143" s="10"/>
      <c r="M143" s="10"/>
      <c r="N143" s="10"/>
    </row>
    <row r="144" spans="1:14">
      <c r="A144" s="10"/>
      <c r="B144" s="10"/>
      <c r="C144" s="10"/>
      <c r="D144" s="10"/>
      <c r="E144" s="10"/>
      <c r="F144" s="10"/>
      <c r="G144" s="10"/>
      <c r="H144" s="10"/>
      <c r="I144" s="10"/>
      <c r="J144" s="10"/>
      <c r="K144" s="10"/>
      <c r="L144" s="10"/>
      <c r="M144" s="10"/>
      <c r="N144" s="10"/>
    </row>
    <row r="145" spans="1:14">
      <c r="A145" s="10"/>
      <c r="B145" s="10"/>
      <c r="C145" s="10"/>
      <c r="D145" s="10"/>
      <c r="E145" s="10"/>
      <c r="F145" s="10"/>
      <c r="G145" s="10"/>
      <c r="H145" s="10"/>
      <c r="I145" s="10"/>
      <c r="J145" s="10"/>
      <c r="K145" s="10"/>
      <c r="L145" s="10"/>
      <c r="M145" s="10"/>
      <c r="N145" s="10"/>
    </row>
    <row r="146" spans="1:14">
      <c r="A146" s="10"/>
      <c r="B146" s="10"/>
      <c r="C146" s="10"/>
      <c r="D146" s="10"/>
      <c r="E146" s="10"/>
      <c r="F146" s="10"/>
      <c r="G146" s="10"/>
      <c r="H146" s="10"/>
      <c r="I146" s="10"/>
      <c r="J146" s="10"/>
      <c r="K146" s="10"/>
      <c r="L146" s="10"/>
      <c r="M146" s="10"/>
      <c r="N146" s="10"/>
    </row>
    <row r="147" spans="1:14">
      <c r="A147" s="10"/>
      <c r="B147" s="10"/>
      <c r="C147" s="10"/>
      <c r="D147" s="10"/>
      <c r="E147" s="10"/>
      <c r="F147" s="10"/>
      <c r="G147" s="10"/>
      <c r="H147" s="10"/>
      <c r="I147" s="10"/>
      <c r="J147" s="10"/>
      <c r="K147" s="10"/>
      <c r="L147" s="10"/>
      <c r="M147" s="10"/>
      <c r="N147" s="10"/>
    </row>
    <row r="148" spans="1:14">
      <c r="A148" s="10"/>
      <c r="B148" s="10"/>
      <c r="C148" s="10"/>
      <c r="D148" s="10"/>
      <c r="E148" s="10"/>
      <c r="F148" s="10"/>
      <c r="G148" s="10"/>
      <c r="H148" s="10"/>
      <c r="I148" s="10"/>
      <c r="J148" s="10"/>
      <c r="K148" s="10"/>
      <c r="L148" s="10"/>
      <c r="M148" s="10"/>
      <c r="N148" s="10"/>
    </row>
    <row r="149" spans="1:14">
      <c r="A149" s="10"/>
      <c r="B149" s="10"/>
      <c r="C149" s="10"/>
      <c r="D149" s="10"/>
      <c r="E149" s="10"/>
      <c r="F149" s="10"/>
      <c r="G149" s="10"/>
      <c r="H149" s="10"/>
      <c r="I149" s="10"/>
      <c r="J149" s="10"/>
      <c r="K149" s="10"/>
      <c r="L149" s="10"/>
      <c r="M149" s="10"/>
      <c r="N149" s="10"/>
    </row>
    <row r="150" spans="1:14">
      <c r="A150" s="10"/>
      <c r="B150" s="10"/>
      <c r="C150" s="10"/>
      <c r="D150" s="10"/>
      <c r="E150" s="10"/>
      <c r="F150" s="10"/>
      <c r="G150" s="10"/>
      <c r="H150" s="10"/>
      <c r="I150" s="10"/>
      <c r="J150" s="10"/>
      <c r="K150" s="10"/>
      <c r="L150" s="10"/>
      <c r="M150" s="10"/>
      <c r="N150" s="10"/>
    </row>
  </sheetData>
  <autoFilter xmlns:etc="http://www.wps.cn/officeDocument/2017/etCustomData" ref="A3:N3" etc:filterBottomFollowUsedRange="0">
    <extLst/>
  </autoFilter>
  <mergeCells count="2">
    <mergeCell ref="A1:N1"/>
    <mergeCell ref="A2:N2"/>
  </mergeCells>
  <pageMargins left="0.7" right="0.7" top="0.75" bottom="0.75" header="0.3" footer="0.3"/>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50"/>
  <sheetViews>
    <sheetView workbookViewId="0">
      <selection activeCell="A3" sqref="A3:N3"/>
    </sheetView>
  </sheetViews>
  <sheetFormatPr defaultColWidth="9" defaultRowHeight="13.5"/>
  <cols>
    <col min="2" max="2" width="10.375" customWidth="1"/>
    <col min="4" max="4" width="14.625" customWidth="1"/>
    <col min="7" max="7" width="18.875" customWidth="1"/>
    <col min="8" max="8" width="15.375" customWidth="1"/>
    <col min="9" max="9" width="45.125" customWidth="1"/>
    <col min="10" max="10" width="36.625" customWidth="1"/>
    <col min="11" max="11" width="8.875" customWidth="1"/>
  </cols>
  <sheetData>
    <row r="1" s="1" customFormat="1" ht="41.55" customHeight="1" spans="1:14">
      <c r="A1" s="3" t="s">
        <v>2094</v>
      </c>
      <c r="B1" s="3"/>
      <c r="C1" s="4"/>
      <c r="D1" s="3"/>
      <c r="E1" s="4"/>
      <c r="F1" s="4"/>
      <c r="G1" s="4"/>
      <c r="H1" s="3"/>
      <c r="I1" s="3"/>
      <c r="J1" s="3"/>
      <c r="K1" s="3"/>
      <c r="L1" s="3"/>
      <c r="M1" s="3"/>
      <c r="N1" s="3"/>
    </row>
    <row r="2" s="1" customFormat="1" ht="41.55" customHeight="1" spans="1:14">
      <c r="A2" s="5" t="s">
        <v>2095</v>
      </c>
      <c r="B2" s="6"/>
      <c r="C2" s="6"/>
      <c r="D2" s="6"/>
      <c r="E2" s="6"/>
      <c r="F2" s="6"/>
      <c r="G2" s="6"/>
      <c r="H2" s="6"/>
      <c r="I2" s="6"/>
      <c r="J2" s="6"/>
      <c r="K2" s="6"/>
      <c r="L2" s="6"/>
      <c r="M2" s="6"/>
      <c r="N2" s="6"/>
    </row>
    <row r="3" s="2" customFormat="1" ht="27" customHeight="1" spans="1:14">
      <c r="A3" s="7" t="s">
        <v>2</v>
      </c>
      <c r="B3" s="8" t="s">
        <v>3</v>
      </c>
      <c r="C3" s="8" t="s">
        <v>5</v>
      </c>
      <c r="D3" s="8" t="s">
        <v>6</v>
      </c>
      <c r="E3" s="8" t="s">
        <v>7</v>
      </c>
      <c r="F3" s="8" t="s">
        <v>8</v>
      </c>
      <c r="G3" s="8" t="s">
        <v>9</v>
      </c>
      <c r="H3" s="7" t="s">
        <v>10</v>
      </c>
      <c r="I3" s="7" t="s">
        <v>11</v>
      </c>
      <c r="J3" s="7" t="s">
        <v>13</v>
      </c>
      <c r="K3" s="7" t="s">
        <v>14</v>
      </c>
      <c r="L3" s="11" t="s">
        <v>15</v>
      </c>
      <c r="M3" s="11" t="s">
        <v>16</v>
      </c>
      <c r="N3" s="7" t="s">
        <v>17</v>
      </c>
    </row>
    <row r="4" spans="1:14">
      <c r="A4" s="9"/>
      <c r="B4" s="9"/>
      <c r="C4" s="9"/>
      <c r="D4" s="9"/>
      <c r="E4" s="9"/>
      <c r="F4" s="9"/>
      <c r="G4" s="9"/>
      <c r="H4" s="9"/>
      <c r="I4" s="9"/>
      <c r="J4" s="9"/>
      <c r="K4" s="9"/>
      <c r="L4" s="9"/>
      <c r="M4" s="9"/>
      <c r="N4" s="9"/>
    </row>
    <row r="5" spans="1:14">
      <c r="A5" s="9"/>
      <c r="B5" s="9"/>
      <c r="C5" s="9"/>
      <c r="D5" s="9"/>
      <c r="E5" s="9"/>
      <c r="F5" s="9"/>
      <c r="G5" s="9"/>
      <c r="H5" s="9"/>
      <c r="I5" s="9"/>
      <c r="J5" s="9"/>
      <c r="K5" s="9"/>
      <c r="L5" s="9"/>
      <c r="M5" s="9"/>
      <c r="N5" s="9"/>
    </row>
    <row r="6" spans="1:14">
      <c r="A6" s="9"/>
      <c r="B6" s="9"/>
      <c r="C6" s="9"/>
      <c r="D6" s="9"/>
      <c r="E6" s="9"/>
      <c r="F6" s="9"/>
      <c r="G6" s="9"/>
      <c r="H6" s="9"/>
      <c r="I6" s="9"/>
      <c r="J6" s="9"/>
      <c r="K6" s="9"/>
      <c r="L6" s="9"/>
      <c r="M6" s="9"/>
      <c r="N6" s="9"/>
    </row>
    <row r="7" spans="1:14">
      <c r="A7" s="9"/>
      <c r="B7" s="9"/>
      <c r="C7" s="9"/>
      <c r="D7" s="9"/>
      <c r="E7" s="9"/>
      <c r="F7" s="9"/>
      <c r="G7" s="9"/>
      <c r="H7" s="9"/>
      <c r="I7" s="9"/>
      <c r="J7" s="9"/>
      <c r="K7" s="9"/>
      <c r="L7" s="9"/>
      <c r="M7" s="9"/>
      <c r="N7" s="9"/>
    </row>
    <row r="8" spans="1:14">
      <c r="A8" s="9"/>
      <c r="B8" s="9"/>
      <c r="C8" s="9"/>
      <c r="D8" s="9"/>
      <c r="E8" s="9"/>
      <c r="F8" s="9"/>
      <c r="G8" s="9"/>
      <c r="H8" s="9"/>
      <c r="I8" s="9"/>
      <c r="J8" s="9"/>
      <c r="K8" s="9"/>
      <c r="L8" s="9"/>
      <c r="M8" s="9"/>
      <c r="N8" s="9"/>
    </row>
    <row r="9" spans="1:14">
      <c r="A9" s="9"/>
      <c r="B9" s="9"/>
      <c r="C9" s="9"/>
      <c r="D9" s="9"/>
      <c r="E9" s="9"/>
      <c r="F9" s="9"/>
      <c r="G9" s="9"/>
      <c r="H9" s="9"/>
      <c r="I9" s="9"/>
      <c r="J9" s="9"/>
      <c r="K9" s="9"/>
      <c r="L9" s="9"/>
      <c r="M9" s="9"/>
      <c r="N9" s="9"/>
    </row>
    <row r="10" spans="1:14">
      <c r="A10" s="9"/>
      <c r="B10" s="9"/>
      <c r="C10" s="9"/>
      <c r="D10" s="9"/>
      <c r="E10" s="9"/>
      <c r="F10" s="9"/>
      <c r="G10" s="9"/>
      <c r="H10" s="9"/>
      <c r="I10" s="9"/>
      <c r="J10" s="9"/>
      <c r="K10" s="9"/>
      <c r="L10" s="9"/>
      <c r="M10" s="9"/>
      <c r="N10" s="9"/>
    </row>
    <row r="11" spans="1:14">
      <c r="A11" s="9"/>
      <c r="B11" s="9"/>
      <c r="C11" s="9"/>
      <c r="D11" s="9"/>
      <c r="E11" s="9"/>
      <c r="F11" s="9"/>
      <c r="G11" s="9"/>
      <c r="H11" s="9"/>
      <c r="I11" s="9"/>
      <c r="J11" s="9"/>
      <c r="K11" s="9"/>
      <c r="L11" s="9"/>
      <c r="M11" s="9"/>
      <c r="N11" s="9"/>
    </row>
    <row r="12" spans="1:14">
      <c r="A12" s="9"/>
      <c r="B12" s="9"/>
      <c r="C12" s="9"/>
      <c r="D12" s="9"/>
      <c r="E12" s="9"/>
      <c r="F12" s="9"/>
      <c r="G12" s="9"/>
      <c r="H12" s="9"/>
      <c r="I12" s="9"/>
      <c r="J12" s="9"/>
      <c r="K12" s="9"/>
      <c r="L12" s="9"/>
      <c r="M12" s="9"/>
      <c r="N12" s="9"/>
    </row>
    <row r="13" spans="1:14">
      <c r="A13" s="9"/>
      <c r="B13" s="9"/>
      <c r="C13" s="9"/>
      <c r="D13" s="9"/>
      <c r="E13" s="9"/>
      <c r="F13" s="9"/>
      <c r="G13" s="9"/>
      <c r="H13" s="9"/>
      <c r="I13" s="9"/>
      <c r="J13" s="9"/>
      <c r="K13" s="9"/>
      <c r="L13" s="9"/>
      <c r="M13" s="9"/>
      <c r="N13" s="9"/>
    </row>
    <row r="14" spans="1:14">
      <c r="A14" s="9"/>
      <c r="B14" s="9"/>
      <c r="C14" s="9"/>
      <c r="D14" s="9"/>
      <c r="E14" s="9"/>
      <c r="F14" s="9"/>
      <c r="G14" s="9"/>
      <c r="H14" s="9"/>
      <c r="I14" s="9"/>
      <c r="J14" s="9"/>
      <c r="K14" s="9"/>
      <c r="L14" s="9"/>
      <c r="M14" s="9"/>
      <c r="N14" s="9"/>
    </row>
    <row r="15" spans="1:14">
      <c r="A15" s="9"/>
      <c r="B15" s="9"/>
      <c r="C15" s="9"/>
      <c r="D15" s="9"/>
      <c r="E15" s="9"/>
      <c r="F15" s="9"/>
      <c r="G15" s="9"/>
      <c r="H15" s="9"/>
      <c r="I15" s="9"/>
      <c r="J15" s="9"/>
      <c r="K15" s="9"/>
      <c r="L15" s="9"/>
      <c r="M15" s="9"/>
      <c r="N15" s="9"/>
    </row>
    <row r="16" spans="1:14">
      <c r="A16" s="9"/>
      <c r="B16" s="9"/>
      <c r="C16" s="9"/>
      <c r="D16" s="9"/>
      <c r="E16" s="9"/>
      <c r="F16" s="9"/>
      <c r="G16" s="9"/>
      <c r="H16" s="9"/>
      <c r="I16" s="9"/>
      <c r="J16" s="9"/>
      <c r="K16" s="9"/>
      <c r="L16" s="9"/>
      <c r="M16" s="9"/>
      <c r="N16" s="9"/>
    </row>
    <row r="17" spans="1:14">
      <c r="A17" s="9"/>
      <c r="B17" s="9"/>
      <c r="C17" s="9"/>
      <c r="D17" s="9"/>
      <c r="E17" s="9"/>
      <c r="F17" s="9"/>
      <c r="G17" s="9"/>
      <c r="H17" s="9"/>
      <c r="I17" s="9"/>
      <c r="J17" s="9"/>
      <c r="K17" s="9"/>
      <c r="L17" s="9"/>
      <c r="M17" s="9"/>
      <c r="N17" s="9"/>
    </row>
    <row r="18" spans="1:14">
      <c r="A18" s="9"/>
      <c r="B18" s="9"/>
      <c r="C18" s="9"/>
      <c r="D18" s="9"/>
      <c r="E18" s="9"/>
      <c r="F18" s="9"/>
      <c r="G18" s="9"/>
      <c r="H18" s="9"/>
      <c r="I18" s="9"/>
      <c r="J18" s="9"/>
      <c r="K18" s="9"/>
      <c r="L18" s="9"/>
      <c r="M18" s="9"/>
      <c r="N18" s="9"/>
    </row>
    <row r="19" spans="1:14">
      <c r="A19" s="9"/>
      <c r="B19" s="9"/>
      <c r="C19" s="9"/>
      <c r="D19" s="9"/>
      <c r="E19" s="9"/>
      <c r="F19" s="9"/>
      <c r="G19" s="9"/>
      <c r="H19" s="9"/>
      <c r="I19" s="9"/>
      <c r="J19" s="9"/>
      <c r="K19" s="9"/>
      <c r="L19" s="9"/>
      <c r="M19" s="9"/>
      <c r="N19" s="9"/>
    </row>
    <row r="20" spans="1:14">
      <c r="A20" s="9"/>
      <c r="B20" s="9"/>
      <c r="C20" s="9"/>
      <c r="D20" s="9"/>
      <c r="E20" s="9"/>
      <c r="F20" s="9"/>
      <c r="G20" s="9"/>
      <c r="H20" s="9"/>
      <c r="I20" s="9"/>
      <c r="J20" s="9"/>
      <c r="K20" s="9"/>
      <c r="L20" s="9"/>
      <c r="M20" s="9"/>
      <c r="N20" s="9"/>
    </row>
    <row r="21" spans="1:14">
      <c r="A21" s="9"/>
      <c r="B21" s="9"/>
      <c r="C21" s="9"/>
      <c r="D21" s="9"/>
      <c r="E21" s="9"/>
      <c r="F21" s="9"/>
      <c r="G21" s="9"/>
      <c r="H21" s="9"/>
      <c r="I21" s="9"/>
      <c r="J21" s="9"/>
      <c r="K21" s="9"/>
      <c r="L21" s="9"/>
      <c r="M21" s="9"/>
      <c r="N21" s="9"/>
    </row>
    <row r="22" spans="1:14">
      <c r="A22" s="9"/>
      <c r="B22" s="9"/>
      <c r="C22" s="9"/>
      <c r="D22" s="9"/>
      <c r="E22" s="9"/>
      <c r="F22" s="9"/>
      <c r="G22" s="9"/>
      <c r="H22" s="9"/>
      <c r="I22" s="9"/>
      <c r="J22" s="9"/>
      <c r="K22" s="9"/>
      <c r="L22" s="9"/>
      <c r="M22" s="9"/>
      <c r="N22" s="9"/>
    </row>
    <row r="23" spans="1:14">
      <c r="A23" s="9"/>
      <c r="B23" s="9"/>
      <c r="C23" s="9"/>
      <c r="D23" s="9"/>
      <c r="E23" s="9"/>
      <c r="F23" s="9"/>
      <c r="G23" s="9"/>
      <c r="H23" s="9"/>
      <c r="I23" s="9"/>
      <c r="J23" s="9"/>
      <c r="K23" s="9"/>
      <c r="L23" s="9"/>
      <c r="M23" s="9"/>
      <c r="N23" s="9"/>
    </row>
    <row r="24" spans="1:14">
      <c r="A24" s="9"/>
      <c r="B24" s="9"/>
      <c r="C24" s="9"/>
      <c r="D24" s="9"/>
      <c r="E24" s="9"/>
      <c r="F24" s="9"/>
      <c r="G24" s="9"/>
      <c r="H24" s="9"/>
      <c r="I24" s="9"/>
      <c r="J24" s="9"/>
      <c r="K24" s="9"/>
      <c r="L24" s="9"/>
      <c r="M24" s="9"/>
      <c r="N24" s="9"/>
    </row>
    <row r="25" spans="1:14">
      <c r="A25" s="9"/>
      <c r="B25" s="9"/>
      <c r="C25" s="9"/>
      <c r="D25" s="9"/>
      <c r="E25" s="9"/>
      <c r="F25" s="9"/>
      <c r="G25" s="9"/>
      <c r="H25" s="9"/>
      <c r="I25" s="9"/>
      <c r="J25" s="9"/>
      <c r="K25" s="9"/>
      <c r="L25" s="9"/>
      <c r="M25" s="9"/>
      <c r="N25" s="9"/>
    </row>
    <row r="26" spans="1:14">
      <c r="A26" s="9"/>
      <c r="B26" s="9"/>
      <c r="C26" s="9"/>
      <c r="D26" s="9"/>
      <c r="E26" s="9"/>
      <c r="F26" s="9"/>
      <c r="G26" s="9"/>
      <c r="H26" s="9"/>
      <c r="I26" s="9"/>
      <c r="J26" s="9"/>
      <c r="K26" s="9"/>
      <c r="L26" s="9"/>
      <c r="M26" s="9"/>
      <c r="N26" s="9"/>
    </row>
    <row r="27" spans="1:14">
      <c r="A27" s="9"/>
      <c r="B27" s="9"/>
      <c r="C27" s="9"/>
      <c r="D27" s="9"/>
      <c r="E27" s="9"/>
      <c r="F27" s="9"/>
      <c r="G27" s="9"/>
      <c r="H27" s="9"/>
      <c r="I27" s="9"/>
      <c r="J27" s="9"/>
      <c r="K27" s="9"/>
      <c r="L27" s="9"/>
      <c r="M27" s="9"/>
      <c r="N27" s="9"/>
    </row>
    <row r="28" spans="1:14">
      <c r="A28" s="9"/>
      <c r="B28" s="9"/>
      <c r="C28" s="9"/>
      <c r="D28" s="9"/>
      <c r="E28" s="9"/>
      <c r="F28" s="9"/>
      <c r="G28" s="9"/>
      <c r="H28" s="9"/>
      <c r="I28" s="9"/>
      <c r="J28" s="9"/>
      <c r="K28" s="9"/>
      <c r="L28" s="9"/>
      <c r="M28" s="9"/>
      <c r="N28" s="9"/>
    </row>
    <row r="29" spans="1:14">
      <c r="A29" s="9"/>
      <c r="B29" s="9"/>
      <c r="C29" s="9"/>
      <c r="D29" s="9"/>
      <c r="E29" s="9"/>
      <c r="F29" s="9"/>
      <c r="G29" s="9"/>
      <c r="H29" s="9"/>
      <c r="I29" s="9"/>
      <c r="J29" s="9"/>
      <c r="K29" s="9"/>
      <c r="L29" s="9"/>
      <c r="M29" s="9"/>
      <c r="N29" s="9"/>
    </row>
    <row r="30" spans="1:14">
      <c r="A30" s="9"/>
      <c r="B30" s="9"/>
      <c r="C30" s="9"/>
      <c r="D30" s="9"/>
      <c r="E30" s="9"/>
      <c r="F30" s="9"/>
      <c r="G30" s="9"/>
      <c r="H30" s="9"/>
      <c r="I30" s="9"/>
      <c r="J30" s="9"/>
      <c r="K30" s="9"/>
      <c r="L30" s="9"/>
      <c r="M30" s="9"/>
      <c r="N30" s="9"/>
    </row>
    <row r="31" spans="1:14">
      <c r="A31" s="9"/>
      <c r="B31" s="9"/>
      <c r="C31" s="9"/>
      <c r="D31" s="9"/>
      <c r="E31" s="9"/>
      <c r="F31" s="9"/>
      <c r="G31" s="9"/>
      <c r="H31" s="9"/>
      <c r="I31" s="9"/>
      <c r="J31" s="9"/>
      <c r="K31" s="9"/>
      <c r="L31" s="9"/>
      <c r="M31" s="9"/>
      <c r="N31" s="9"/>
    </row>
    <row r="32" spans="1:14">
      <c r="A32" s="9"/>
      <c r="B32" s="9"/>
      <c r="C32" s="9"/>
      <c r="D32" s="9"/>
      <c r="E32" s="9"/>
      <c r="F32" s="9"/>
      <c r="G32" s="9"/>
      <c r="H32" s="9"/>
      <c r="I32" s="9"/>
      <c r="J32" s="9"/>
      <c r="K32" s="9"/>
      <c r="L32" s="9"/>
      <c r="M32" s="9"/>
      <c r="N32" s="9"/>
    </row>
    <row r="33" spans="1:14">
      <c r="A33" s="9"/>
      <c r="B33" s="9"/>
      <c r="C33" s="9"/>
      <c r="D33" s="9"/>
      <c r="E33" s="9"/>
      <c r="F33" s="9"/>
      <c r="G33" s="9"/>
      <c r="H33" s="9"/>
      <c r="I33" s="9"/>
      <c r="J33" s="9"/>
      <c r="K33" s="9"/>
      <c r="L33" s="9"/>
      <c r="M33" s="9"/>
      <c r="N33" s="9"/>
    </row>
    <row r="34" spans="1:14">
      <c r="A34" s="9"/>
      <c r="B34" s="9"/>
      <c r="C34" s="9"/>
      <c r="D34" s="9"/>
      <c r="E34" s="9"/>
      <c r="F34" s="9"/>
      <c r="G34" s="9"/>
      <c r="H34" s="9"/>
      <c r="I34" s="9"/>
      <c r="J34" s="9"/>
      <c r="K34" s="9"/>
      <c r="L34" s="9"/>
      <c r="M34" s="9"/>
      <c r="N34" s="9"/>
    </row>
    <row r="35" spans="1:14">
      <c r="A35" s="9"/>
      <c r="B35" s="9"/>
      <c r="C35" s="9"/>
      <c r="D35" s="9"/>
      <c r="E35" s="9"/>
      <c r="F35" s="9"/>
      <c r="G35" s="9"/>
      <c r="H35" s="9"/>
      <c r="I35" s="9"/>
      <c r="J35" s="9"/>
      <c r="K35" s="9"/>
      <c r="L35" s="9"/>
      <c r="M35" s="9"/>
      <c r="N35" s="9"/>
    </row>
    <row r="36" spans="1:14">
      <c r="A36" s="9"/>
      <c r="B36" s="9"/>
      <c r="C36" s="9"/>
      <c r="D36" s="9"/>
      <c r="E36" s="9"/>
      <c r="F36" s="9"/>
      <c r="G36" s="9"/>
      <c r="H36" s="9"/>
      <c r="I36" s="9"/>
      <c r="J36" s="9"/>
      <c r="K36" s="9"/>
      <c r="L36" s="9"/>
      <c r="M36" s="9"/>
      <c r="N36" s="9"/>
    </row>
    <row r="37" spans="1:14">
      <c r="A37" s="9"/>
      <c r="B37" s="9"/>
      <c r="C37" s="9"/>
      <c r="D37" s="9"/>
      <c r="E37" s="9"/>
      <c r="F37" s="9"/>
      <c r="G37" s="9"/>
      <c r="H37" s="9"/>
      <c r="I37" s="9"/>
      <c r="J37" s="9"/>
      <c r="K37" s="9"/>
      <c r="L37" s="9"/>
      <c r="M37" s="9"/>
      <c r="N37" s="9"/>
    </row>
    <row r="38" spans="1:14">
      <c r="A38" s="9"/>
      <c r="B38" s="9"/>
      <c r="C38" s="9"/>
      <c r="D38" s="9"/>
      <c r="E38" s="9"/>
      <c r="F38" s="9"/>
      <c r="G38" s="9"/>
      <c r="H38" s="9"/>
      <c r="I38" s="9"/>
      <c r="J38" s="9"/>
      <c r="K38" s="9"/>
      <c r="L38" s="9"/>
      <c r="M38" s="9"/>
      <c r="N38" s="9"/>
    </row>
    <row r="39" spans="1:14">
      <c r="A39" s="9"/>
      <c r="B39" s="9"/>
      <c r="C39" s="9"/>
      <c r="D39" s="9"/>
      <c r="E39" s="9"/>
      <c r="F39" s="9"/>
      <c r="G39" s="9"/>
      <c r="H39" s="9"/>
      <c r="I39" s="9"/>
      <c r="J39" s="9"/>
      <c r="K39" s="9"/>
      <c r="L39" s="9"/>
      <c r="M39" s="9"/>
      <c r="N39" s="9"/>
    </row>
    <row r="40" spans="1:14">
      <c r="A40" s="9"/>
      <c r="B40" s="9"/>
      <c r="C40" s="9"/>
      <c r="D40" s="9"/>
      <c r="E40" s="9"/>
      <c r="F40" s="9"/>
      <c r="G40" s="9"/>
      <c r="H40" s="9"/>
      <c r="I40" s="9"/>
      <c r="J40" s="9"/>
      <c r="K40" s="9"/>
      <c r="L40" s="9"/>
      <c r="M40" s="9"/>
      <c r="N40" s="9"/>
    </row>
    <row r="41" spans="1:14">
      <c r="A41" s="9"/>
      <c r="B41" s="9"/>
      <c r="C41" s="9"/>
      <c r="D41" s="9"/>
      <c r="E41" s="9"/>
      <c r="F41" s="9"/>
      <c r="G41" s="9"/>
      <c r="H41" s="9"/>
      <c r="I41" s="9"/>
      <c r="J41" s="9"/>
      <c r="K41" s="9"/>
      <c r="L41" s="9"/>
      <c r="M41" s="9"/>
      <c r="N41" s="9"/>
    </row>
    <row r="42" spans="1:14">
      <c r="A42" s="9"/>
      <c r="B42" s="9"/>
      <c r="C42" s="9"/>
      <c r="D42" s="9"/>
      <c r="E42" s="9"/>
      <c r="F42" s="9"/>
      <c r="G42" s="9"/>
      <c r="H42" s="9"/>
      <c r="I42" s="9"/>
      <c r="J42" s="9"/>
      <c r="K42" s="9"/>
      <c r="L42" s="9"/>
      <c r="M42" s="9"/>
      <c r="N42" s="9"/>
    </row>
    <row r="43" spans="1:14">
      <c r="A43" s="9"/>
      <c r="B43" s="9"/>
      <c r="C43" s="9"/>
      <c r="D43" s="9"/>
      <c r="E43" s="9"/>
      <c r="F43" s="9"/>
      <c r="G43" s="9"/>
      <c r="H43" s="9"/>
      <c r="I43" s="9"/>
      <c r="J43" s="9"/>
      <c r="K43" s="9"/>
      <c r="L43" s="9"/>
      <c r="M43" s="9"/>
      <c r="N43" s="9"/>
    </row>
    <row r="44" spans="1:14">
      <c r="A44" s="10"/>
      <c r="B44" s="10"/>
      <c r="C44" s="10"/>
      <c r="D44" s="10"/>
      <c r="E44" s="10"/>
      <c r="F44" s="10"/>
      <c r="G44" s="10"/>
      <c r="H44" s="10"/>
      <c r="I44" s="10"/>
      <c r="J44" s="10"/>
      <c r="K44" s="10"/>
      <c r="L44" s="10"/>
      <c r="M44" s="10"/>
      <c r="N44" s="10"/>
    </row>
    <row r="45" spans="1:14">
      <c r="A45" s="10"/>
      <c r="B45" s="10"/>
      <c r="C45" s="10"/>
      <c r="D45" s="10"/>
      <c r="E45" s="10"/>
      <c r="F45" s="10"/>
      <c r="G45" s="10"/>
      <c r="H45" s="10"/>
      <c r="I45" s="10"/>
      <c r="J45" s="10"/>
      <c r="K45" s="10"/>
      <c r="L45" s="10"/>
      <c r="M45" s="10"/>
      <c r="N45" s="10"/>
    </row>
    <row r="46" spans="1:14">
      <c r="A46" s="10"/>
      <c r="B46" s="10"/>
      <c r="C46" s="10"/>
      <c r="D46" s="10"/>
      <c r="E46" s="10"/>
      <c r="F46" s="10"/>
      <c r="G46" s="10"/>
      <c r="H46" s="10"/>
      <c r="I46" s="10"/>
      <c r="J46" s="10"/>
      <c r="K46" s="10"/>
      <c r="L46" s="10"/>
      <c r="M46" s="10"/>
      <c r="N46" s="10"/>
    </row>
    <row r="47" spans="1:14">
      <c r="A47" s="10"/>
      <c r="B47" s="10"/>
      <c r="C47" s="10"/>
      <c r="D47" s="10"/>
      <c r="E47" s="10"/>
      <c r="F47" s="10"/>
      <c r="G47" s="10"/>
      <c r="H47" s="10"/>
      <c r="I47" s="10"/>
      <c r="J47" s="10"/>
      <c r="K47" s="10"/>
      <c r="L47" s="10"/>
      <c r="M47" s="10"/>
      <c r="N47" s="10"/>
    </row>
    <row r="48" spans="1:14">
      <c r="A48" s="10"/>
      <c r="B48" s="10"/>
      <c r="C48" s="10"/>
      <c r="D48" s="10"/>
      <c r="E48" s="10"/>
      <c r="F48" s="10"/>
      <c r="G48" s="10"/>
      <c r="H48" s="10"/>
      <c r="I48" s="10"/>
      <c r="J48" s="10"/>
      <c r="K48" s="10"/>
      <c r="L48" s="10"/>
      <c r="M48" s="10"/>
      <c r="N48" s="10"/>
    </row>
    <row r="49" spans="1:14">
      <c r="A49" s="10"/>
      <c r="B49" s="10"/>
      <c r="C49" s="10"/>
      <c r="D49" s="10"/>
      <c r="E49" s="10"/>
      <c r="F49" s="10"/>
      <c r="G49" s="10"/>
      <c r="H49" s="10"/>
      <c r="I49" s="10"/>
      <c r="J49" s="10"/>
      <c r="K49" s="10"/>
      <c r="L49" s="10"/>
      <c r="M49" s="10"/>
      <c r="N49" s="10"/>
    </row>
    <row r="50" spans="1:14">
      <c r="A50" s="10"/>
      <c r="B50" s="10"/>
      <c r="C50" s="10"/>
      <c r="D50" s="10"/>
      <c r="E50" s="10"/>
      <c r="F50" s="10"/>
      <c r="G50" s="10"/>
      <c r="H50" s="10"/>
      <c r="I50" s="10"/>
      <c r="J50" s="10"/>
      <c r="K50" s="10"/>
      <c r="L50" s="10"/>
      <c r="M50" s="10"/>
      <c r="N50" s="10"/>
    </row>
    <row r="51" spans="1:14">
      <c r="A51" s="10"/>
      <c r="B51" s="10"/>
      <c r="C51" s="10"/>
      <c r="D51" s="10"/>
      <c r="E51" s="10"/>
      <c r="F51" s="10"/>
      <c r="G51" s="10"/>
      <c r="H51" s="10"/>
      <c r="I51" s="10"/>
      <c r="J51" s="10"/>
      <c r="K51" s="10"/>
      <c r="L51" s="10"/>
      <c r="M51" s="10"/>
      <c r="N51" s="10"/>
    </row>
    <row r="52" spans="1:14">
      <c r="A52" s="10"/>
      <c r="B52" s="10"/>
      <c r="C52" s="10"/>
      <c r="D52" s="10"/>
      <c r="E52" s="10"/>
      <c r="F52" s="10"/>
      <c r="G52" s="10"/>
      <c r="H52" s="10"/>
      <c r="I52" s="10"/>
      <c r="J52" s="10"/>
      <c r="K52" s="10"/>
      <c r="L52" s="10"/>
      <c r="M52" s="10"/>
      <c r="N52" s="10"/>
    </row>
    <row r="53" spans="1:14">
      <c r="A53" s="10"/>
      <c r="B53" s="10"/>
      <c r="C53" s="10"/>
      <c r="D53" s="10"/>
      <c r="E53" s="10"/>
      <c r="F53" s="10"/>
      <c r="G53" s="10"/>
      <c r="H53" s="10"/>
      <c r="I53" s="10"/>
      <c r="J53" s="10"/>
      <c r="K53" s="10"/>
      <c r="L53" s="10"/>
      <c r="M53" s="10"/>
      <c r="N53" s="10"/>
    </row>
    <row r="54" spans="1:14">
      <c r="A54" s="10"/>
      <c r="B54" s="10"/>
      <c r="C54" s="10"/>
      <c r="D54" s="10"/>
      <c r="E54" s="10"/>
      <c r="F54" s="10"/>
      <c r="G54" s="10"/>
      <c r="H54" s="10"/>
      <c r="I54" s="10"/>
      <c r="J54" s="10"/>
      <c r="K54" s="10"/>
      <c r="L54" s="10"/>
      <c r="M54" s="10"/>
      <c r="N54" s="10"/>
    </row>
    <row r="55" spans="1:14">
      <c r="A55" s="10"/>
      <c r="B55" s="10"/>
      <c r="C55" s="10"/>
      <c r="D55" s="10"/>
      <c r="E55" s="10"/>
      <c r="F55" s="10"/>
      <c r="G55" s="10"/>
      <c r="H55" s="10"/>
      <c r="I55" s="10"/>
      <c r="J55" s="10"/>
      <c r="K55" s="10"/>
      <c r="L55" s="10"/>
      <c r="M55" s="10"/>
      <c r="N55" s="10"/>
    </row>
    <row r="56" spans="1:14">
      <c r="A56" s="10"/>
      <c r="B56" s="10"/>
      <c r="C56" s="10"/>
      <c r="D56" s="10"/>
      <c r="E56" s="10"/>
      <c r="F56" s="10"/>
      <c r="G56" s="10"/>
      <c r="H56" s="10"/>
      <c r="I56" s="10"/>
      <c r="J56" s="10"/>
      <c r="K56" s="10"/>
      <c r="L56" s="10"/>
      <c r="M56" s="10"/>
      <c r="N56" s="10"/>
    </row>
    <row r="57" spans="1:14">
      <c r="A57" s="10"/>
      <c r="B57" s="10"/>
      <c r="C57" s="10"/>
      <c r="D57" s="10"/>
      <c r="E57" s="10"/>
      <c r="F57" s="10"/>
      <c r="G57" s="10"/>
      <c r="H57" s="10"/>
      <c r="I57" s="10"/>
      <c r="J57" s="10"/>
      <c r="K57" s="10"/>
      <c r="L57" s="10"/>
      <c r="M57" s="10"/>
      <c r="N57" s="10"/>
    </row>
    <row r="58" spans="1:14">
      <c r="A58" s="10"/>
      <c r="B58" s="10"/>
      <c r="C58" s="10"/>
      <c r="D58" s="10"/>
      <c r="E58" s="10"/>
      <c r="F58" s="10"/>
      <c r="G58" s="10"/>
      <c r="H58" s="10"/>
      <c r="I58" s="10"/>
      <c r="J58" s="10"/>
      <c r="K58" s="10"/>
      <c r="L58" s="10"/>
      <c r="M58" s="10"/>
      <c r="N58" s="10"/>
    </row>
    <row r="59" spans="1:14">
      <c r="A59" s="10"/>
      <c r="B59" s="10"/>
      <c r="C59" s="10"/>
      <c r="D59" s="10"/>
      <c r="E59" s="10"/>
      <c r="F59" s="10"/>
      <c r="G59" s="10"/>
      <c r="H59" s="10"/>
      <c r="I59" s="10"/>
      <c r="J59" s="10"/>
      <c r="K59" s="10"/>
      <c r="L59" s="10"/>
      <c r="M59" s="10"/>
      <c r="N59" s="10"/>
    </row>
    <row r="60" spans="1:14">
      <c r="A60" s="10"/>
      <c r="B60" s="10"/>
      <c r="C60" s="10"/>
      <c r="D60" s="10"/>
      <c r="E60" s="10"/>
      <c r="F60" s="10"/>
      <c r="G60" s="10"/>
      <c r="H60" s="10"/>
      <c r="I60" s="10"/>
      <c r="J60" s="10"/>
      <c r="K60" s="10"/>
      <c r="L60" s="10"/>
      <c r="M60" s="10"/>
      <c r="N60" s="10"/>
    </row>
    <row r="61" spans="1:14">
      <c r="A61" s="10"/>
      <c r="B61" s="10"/>
      <c r="C61" s="10"/>
      <c r="D61" s="10"/>
      <c r="E61" s="10"/>
      <c r="F61" s="10"/>
      <c r="G61" s="10"/>
      <c r="H61" s="10"/>
      <c r="I61" s="10"/>
      <c r="J61" s="10"/>
      <c r="K61" s="10"/>
      <c r="L61" s="10"/>
      <c r="M61" s="10"/>
      <c r="N61" s="10"/>
    </row>
    <row r="62" spans="1:14">
      <c r="A62" s="10"/>
      <c r="B62" s="10"/>
      <c r="C62" s="10"/>
      <c r="D62" s="10"/>
      <c r="E62" s="10"/>
      <c r="F62" s="10"/>
      <c r="G62" s="10"/>
      <c r="H62" s="10"/>
      <c r="I62" s="10"/>
      <c r="J62" s="10"/>
      <c r="K62" s="10"/>
      <c r="L62" s="10"/>
      <c r="M62" s="10"/>
      <c r="N62" s="10"/>
    </row>
    <row r="63" spans="1:14">
      <c r="A63" s="10"/>
      <c r="B63" s="10"/>
      <c r="C63" s="10"/>
      <c r="D63" s="10"/>
      <c r="E63" s="10"/>
      <c r="F63" s="10"/>
      <c r="G63" s="10"/>
      <c r="H63" s="10"/>
      <c r="I63" s="10"/>
      <c r="J63" s="10"/>
      <c r="K63" s="10"/>
      <c r="L63" s="10"/>
      <c r="M63" s="10"/>
      <c r="N63" s="10"/>
    </row>
    <row r="64" spans="1:14">
      <c r="A64" s="10"/>
      <c r="B64" s="10"/>
      <c r="C64" s="10"/>
      <c r="D64" s="10"/>
      <c r="E64" s="10"/>
      <c r="F64" s="10"/>
      <c r="G64" s="10"/>
      <c r="H64" s="10"/>
      <c r="I64" s="10"/>
      <c r="J64" s="10"/>
      <c r="K64" s="10"/>
      <c r="L64" s="10"/>
      <c r="M64" s="10"/>
      <c r="N64" s="10"/>
    </row>
    <row r="65" spans="1:14">
      <c r="A65" s="10"/>
      <c r="B65" s="10"/>
      <c r="C65" s="10"/>
      <c r="D65" s="10"/>
      <c r="E65" s="10"/>
      <c r="F65" s="10"/>
      <c r="G65" s="10"/>
      <c r="H65" s="10"/>
      <c r="I65" s="10"/>
      <c r="J65" s="10"/>
      <c r="K65" s="10"/>
      <c r="L65" s="10"/>
      <c r="M65" s="10"/>
      <c r="N65" s="10"/>
    </row>
    <row r="66" spans="1:14">
      <c r="A66" s="10"/>
      <c r="B66" s="10"/>
      <c r="C66" s="10"/>
      <c r="D66" s="10"/>
      <c r="E66" s="10"/>
      <c r="F66" s="10"/>
      <c r="G66" s="10"/>
      <c r="H66" s="10"/>
      <c r="I66" s="10"/>
      <c r="J66" s="10"/>
      <c r="K66" s="10"/>
      <c r="L66" s="10"/>
      <c r="M66" s="10"/>
      <c r="N66" s="10"/>
    </row>
    <row r="67" spans="1:14">
      <c r="A67" s="10"/>
      <c r="B67" s="10"/>
      <c r="C67" s="10"/>
      <c r="D67" s="10"/>
      <c r="E67" s="10"/>
      <c r="F67" s="10"/>
      <c r="G67" s="10"/>
      <c r="H67" s="10"/>
      <c r="I67" s="10"/>
      <c r="J67" s="10"/>
      <c r="K67" s="10"/>
      <c r="L67" s="10"/>
      <c r="M67" s="10"/>
      <c r="N67" s="10"/>
    </row>
    <row r="68" spans="1:14">
      <c r="A68" s="10"/>
      <c r="B68" s="10"/>
      <c r="C68" s="10"/>
      <c r="D68" s="10"/>
      <c r="E68" s="10"/>
      <c r="F68" s="10"/>
      <c r="G68" s="10"/>
      <c r="H68" s="10"/>
      <c r="I68" s="10"/>
      <c r="J68" s="10"/>
      <c r="K68" s="10"/>
      <c r="L68" s="10"/>
      <c r="M68" s="10"/>
      <c r="N68" s="10"/>
    </row>
    <row r="69" spans="1:14">
      <c r="A69" s="10"/>
      <c r="B69" s="10"/>
      <c r="C69" s="10"/>
      <c r="D69" s="10"/>
      <c r="E69" s="10"/>
      <c r="F69" s="10"/>
      <c r="G69" s="10"/>
      <c r="H69" s="10"/>
      <c r="I69" s="10"/>
      <c r="J69" s="10"/>
      <c r="K69" s="10"/>
      <c r="L69" s="10"/>
      <c r="M69" s="10"/>
      <c r="N69" s="10"/>
    </row>
    <row r="70" spans="1:14">
      <c r="A70" s="10"/>
      <c r="B70" s="10"/>
      <c r="C70" s="10"/>
      <c r="D70" s="10"/>
      <c r="E70" s="10"/>
      <c r="F70" s="10"/>
      <c r="G70" s="10"/>
      <c r="H70" s="10"/>
      <c r="I70" s="10"/>
      <c r="J70" s="10"/>
      <c r="K70" s="10"/>
      <c r="L70" s="10"/>
      <c r="M70" s="10"/>
      <c r="N70" s="10"/>
    </row>
    <row r="71" spans="1:14">
      <c r="A71" s="10"/>
      <c r="B71" s="10"/>
      <c r="C71" s="10"/>
      <c r="D71" s="10"/>
      <c r="E71" s="10"/>
      <c r="F71" s="10"/>
      <c r="G71" s="10"/>
      <c r="H71" s="10"/>
      <c r="I71" s="10"/>
      <c r="J71" s="10"/>
      <c r="K71" s="10"/>
      <c r="L71" s="10"/>
      <c r="M71" s="10"/>
      <c r="N71" s="10"/>
    </row>
    <row r="72" spans="1:14">
      <c r="A72" s="10"/>
      <c r="B72" s="10"/>
      <c r="C72" s="10"/>
      <c r="D72" s="10"/>
      <c r="E72" s="10"/>
      <c r="F72" s="10"/>
      <c r="G72" s="10"/>
      <c r="H72" s="10"/>
      <c r="I72" s="10"/>
      <c r="J72" s="10"/>
      <c r="K72" s="10"/>
      <c r="L72" s="10"/>
      <c r="M72" s="10"/>
      <c r="N72" s="10"/>
    </row>
    <row r="73" spans="1:14">
      <c r="A73" s="10"/>
      <c r="B73" s="10"/>
      <c r="C73" s="10"/>
      <c r="D73" s="10"/>
      <c r="E73" s="10"/>
      <c r="F73" s="10"/>
      <c r="G73" s="10"/>
      <c r="H73" s="10"/>
      <c r="I73" s="10"/>
      <c r="J73" s="10"/>
      <c r="K73" s="10"/>
      <c r="L73" s="10"/>
      <c r="M73" s="10"/>
      <c r="N73" s="10"/>
    </row>
    <row r="74" spans="1:14">
      <c r="A74" s="10"/>
      <c r="B74" s="10"/>
      <c r="C74" s="10"/>
      <c r="D74" s="10"/>
      <c r="E74" s="10"/>
      <c r="F74" s="10"/>
      <c r="G74" s="10"/>
      <c r="H74" s="10"/>
      <c r="I74" s="10"/>
      <c r="J74" s="10"/>
      <c r="K74" s="10"/>
      <c r="L74" s="10"/>
      <c r="M74" s="10"/>
      <c r="N74" s="10"/>
    </row>
    <row r="75" spans="1:14">
      <c r="A75" s="10"/>
      <c r="B75" s="10"/>
      <c r="C75" s="10"/>
      <c r="D75" s="10"/>
      <c r="E75" s="10"/>
      <c r="F75" s="10"/>
      <c r="G75" s="10"/>
      <c r="H75" s="10"/>
      <c r="I75" s="10"/>
      <c r="J75" s="10"/>
      <c r="K75" s="10"/>
      <c r="L75" s="10"/>
      <c r="M75" s="10"/>
      <c r="N75" s="10"/>
    </row>
    <row r="76" spans="1:14">
      <c r="A76" s="10"/>
      <c r="B76" s="10"/>
      <c r="C76" s="10"/>
      <c r="D76" s="10"/>
      <c r="E76" s="10"/>
      <c r="F76" s="10"/>
      <c r="G76" s="10"/>
      <c r="H76" s="10"/>
      <c r="I76" s="10"/>
      <c r="J76" s="10"/>
      <c r="K76" s="10"/>
      <c r="L76" s="10"/>
      <c r="M76" s="10"/>
      <c r="N76" s="10"/>
    </row>
    <row r="77" spans="1:14">
      <c r="A77" s="10"/>
      <c r="B77" s="10"/>
      <c r="C77" s="10"/>
      <c r="D77" s="10"/>
      <c r="E77" s="10"/>
      <c r="F77" s="10"/>
      <c r="G77" s="10"/>
      <c r="H77" s="10"/>
      <c r="I77" s="10"/>
      <c r="J77" s="10"/>
      <c r="K77" s="10"/>
      <c r="L77" s="10"/>
      <c r="M77" s="10"/>
      <c r="N77" s="10"/>
    </row>
    <row r="78" spans="1:14">
      <c r="A78" s="10"/>
      <c r="B78" s="10"/>
      <c r="C78" s="10"/>
      <c r="D78" s="10"/>
      <c r="E78" s="10"/>
      <c r="F78" s="10"/>
      <c r="G78" s="10"/>
      <c r="H78" s="10"/>
      <c r="I78" s="10"/>
      <c r="J78" s="10"/>
      <c r="K78" s="10"/>
      <c r="L78" s="10"/>
      <c r="M78" s="10"/>
      <c r="N78" s="10"/>
    </row>
    <row r="79" spans="1:14">
      <c r="A79" s="10"/>
      <c r="B79" s="10"/>
      <c r="C79" s="10"/>
      <c r="D79" s="10"/>
      <c r="E79" s="10"/>
      <c r="F79" s="10"/>
      <c r="G79" s="10"/>
      <c r="H79" s="10"/>
      <c r="I79" s="10"/>
      <c r="J79" s="10"/>
      <c r="K79" s="10"/>
      <c r="L79" s="10"/>
      <c r="M79" s="10"/>
      <c r="N79" s="10"/>
    </row>
    <row r="80" spans="1:14">
      <c r="A80" s="10"/>
      <c r="B80" s="10"/>
      <c r="C80" s="10"/>
      <c r="D80" s="10"/>
      <c r="E80" s="10"/>
      <c r="F80" s="10"/>
      <c r="G80" s="10"/>
      <c r="H80" s="10"/>
      <c r="I80" s="10"/>
      <c r="J80" s="10"/>
      <c r="K80" s="10"/>
      <c r="L80" s="10"/>
      <c r="M80" s="10"/>
      <c r="N80" s="10"/>
    </row>
    <row r="81" spans="1:14">
      <c r="A81" s="10"/>
      <c r="B81" s="10"/>
      <c r="C81" s="10"/>
      <c r="D81" s="10"/>
      <c r="E81" s="10"/>
      <c r="F81" s="10"/>
      <c r="G81" s="10"/>
      <c r="H81" s="10"/>
      <c r="I81" s="10"/>
      <c r="J81" s="10"/>
      <c r="K81" s="10"/>
      <c r="L81" s="10"/>
      <c r="M81" s="10"/>
      <c r="N81" s="10"/>
    </row>
    <row r="82" spans="1:14">
      <c r="A82" s="10"/>
      <c r="B82" s="10"/>
      <c r="C82" s="10"/>
      <c r="D82" s="10"/>
      <c r="E82" s="10"/>
      <c r="F82" s="10"/>
      <c r="G82" s="10"/>
      <c r="H82" s="10"/>
      <c r="I82" s="10"/>
      <c r="J82" s="10"/>
      <c r="K82" s="10"/>
      <c r="L82" s="10"/>
      <c r="M82" s="10"/>
      <c r="N82" s="10"/>
    </row>
    <row r="83" spans="1:14">
      <c r="A83" s="10"/>
      <c r="B83" s="10"/>
      <c r="C83" s="10"/>
      <c r="D83" s="10"/>
      <c r="E83" s="10"/>
      <c r="F83" s="10"/>
      <c r="G83" s="10"/>
      <c r="H83" s="10"/>
      <c r="I83" s="10"/>
      <c r="J83" s="10"/>
      <c r="K83" s="10"/>
      <c r="L83" s="10"/>
      <c r="M83" s="10"/>
      <c r="N83" s="10"/>
    </row>
    <row r="84" spans="1:14">
      <c r="A84" s="10"/>
      <c r="B84" s="10"/>
      <c r="C84" s="10"/>
      <c r="D84" s="10"/>
      <c r="E84" s="10"/>
      <c r="F84" s="10"/>
      <c r="G84" s="10"/>
      <c r="H84" s="10"/>
      <c r="I84" s="10"/>
      <c r="J84" s="10"/>
      <c r="K84" s="10"/>
      <c r="L84" s="10"/>
      <c r="M84" s="10"/>
      <c r="N84" s="10"/>
    </row>
    <row r="85" spans="1:14">
      <c r="A85" s="10"/>
      <c r="B85" s="10"/>
      <c r="C85" s="10"/>
      <c r="D85" s="10"/>
      <c r="E85" s="10"/>
      <c r="F85" s="10"/>
      <c r="G85" s="10"/>
      <c r="H85" s="10"/>
      <c r="I85" s="10"/>
      <c r="J85" s="10"/>
      <c r="K85" s="10"/>
      <c r="L85" s="10"/>
      <c r="M85" s="10"/>
      <c r="N85" s="10"/>
    </row>
    <row r="86" spans="1:14">
      <c r="A86" s="10"/>
      <c r="B86" s="10"/>
      <c r="C86" s="10"/>
      <c r="D86" s="10"/>
      <c r="E86" s="10"/>
      <c r="F86" s="10"/>
      <c r="G86" s="10"/>
      <c r="H86" s="10"/>
      <c r="I86" s="10"/>
      <c r="J86" s="10"/>
      <c r="K86" s="10"/>
      <c r="L86" s="10"/>
      <c r="M86" s="10"/>
      <c r="N86" s="10"/>
    </row>
    <row r="87" spans="1:14">
      <c r="A87" s="10"/>
      <c r="B87" s="10"/>
      <c r="C87" s="10"/>
      <c r="D87" s="10"/>
      <c r="E87" s="10"/>
      <c r="F87" s="10"/>
      <c r="G87" s="10"/>
      <c r="H87" s="10"/>
      <c r="I87" s="10"/>
      <c r="J87" s="10"/>
      <c r="K87" s="10"/>
      <c r="L87" s="10"/>
      <c r="M87" s="10"/>
      <c r="N87" s="10"/>
    </row>
    <row r="88" spans="1:14">
      <c r="A88" s="10"/>
      <c r="B88" s="10"/>
      <c r="C88" s="10"/>
      <c r="D88" s="10"/>
      <c r="E88" s="10"/>
      <c r="F88" s="10"/>
      <c r="G88" s="10"/>
      <c r="H88" s="10"/>
      <c r="I88" s="10"/>
      <c r="J88" s="10"/>
      <c r="K88" s="10"/>
      <c r="L88" s="10"/>
      <c r="M88" s="10"/>
      <c r="N88" s="10"/>
    </row>
    <row r="89" spans="1:14">
      <c r="A89" s="10"/>
      <c r="B89" s="10"/>
      <c r="C89" s="10"/>
      <c r="D89" s="10"/>
      <c r="E89" s="10"/>
      <c r="F89" s="10"/>
      <c r="G89" s="10"/>
      <c r="H89" s="10"/>
      <c r="I89" s="10"/>
      <c r="J89" s="10"/>
      <c r="K89" s="10"/>
      <c r="L89" s="10"/>
      <c r="M89" s="10"/>
      <c r="N89" s="10"/>
    </row>
    <row r="90" spans="1:14">
      <c r="A90" s="10"/>
      <c r="B90" s="10"/>
      <c r="C90" s="10"/>
      <c r="D90" s="10"/>
      <c r="E90" s="10"/>
      <c r="F90" s="10"/>
      <c r="G90" s="10"/>
      <c r="H90" s="10"/>
      <c r="I90" s="10"/>
      <c r="J90" s="10"/>
      <c r="K90" s="10"/>
      <c r="L90" s="10"/>
      <c r="M90" s="10"/>
      <c r="N90" s="10"/>
    </row>
    <row r="91" spans="1:14">
      <c r="A91" s="10"/>
      <c r="B91" s="10"/>
      <c r="C91" s="10"/>
      <c r="D91" s="10"/>
      <c r="E91" s="10"/>
      <c r="F91" s="10"/>
      <c r="G91" s="10"/>
      <c r="H91" s="10"/>
      <c r="I91" s="10"/>
      <c r="J91" s="10"/>
      <c r="K91" s="10"/>
      <c r="L91" s="10"/>
      <c r="M91" s="10"/>
      <c r="N91" s="10"/>
    </row>
    <row r="92" spans="1:14">
      <c r="A92" s="10"/>
      <c r="B92" s="10"/>
      <c r="C92" s="10"/>
      <c r="D92" s="10"/>
      <c r="E92" s="10"/>
      <c r="F92" s="10"/>
      <c r="G92" s="10"/>
      <c r="H92" s="10"/>
      <c r="I92" s="10"/>
      <c r="J92" s="10"/>
      <c r="K92" s="10"/>
      <c r="L92" s="10"/>
      <c r="M92" s="10"/>
      <c r="N92" s="10"/>
    </row>
    <row r="93" spans="1:14">
      <c r="A93" s="10"/>
      <c r="B93" s="10"/>
      <c r="C93" s="10"/>
      <c r="D93" s="10"/>
      <c r="E93" s="10"/>
      <c r="F93" s="10"/>
      <c r="G93" s="10"/>
      <c r="H93" s="10"/>
      <c r="I93" s="10"/>
      <c r="J93" s="10"/>
      <c r="K93" s="10"/>
      <c r="L93" s="10"/>
      <c r="M93" s="10"/>
      <c r="N93" s="10"/>
    </row>
    <row r="94" spans="1:14">
      <c r="A94" s="10"/>
      <c r="B94" s="10"/>
      <c r="C94" s="10"/>
      <c r="D94" s="10"/>
      <c r="E94" s="10"/>
      <c r="F94" s="10"/>
      <c r="G94" s="10"/>
      <c r="H94" s="10"/>
      <c r="I94" s="10"/>
      <c r="J94" s="10"/>
      <c r="K94" s="10"/>
      <c r="L94" s="10"/>
      <c r="M94" s="10"/>
      <c r="N94" s="10"/>
    </row>
    <row r="95" spans="1:14">
      <c r="A95" s="10"/>
      <c r="B95" s="10"/>
      <c r="C95" s="10"/>
      <c r="D95" s="10"/>
      <c r="E95" s="10"/>
      <c r="F95" s="10"/>
      <c r="G95" s="10"/>
      <c r="H95" s="10"/>
      <c r="I95" s="10"/>
      <c r="J95" s="10"/>
      <c r="K95" s="10"/>
      <c r="L95" s="10"/>
      <c r="M95" s="10"/>
      <c r="N95" s="10"/>
    </row>
    <row r="96" spans="1:14">
      <c r="A96" s="10"/>
      <c r="B96" s="10"/>
      <c r="C96" s="10"/>
      <c r="D96" s="10"/>
      <c r="E96" s="10"/>
      <c r="F96" s="10"/>
      <c r="G96" s="10"/>
      <c r="H96" s="10"/>
      <c r="I96" s="10"/>
      <c r="J96" s="10"/>
      <c r="K96" s="10"/>
      <c r="L96" s="10"/>
      <c r="M96" s="10"/>
      <c r="N96" s="10"/>
    </row>
    <row r="97" spans="1:14">
      <c r="A97" s="10"/>
      <c r="B97" s="10"/>
      <c r="C97" s="10"/>
      <c r="D97" s="10"/>
      <c r="E97" s="10"/>
      <c r="F97" s="10"/>
      <c r="G97" s="10"/>
      <c r="H97" s="10"/>
      <c r="I97" s="10"/>
      <c r="J97" s="10"/>
      <c r="K97" s="10"/>
      <c r="L97" s="10"/>
      <c r="M97" s="10"/>
      <c r="N97" s="10"/>
    </row>
    <row r="98" spans="1:14">
      <c r="A98" s="10"/>
      <c r="B98" s="10"/>
      <c r="C98" s="10"/>
      <c r="D98" s="10"/>
      <c r="E98" s="10"/>
      <c r="F98" s="10"/>
      <c r="G98" s="10"/>
      <c r="H98" s="10"/>
      <c r="I98" s="10"/>
      <c r="J98" s="10"/>
      <c r="K98" s="10"/>
      <c r="L98" s="10"/>
      <c r="M98" s="10"/>
      <c r="N98" s="10"/>
    </row>
    <row r="99" spans="1:14">
      <c r="A99" s="10"/>
      <c r="B99" s="10"/>
      <c r="C99" s="10"/>
      <c r="D99" s="10"/>
      <c r="E99" s="10"/>
      <c r="F99" s="10"/>
      <c r="G99" s="10"/>
      <c r="H99" s="10"/>
      <c r="I99" s="10"/>
      <c r="J99" s="10"/>
      <c r="K99" s="10"/>
      <c r="L99" s="10"/>
      <c r="M99" s="10"/>
      <c r="N99" s="10"/>
    </row>
    <row r="100" spans="1:14">
      <c r="A100" s="10"/>
      <c r="B100" s="10"/>
      <c r="C100" s="10"/>
      <c r="D100" s="10"/>
      <c r="E100" s="10"/>
      <c r="F100" s="10"/>
      <c r="G100" s="10"/>
      <c r="H100" s="10"/>
      <c r="I100" s="10"/>
      <c r="J100" s="10"/>
      <c r="K100" s="10"/>
      <c r="L100" s="10"/>
      <c r="M100" s="10"/>
      <c r="N100" s="10"/>
    </row>
    <row r="101" spans="1:14">
      <c r="A101" s="10"/>
      <c r="B101" s="10"/>
      <c r="C101" s="10"/>
      <c r="D101" s="10"/>
      <c r="E101" s="10"/>
      <c r="F101" s="10"/>
      <c r="G101" s="10"/>
      <c r="H101" s="10"/>
      <c r="I101" s="10"/>
      <c r="J101" s="10"/>
      <c r="K101" s="10"/>
      <c r="L101" s="10"/>
      <c r="M101" s="10"/>
      <c r="N101" s="10"/>
    </row>
    <row r="102" spans="1:14">
      <c r="A102" s="10"/>
      <c r="B102" s="10"/>
      <c r="C102" s="10"/>
      <c r="D102" s="10"/>
      <c r="E102" s="10"/>
      <c r="F102" s="10"/>
      <c r="G102" s="10"/>
      <c r="H102" s="10"/>
      <c r="I102" s="10"/>
      <c r="J102" s="10"/>
      <c r="K102" s="10"/>
      <c r="L102" s="10"/>
      <c r="M102" s="10"/>
      <c r="N102" s="10"/>
    </row>
    <row r="103" spans="1:14">
      <c r="A103" s="10"/>
      <c r="B103" s="10"/>
      <c r="C103" s="10"/>
      <c r="D103" s="10"/>
      <c r="E103" s="10"/>
      <c r="F103" s="10"/>
      <c r="G103" s="10"/>
      <c r="H103" s="10"/>
      <c r="I103" s="10"/>
      <c r="J103" s="10"/>
      <c r="K103" s="10"/>
      <c r="L103" s="10"/>
      <c r="M103" s="10"/>
      <c r="N103" s="10"/>
    </row>
    <row r="104" spans="1:14">
      <c r="A104" s="10"/>
      <c r="B104" s="10"/>
      <c r="C104" s="10"/>
      <c r="D104" s="10"/>
      <c r="E104" s="10"/>
      <c r="F104" s="10"/>
      <c r="G104" s="10"/>
      <c r="H104" s="10"/>
      <c r="I104" s="10"/>
      <c r="J104" s="10"/>
      <c r="K104" s="10"/>
      <c r="L104" s="10"/>
      <c r="M104" s="10"/>
      <c r="N104" s="10"/>
    </row>
    <row r="105" spans="1:14">
      <c r="A105" s="10"/>
      <c r="B105" s="10"/>
      <c r="C105" s="10"/>
      <c r="D105" s="10"/>
      <c r="E105" s="10"/>
      <c r="F105" s="10"/>
      <c r="G105" s="10"/>
      <c r="H105" s="10"/>
      <c r="I105" s="10"/>
      <c r="J105" s="10"/>
      <c r="K105" s="10"/>
      <c r="L105" s="10"/>
      <c r="M105" s="10"/>
      <c r="N105" s="10"/>
    </row>
    <row r="106" spans="1:14">
      <c r="A106" s="10"/>
      <c r="B106" s="10"/>
      <c r="C106" s="10"/>
      <c r="D106" s="10"/>
      <c r="E106" s="10"/>
      <c r="F106" s="10"/>
      <c r="G106" s="10"/>
      <c r="H106" s="10"/>
      <c r="I106" s="10"/>
      <c r="J106" s="10"/>
      <c r="K106" s="10"/>
      <c r="L106" s="10"/>
      <c r="M106" s="10"/>
      <c r="N106" s="10"/>
    </row>
    <row r="107" spans="1:14">
      <c r="A107" s="10"/>
      <c r="B107" s="10"/>
      <c r="C107" s="10"/>
      <c r="D107" s="10"/>
      <c r="E107" s="10"/>
      <c r="F107" s="10"/>
      <c r="G107" s="10"/>
      <c r="H107" s="10"/>
      <c r="I107" s="10"/>
      <c r="J107" s="10"/>
      <c r="K107" s="10"/>
      <c r="L107" s="10"/>
      <c r="M107" s="10"/>
      <c r="N107" s="10"/>
    </row>
    <row r="108" spans="1:14">
      <c r="A108" s="10"/>
      <c r="B108" s="10"/>
      <c r="C108" s="10"/>
      <c r="D108" s="10"/>
      <c r="E108" s="10"/>
      <c r="F108" s="10"/>
      <c r="G108" s="10"/>
      <c r="H108" s="10"/>
      <c r="I108" s="10"/>
      <c r="J108" s="10"/>
      <c r="K108" s="10"/>
      <c r="L108" s="10"/>
      <c r="M108" s="10"/>
      <c r="N108" s="10"/>
    </row>
    <row r="109" spans="1:14">
      <c r="A109" s="10"/>
      <c r="B109" s="10"/>
      <c r="C109" s="10"/>
      <c r="D109" s="10"/>
      <c r="E109" s="10"/>
      <c r="F109" s="10"/>
      <c r="G109" s="10"/>
      <c r="H109" s="10"/>
      <c r="I109" s="10"/>
      <c r="J109" s="10"/>
      <c r="K109" s="10"/>
      <c r="L109" s="10"/>
      <c r="M109" s="10"/>
      <c r="N109" s="10"/>
    </row>
    <row r="110" spans="1:14">
      <c r="A110" s="10"/>
      <c r="B110" s="10"/>
      <c r="C110" s="10"/>
      <c r="D110" s="10"/>
      <c r="E110" s="10"/>
      <c r="F110" s="10"/>
      <c r="G110" s="10"/>
      <c r="H110" s="10"/>
      <c r="I110" s="10"/>
      <c r="J110" s="10"/>
      <c r="K110" s="10"/>
      <c r="L110" s="10"/>
      <c r="M110" s="10"/>
      <c r="N110" s="10"/>
    </row>
    <row r="111" spans="1:14">
      <c r="A111" s="10"/>
      <c r="B111" s="10"/>
      <c r="C111" s="10"/>
      <c r="D111" s="10"/>
      <c r="E111" s="10"/>
      <c r="F111" s="10"/>
      <c r="G111" s="10"/>
      <c r="H111" s="10"/>
      <c r="I111" s="10"/>
      <c r="J111" s="10"/>
      <c r="K111" s="10"/>
      <c r="L111" s="10"/>
      <c r="M111" s="10"/>
      <c r="N111" s="10"/>
    </row>
    <row r="112" spans="1:14">
      <c r="A112" s="10"/>
      <c r="B112" s="10"/>
      <c r="C112" s="10"/>
      <c r="D112" s="10"/>
      <c r="E112" s="10"/>
      <c r="F112" s="10"/>
      <c r="G112" s="10"/>
      <c r="H112" s="10"/>
      <c r="I112" s="10"/>
      <c r="J112" s="10"/>
      <c r="K112" s="10"/>
      <c r="L112" s="10"/>
      <c r="M112" s="10"/>
      <c r="N112" s="10"/>
    </row>
    <row r="113" spans="1:14">
      <c r="A113" s="10"/>
      <c r="B113" s="10"/>
      <c r="C113" s="10"/>
      <c r="D113" s="10"/>
      <c r="E113" s="10"/>
      <c r="F113" s="10"/>
      <c r="G113" s="10"/>
      <c r="H113" s="10"/>
      <c r="I113" s="10"/>
      <c r="J113" s="10"/>
      <c r="K113" s="10"/>
      <c r="L113" s="10"/>
      <c r="M113" s="10"/>
      <c r="N113" s="10"/>
    </row>
    <row r="114" spans="1:14">
      <c r="A114" s="10"/>
      <c r="B114" s="10"/>
      <c r="C114" s="10"/>
      <c r="D114" s="10"/>
      <c r="E114" s="10"/>
      <c r="F114" s="10"/>
      <c r="G114" s="10"/>
      <c r="H114" s="10"/>
      <c r="I114" s="10"/>
      <c r="J114" s="10"/>
      <c r="K114" s="10"/>
      <c r="L114" s="10"/>
      <c r="M114" s="10"/>
      <c r="N114" s="10"/>
    </row>
    <row r="115" spans="1:14">
      <c r="A115" s="10"/>
      <c r="B115" s="10"/>
      <c r="C115" s="10"/>
      <c r="D115" s="10"/>
      <c r="E115" s="10"/>
      <c r="F115" s="10"/>
      <c r="G115" s="10"/>
      <c r="H115" s="10"/>
      <c r="I115" s="10"/>
      <c r="J115" s="10"/>
      <c r="K115" s="10"/>
      <c r="L115" s="10"/>
      <c r="M115" s="10"/>
      <c r="N115" s="10"/>
    </row>
    <row r="116" spans="1:14">
      <c r="A116" s="10"/>
      <c r="B116" s="10"/>
      <c r="C116" s="10"/>
      <c r="D116" s="10"/>
      <c r="E116" s="10"/>
      <c r="F116" s="10"/>
      <c r="G116" s="10"/>
      <c r="H116" s="10"/>
      <c r="I116" s="10"/>
      <c r="J116" s="10"/>
      <c r="K116" s="10"/>
      <c r="L116" s="10"/>
      <c r="M116" s="10"/>
      <c r="N116" s="10"/>
    </row>
    <row r="117" spans="1:14">
      <c r="A117" s="10"/>
      <c r="B117" s="10"/>
      <c r="C117" s="10"/>
      <c r="D117" s="10"/>
      <c r="E117" s="10"/>
      <c r="F117" s="10"/>
      <c r="G117" s="10"/>
      <c r="H117" s="10"/>
      <c r="I117" s="10"/>
      <c r="J117" s="10"/>
      <c r="K117" s="10"/>
      <c r="L117" s="10"/>
      <c r="M117" s="10"/>
      <c r="N117" s="10"/>
    </row>
    <row r="118" spans="1:14">
      <c r="A118" s="10"/>
      <c r="B118" s="10"/>
      <c r="C118" s="10"/>
      <c r="D118" s="10"/>
      <c r="E118" s="10"/>
      <c r="F118" s="10"/>
      <c r="G118" s="10"/>
      <c r="H118" s="10"/>
      <c r="I118" s="10"/>
      <c r="J118" s="10"/>
      <c r="K118" s="10"/>
      <c r="L118" s="10"/>
      <c r="M118" s="10"/>
      <c r="N118" s="10"/>
    </row>
    <row r="119" spans="1:14">
      <c r="A119" s="10"/>
      <c r="B119" s="10"/>
      <c r="C119" s="10"/>
      <c r="D119" s="10"/>
      <c r="E119" s="10"/>
      <c r="F119" s="10"/>
      <c r="G119" s="10"/>
      <c r="H119" s="10"/>
      <c r="I119" s="10"/>
      <c r="J119" s="10"/>
      <c r="K119" s="10"/>
      <c r="L119" s="10"/>
      <c r="M119" s="10"/>
      <c r="N119" s="10"/>
    </row>
    <row r="120" spans="1:14">
      <c r="A120" s="10"/>
      <c r="B120" s="10"/>
      <c r="C120" s="10"/>
      <c r="D120" s="10"/>
      <c r="E120" s="10"/>
      <c r="F120" s="10"/>
      <c r="G120" s="10"/>
      <c r="H120" s="10"/>
      <c r="I120" s="10"/>
      <c r="J120" s="10"/>
      <c r="K120" s="10"/>
      <c r="L120" s="10"/>
      <c r="M120" s="10"/>
      <c r="N120" s="10"/>
    </row>
    <row r="121" spans="1:14">
      <c r="A121" s="10"/>
      <c r="B121" s="10"/>
      <c r="C121" s="10"/>
      <c r="D121" s="10"/>
      <c r="E121" s="10"/>
      <c r="F121" s="10"/>
      <c r="G121" s="10"/>
      <c r="H121" s="10"/>
      <c r="I121" s="10"/>
      <c r="J121" s="10"/>
      <c r="K121" s="10"/>
      <c r="L121" s="10"/>
      <c r="M121" s="10"/>
      <c r="N121" s="10"/>
    </row>
    <row r="122" spans="1:14">
      <c r="A122" s="10"/>
      <c r="B122" s="10"/>
      <c r="C122" s="10"/>
      <c r="D122" s="10"/>
      <c r="E122" s="10"/>
      <c r="F122" s="10"/>
      <c r="G122" s="10"/>
      <c r="H122" s="10"/>
      <c r="I122" s="10"/>
      <c r="J122" s="10"/>
      <c r="K122" s="10"/>
      <c r="L122" s="10"/>
      <c r="M122" s="10"/>
      <c r="N122" s="10"/>
    </row>
    <row r="123" spans="1:14">
      <c r="A123" s="10"/>
      <c r="B123" s="10"/>
      <c r="C123" s="10"/>
      <c r="D123" s="10"/>
      <c r="E123" s="10"/>
      <c r="F123" s="10"/>
      <c r="G123" s="10"/>
      <c r="H123" s="10"/>
      <c r="I123" s="10"/>
      <c r="J123" s="10"/>
      <c r="K123" s="10"/>
      <c r="L123" s="10"/>
      <c r="M123" s="10"/>
      <c r="N123" s="10"/>
    </row>
    <row r="124" spans="1:14">
      <c r="A124" s="10"/>
      <c r="B124" s="10"/>
      <c r="C124" s="10"/>
      <c r="D124" s="10"/>
      <c r="E124" s="10"/>
      <c r="F124" s="10"/>
      <c r="G124" s="10"/>
      <c r="H124" s="10"/>
      <c r="I124" s="10"/>
      <c r="J124" s="10"/>
      <c r="K124" s="10"/>
      <c r="L124" s="10"/>
      <c r="M124" s="10"/>
      <c r="N124" s="10"/>
    </row>
    <row r="125" spans="1:14">
      <c r="A125" s="10"/>
      <c r="B125" s="10"/>
      <c r="C125" s="10"/>
      <c r="D125" s="10"/>
      <c r="E125" s="10"/>
      <c r="F125" s="10"/>
      <c r="G125" s="10"/>
      <c r="H125" s="10"/>
      <c r="I125" s="10"/>
      <c r="J125" s="10"/>
      <c r="K125" s="10"/>
      <c r="L125" s="10"/>
      <c r="M125" s="10"/>
      <c r="N125" s="10"/>
    </row>
    <row r="126" spans="1:14">
      <c r="A126" s="10"/>
      <c r="B126" s="10"/>
      <c r="C126" s="10"/>
      <c r="D126" s="10"/>
      <c r="E126" s="10"/>
      <c r="F126" s="10"/>
      <c r="G126" s="10"/>
      <c r="H126" s="10"/>
      <c r="I126" s="10"/>
      <c r="J126" s="10"/>
      <c r="K126" s="10"/>
      <c r="L126" s="10"/>
      <c r="M126" s="10"/>
      <c r="N126" s="10"/>
    </row>
    <row r="127" spans="1:14">
      <c r="A127" s="10"/>
      <c r="B127" s="10"/>
      <c r="C127" s="10"/>
      <c r="D127" s="10"/>
      <c r="E127" s="10"/>
      <c r="F127" s="10"/>
      <c r="G127" s="10"/>
      <c r="H127" s="10"/>
      <c r="I127" s="10"/>
      <c r="J127" s="10"/>
      <c r="K127" s="10"/>
      <c r="L127" s="10"/>
      <c r="M127" s="10"/>
      <c r="N127" s="10"/>
    </row>
    <row r="128" spans="1:14">
      <c r="A128" s="10"/>
      <c r="B128" s="10"/>
      <c r="C128" s="10"/>
      <c r="D128" s="10"/>
      <c r="E128" s="10"/>
      <c r="F128" s="10"/>
      <c r="G128" s="10"/>
      <c r="H128" s="10"/>
      <c r="I128" s="10"/>
      <c r="J128" s="10"/>
      <c r="K128" s="10"/>
      <c r="L128" s="10"/>
      <c r="M128" s="10"/>
      <c r="N128" s="10"/>
    </row>
    <row r="129" spans="1:14">
      <c r="A129" s="10"/>
      <c r="B129" s="10"/>
      <c r="C129" s="10"/>
      <c r="D129" s="10"/>
      <c r="E129" s="10"/>
      <c r="F129" s="10"/>
      <c r="G129" s="10"/>
      <c r="H129" s="10"/>
      <c r="I129" s="10"/>
      <c r="J129" s="10"/>
      <c r="K129" s="10"/>
      <c r="L129" s="10"/>
      <c r="M129" s="10"/>
      <c r="N129" s="10"/>
    </row>
    <row r="130" spans="1:14">
      <c r="A130" s="10"/>
      <c r="B130" s="10"/>
      <c r="C130" s="10"/>
      <c r="D130" s="10"/>
      <c r="E130" s="10"/>
      <c r="F130" s="10"/>
      <c r="G130" s="10"/>
      <c r="H130" s="10"/>
      <c r="I130" s="10"/>
      <c r="J130" s="10"/>
      <c r="K130" s="10"/>
      <c r="L130" s="10"/>
      <c r="M130" s="10"/>
      <c r="N130" s="10"/>
    </row>
    <row r="131" spans="1:14">
      <c r="A131" s="10"/>
      <c r="B131" s="10"/>
      <c r="C131" s="10"/>
      <c r="D131" s="10"/>
      <c r="E131" s="10"/>
      <c r="F131" s="10"/>
      <c r="G131" s="10"/>
      <c r="H131" s="10"/>
      <c r="I131" s="10"/>
      <c r="J131" s="10"/>
      <c r="K131" s="10"/>
      <c r="L131" s="10"/>
      <c r="M131" s="10"/>
      <c r="N131" s="10"/>
    </row>
    <row r="132" spans="1:14">
      <c r="A132" s="10"/>
      <c r="B132" s="10"/>
      <c r="C132" s="10"/>
      <c r="D132" s="10"/>
      <c r="E132" s="10"/>
      <c r="F132" s="10"/>
      <c r="G132" s="10"/>
      <c r="H132" s="10"/>
      <c r="I132" s="10"/>
      <c r="J132" s="10"/>
      <c r="K132" s="10"/>
      <c r="L132" s="10"/>
      <c r="M132" s="10"/>
      <c r="N132" s="10"/>
    </row>
    <row r="133" spans="1:14">
      <c r="A133" s="10"/>
      <c r="B133" s="10"/>
      <c r="C133" s="10"/>
      <c r="D133" s="10"/>
      <c r="E133" s="10"/>
      <c r="F133" s="10"/>
      <c r="G133" s="10"/>
      <c r="H133" s="10"/>
      <c r="I133" s="10"/>
      <c r="J133" s="10"/>
      <c r="K133" s="10"/>
      <c r="L133" s="10"/>
      <c r="M133" s="10"/>
      <c r="N133" s="10"/>
    </row>
    <row r="134" spans="1:14">
      <c r="A134" s="10"/>
      <c r="B134" s="10"/>
      <c r="C134" s="10"/>
      <c r="D134" s="10"/>
      <c r="E134" s="10"/>
      <c r="F134" s="10"/>
      <c r="G134" s="10"/>
      <c r="H134" s="10"/>
      <c r="I134" s="10"/>
      <c r="J134" s="10"/>
      <c r="K134" s="10"/>
      <c r="L134" s="10"/>
      <c r="M134" s="10"/>
      <c r="N134" s="10"/>
    </row>
    <row r="135" spans="1:14">
      <c r="A135" s="10"/>
      <c r="B135" s="10"/>
      <c r="C135" s="10"/>
      <c r="D135" s="10"/>
      <c r="E135" s="10"/>
      <c r="F135" s="10"/>
      <c r="G135" s="10"/>
      <c r="H135" s="10"/>
      <c r="I135" s="10"/>
      <c r="J135" s="10"/>
      <c r="K135" s="10"/>
      <c r="L135" s="10"/>
      <c r="M135" s="10"/>
      <c r="N135" s="10"/>
    </row>
    <row r="136" spans="1:14">
      <c r="A136" s="10"/>
      <c r="B136" s="10"/>
      <c r="C136" s="10"/>
      <c r="D136" s="10"/>
      <c r="E136" s="10"/>
      <c r="F136" s="10"/>
      <c r="G136" s="10"/>
      <c r="H136" s="10"/>
      <c r="I136" s="10"/>
      <c r="J136" s="10"/>
      <c r="K136" s="10"/>
      <c r="L136" s="10"/>
      <c r="M136" s="10"/>
      <c r="N136" s="10"/>
    </row>
    <row r="137" spans="1:14">
      <c r="A137" s="10"/>
      <c r="B137" s="10"/>
      <c r="C137" s="10"/>
      <c r="D137" s="10"/>
      <c r="E137" s="10"/>
      <c r="F137" s="10"/>
      <c r="G137" s="10"/>
      <c r="H137" s="10"/>
      <c r="I137" s="10"/>
      <c r="J137" s="10"/>
      <c r="K137" s="10"/>
      <c r="L137" s="10"/>
      <c r="M137" s="10"/>
      <c r="N137" s="10"/>
    </row>
    <row r="138" spans="1:14">
      <c r="A138" s="10"/>
      <c r="B138" s="10"/>
      <c r="C138" s="10"/>
      <c r="D138" s="10"/>
      <c r="E138" s="10"/>
      <c r="F138" s="10"/>
      <c r="G138" s="10"/>
      <c r="H138" s="10"/>
      <c r="I138" s="10"/>
      <c r="J138" s="10"/>
      <c r="K138" s="10"/>
      <c r="L138" s="10"/>
      <c r="M138" s="10"/>
      <c r="N138" s="10"/>
    </row>
    <row r="139" spans="1:14">
      <c r="A139" s="10"/>
      <c r="B139" s="10"/>
      <c r="C139" s="10"/>
      <c r="D139" s="10"/>
      <c r="E139" s="10"/>
      <c r="F139" s="10"/>
      <c r="G139" s="10"/>
      <c r="H139" s="10"/>
      <c r="I139" s="10"/>
      <c r="J139" s="10"/>
      <c r="K139" s="10"/>
      <c r="L139" s="10"/>
      <c r="M139" s="10"/>
      <c r="N139" s="10"/>
    </row>
    <row r="140" spans="1:14">
      <c r="A140" s="10"/>
      <c r="B140" s="10"/>
      <c r="C140" s="10"/>
      <c r="D140" s="10"/>
      <c r="E140" s="10"/>
      <c r="F140" s="10"/>
      <c r="G140" s="10"/>
      <c r="H140" s="10"/>
      <c r="I140" s="10"/>
      <c r="J140" s="10"/>
      <c r="K140" s="10"/>
      <c r="L140" s="10"/>
      <c r="M140" s="10"/>
      <c r="N140" s="10"/>
    </row>
    <row r="141" spans="1:14">
      <c r="A141" s="10"/>
      <c r="B141" s="10"/>
      <c r="C141" s="10"/>
      <c r="D141" s="10"/>
      <c r="E141" s="10"/>
      <c r="F141" s="10"/>
      <c r="G141" s="10"/>
      <c r="H141" s="10"/>
      <c r="I141" s="10"/>
      <c r="J141" s="10"/>
      <c r="K141" s="10"/>
      <c r="L141" s="10"/>
      <c r="M141" s="10"/>
      <c r="N141" s="10"/>
    </row>
    <row r="142" spans="1:14">
      <c r="A142" s="10"/>
      <c r="B142" s="10"/>
      <c r="C142" s="10"/>
      <c r="D142" s="10"/>
      <c r="E142" s="10"/>
      <c r="F142" s="10"/>
      <c r="G142" s="10"/>
      <c r="H142" s="10"/>
      <c r="I142" s="10"/>
      <c r="J142" s="10"/>
      <c r="K142" s="10"/>
      <c r="L142" s="10"/>
      <c r="M142" s="10"/>
      <c r="N142" s="10"/>
    </row>
    <row r="143" spans="1:14">
      <c r="A143" s="10"/>
      <c r="B143" s="10"/>
      <c r="C143" s="10"/>
      <c r="D143" s="10"/>
      <c r="E143" s="10"/>
      <c r="F143" s="10"/>
      <c r="G143" s="10"/>
      <c r="H143" s="10"/>
      <c r="I143" s="10"/>
      <c r="J143" s="10"/>
      <c r="K143" s="10"/>
      <c r="L143" s="10"/>
      <c r="M143" s="10"/>
      <c r="N143" s="10"/>
    </row>
    <row r="144" spans="1:14">
      <c r="A144" s="10"/>
      <c r="B144" s="10"/>
      <c r="C144" s="10"/>
      <c r="D144" s="10"/>
      <c r="E144" s="10"/>
      <c r="F144" s="10"/>
      <c r="G144" s="10"/>
      <c r="H144" s="10"/>
      <c r="I144" s="10"/>
      <c r="J144" s="10"/>
      <c r="K144" s="10"/>
      <c r="L144" s="10"/>
      <c r="M144" s="10"/>
      <c r="N144" s="10"/>
    </row>
    <row r="145" spans="1:14">
      <c r="A145" s="10"/>
      <c r="B145" s="10"/>
      <c r="C145" s="10"/>
      <c r="D145" s="10"/>
      <c r="E145" s="10"/>
      <c r="F145" s="10"/>
      <c r="G145" s="10"/>
      <c r="H145" s="10"/>
      <c r="I145" s="10"/>
      <c r="J145" s="10"/>
      <c r="K145" s="10"/>
      <c r="L145" s="10"/>
      <c r="M145" s="10"/>
      <c r="N145" s="10"/>
    </row>
    <row r="146" spans="1:14">
      <c r="A146" s="10"/>
      <c r="B146" s="10"/>
      <c r="C146" s="10"/>
      <c r="D146" s="10"/>
      <c r="E146" s="10"/>
      <c r="F146" s="10"/>
      <c r="G146" s="10"/>
      <c r="H146" s="10"/>
      <c r="I146" s="10"/>
      <c r="J146" s="10"/>
      <c r="K146" s="10"/>
      <c r="L146" s="10"/>
      <c r="M146" s="10"/>
      <c r="N146" s="10"/>
    </row>
    <row r="147" spans="1:14">
      <c r="A147" s="10"/>
      <c r="B147" s="10"/>
      <c r="C147" s="10"/>
      <c r="D147" s="10"/>
      <c r="E147" s="10"/>
      <c r="F147" s="10"/>
      <c r="G147" s="10"/>
      <c r="H147" s="10"/>
      <c r="I147" s="10"/>
      <c r="J147" s="10"/>
      <c r="K147" s="10"/>
      <c r="L147" s="10"/>
      <c r="M147" s="10"/>
      <c r="N147" s="10"/>
    </row>
    <row r="148" spans="1:14">
      <c r="A148" s="10"/>
      <c r="B148" s="10"/>
      <c r="C148" s="10"/>
      <c r="D148" s="10"/>
      <c r="E148" s="10"/>
      <c r="F148" s="10"/>
      <c r="G148" s="10"/>
      <c r="H148" s="10"/>
      <c r="I148" s="10"/>
      <c r="J148" s="10"/>
      <c r="K148" s="10"/>
      <c r="L148" s="10"/>
      <c r="M148" s="10"/>
      <c r="N148" s="10"/>
    </row>
    <row r="149" spans="1:14">
      <c r="A149" s="10"/>
      <c r="B149" s="10"/>
      <c r="C149" s="10"/>
      <c r="D149" s="10"/>
      <c r="E149" s="10"/>
      <c r="F149" s="10"/>
      <c r="G149" s="10"/>
      <c r="H149" s="10"/>
      <c r="I149" s="10"/>
      <c r="J149" s="10"/>
      <c r="K149" s="10"/>
      <c r="L149" s="10"/>
      <c r="M149" s="10"/>
      <c r="N149" s="10"/>
    </row>
    <row r="150" spans="1:14">
      <c r="A150" s="10"/>
      <c r="B150" s="10"/>
      <c r="C150" s="10"/>
      <c r="D150" s="10"/>
      <c r="E150" s="10"/>
      <c r="F150" s="10"/>
      <c r="G150" s="10"/>
      <c r="H150" s="10"/>
      <c r="I150" s="10"/>
      <c r="J150" s="10"/>
      <c r="K150" s="10"/>
      <c r="L150" s="10"/>
      <c r="M150" s="10"/>
      <c r="N150" s="10"/>
    </row>
  </sheetData>
  <autoFilter xmlns:etc="http://www.wps.cn/officeDocument/2017/etCustomData" ref="A3:N3" etc:filterBottomFollowUsedRange="0">
    <extLst/>
  </autoFilter>
  <mergeCells count="2">
    <mergeCell ref="A1:N1"/>
    <mergeCell ref="A2:N2"/>
  </mergeCells>
  <pageMargins left="0.7" right="0.7" top="0.75" bottom="0.75" header="0.3" footer="0.3"/>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50"/>
  <sheetViews>
    <sheetView workbookViewId="0">
      <selection activeCell="I38" sqref="I38"/>
    </sheetView>
  </sheetViews>
  <sheetFormatPr defaultColWidth="9" defaultRowHeight="13.5"/>
  <cols>
    <col min="2" max="2" width="10.375" customWidth="1"/>
    <col min="4" max="4" width="14.625" customWidth="1"/>
    <col min="7" max="7" width="18.875" customWidth="1"/>
    <col min="8" max="8" width="15.375" customWidth="1"/>
    <col min="9" max="9" width="45.125" customWidth="1"/>
    <col min="10" max="10" width="36.625" customWidth="1"/>
    <col min="11" max="11" width="8.875" customWidth="1"/>
  </cols>
  <sheetData>
    <row r="1" s="1" customFormat="1" ht="41.55" customHeight="1" spans="1:14">
      <c r="A1" s="3" t="s">
        <v>2094</v>
      </c>
      <c r="B1" s="3"/>
      <c r="C1" s="4"/>
      <c r="D1" s="3"/>
      <c r="E1" s="4"/>
      <c r="F1" s="4"/>
      <c r="G1" s="4"/>
      <c r="H1" s="3"/>
      <c r="I1" s="3"/>
      <c r="J1" s="3"/>
      <c r="K1" s="3"/>
      <c r="L1" s="3"/>
      <c r="M1" s="3"/>
      <c r="N1" s="3"/>
    </row>
    <row r="2" s="1" customFormat="1" ht="41.55" customHeight="1" spans="1:14">
      <c r="A2" s="5" t="s">
        <v>2095</v>
      </c>
      <c r="B2" s="6"/>
      <c r="C2" s="6"/>
      <c r="D2" s="6"/>
      <c r="E2" s="6"/>
      <c r="F2" s="6"/>
      <c r="G2" s="6"/>
      <c r="H2" s="6"/>
      <c r="I2" s="6"/>
      <c r="J2" s="6"/>
      <c r="K2" s="6"/>
      <c r="L2" s="6"/>
      <c r="M2" s="6"/>
      <c r="N2" s="6"/>
    </row>
    <row r="3" s="2" customFormat="1" ht="27" customHeight="1" spans="1:14">
      <c r="A3" s="7" t="s">
        <v>2</v>
      </c>
      <c r="B3" s="8" t="s">
        <v>3</v>
      </c>
      <c r="C3" s="8" t="s">
        <v>5</v>
      </c>
      <c r="D3" s="8" t="s">
        <v>6</v>
      </c>
      <c r="E3" s="8" t="s">
        <v>7</v>
      </c>
      <c r="F3" s="8" t="s">
        <v>8</v>
      </c>
      <c r="G3" s="8" t="s">
        <v>9</v>
      </c>
      <c r="H3" s="7" t="s">
        <v>10</v>
      </c>
      <c r="I3" s="7" t="s">
        <v>11</v>
      </c>
      <c r="J3" s="7" t="s">
        <v>13</v>
      </c>
      <c r="K3" s="7" t="s">
        <v>14</v>
      </c>
      <c r="L3" s="11" t="s">
        <v>15</v>
      </c>
      <c r="M3" s="11" t="s">
        <v>16</v>
      </c>
      <c r="N3" s="7" t="s">
        <v>17</v>
      </c>
    </row>
    <row r="4" spans="1:14">
      <c r="A4" s="9"/>
      <c r="B4" s="9"/>
      <c r="C4" s="9"/>
      <c r="D4" s="9"/>
      <c r="E4" s="9"/>
      <c r="F4" s="9"/>
      <c r="G4" s="9"/>
      <c r="H4" s="9"/>
      <c r="I4" s="9"/>
      <c r="J4" s="9"/>
      <c r="K4" s="9"/>
      <c r="L4" s="9"/>
      <c r="M4" s="9"/>
      <c r="N4" s="9"/>
    </row>
    <row r="5" spans="1:14">
      <c r="A5" s="9"/>
      <c r="B5" s="9"/>
      <c r="C5" s="9"/>
      <c r="D5" s="9"/>
      <c r="E5" s="9"/>
      <c r="F5" s="9"/>
      <c r="G5" s="9"/>
      <c r="H5" s="9"/>
      <c r="I5" s="9"/>
      <c r="J5" s="9"/>
      <c r="K5" s="9"/>
      <c r="L5" s="9"/>
      <c r="M5" s="9"/>
      <c r="N5" s="9"/>
    </row>
    <row r="6" spans="1:14">
      <c r="A6" s="9"/>
      <c r="B6" s="9"/>
      <c r="C6" s="9"/>
      <c r="D6" s="9"/>
      <c r="E6" s="9"/>
      <c r="F6" s="9"/>
      <c r="G6" s="9"/>
      <c r="H6" s="9"/>
      <c r="I6" s="9"/>
      <c r="J6" s="9"/>
      <c r="K6" s="9"/>
      <c r="L6" s="9"/>
      <c r="M6" s="9"/>
      <c r="N6" s="9"/>
    </row>
    <row r="7" spans="1:14">
      <c r="A7" s="9"/>
      <c r="B7" s="9"/>
      <c r="C7" s="9"/>
      <c r="D7" s="9"/>
      <c r="E7" s="9"/>
      <c r="F7" s="9"/>
      <c r="G7" s="9"/>
      <c r="H7" s="9"/>
      <c r="I7" s="9"/>
      <c r="J7" s="9"/>
      <c r="K7" s="9"/>
      <c r="L7" s="9"/>
      <c r="M7" s="9"/>
      <c r="N7" s="9"/>
    </row>
    <row r="8" spans="1:14">
      <c r="A8" s="9"/>
      <c r="B8" s="9"/>
      <c r="C8" s="9"/>
      <c r="D8" s="9"/>
      <c r="E8" s="9"/>
      <c r="F8" s="9"/>
      <c r="G8" s="9"/>
      <c r="H8" s="9"/>
      <c r="I8" s="9"/>
      <c r="J8" s="9"/>
      <c r="K8" s="9"/>
      <c r="L8" s="9"/>
      <c r="M8" s="9"/>
      <c r="N8" s="9"/>
    </row>
    <row r="9" spans="1:14">
      <c r="A9" s="9"/>
      <c r="B9" s="9"/>
      <c r="C9" s="9"/>
      <c r="D9" s="9"/>
      <c r="E9" s="9"/>
      <c r="F9" s="9"/>
      <c r="G9" s="9"/>
      <c r="H9" s="9"/>
      <c r="I9" s="9"/>
      <c r="J9" s="9"/>
      <c r="K9" s="9"/>
      <c r="L9" s="9"/>
      <c r="M9" s="9"/>
      <c r="N9" s="9"/>
    </row>
    <row r="10" spans="1:14">
      <c r="A10" s="9"/>
      <c r="B10" s="9"/>
      <c r="C10" s="9"/>
      <c r="D10" s="9"/>
      <c r="E10" s="9"/>
      <c r="F10" s="9"/>
      <c r="G10" s="9"/>
      <c r="H10" s="9"/>
      <c r="I10" s="9"/>
      <c r="J10" s="9"/>
      <c r="K10" s="9"/>
      <c r="L10" s="9"/>
      <c r="M10" s="9"/>
      <c r="N10" s="9"/>
    </row>
    <row r="11" spans="1:14">
      <c r="A11" s="9"/>
      <c r="B11" s="9"/>
      <c r="C11" s="9"/>
      <c r="D11" s="9"/>
      <c r="E11" s="9"/>
      <c r="F11" s="9"/>
      <c r="G11" s="9"/>
      <c r="H11" s="9"/>
      <c r="I11" s="9"/>
      <c r="J11" s="9"/>
      <c r="K11" s="9"/>
      <c r="L11" s="9"/>
      <c r="M11" s="9"/>
      <c r="N11" s="9"/>
    </row>
    <row r="12" spans="1:14">
      <c r="A12" s="9"/>
      <c r="B12" s="9"/>
      <c r="C12" s="9"/>
      <c r="D12" s="9"/>
      <c r="E12" s="9"/>
      <c r="F12" s="9"/>
      <c r="G12" s="9"/>
      <c r="H12" s="9"/>
      <c r="I12" s="9"/>
      <c r="J12" s="9"/>
      <c r="K12" s="9"/>
      <c r="L12" s="9"/>
      <c r="M12" s="9"/>
      <c r="N12" s="9"/>
    </row>
    <row r="13" spans="1:14">
      <c r="A13" s="9"/>
      <c r="B13" s="9"/>
      <c r="C13" s="9"/>
      <c r="D13" s="9"/>
      <c r="E13" s="9"/>
      <c r="F13" s="9"/>
      <c r="G13" s="9"/>
      <c r="H13" s="9"/>
      <c r="I13" s="9"/>
      <c r="J13" s="9"/>
      <c r="K13" s="9"/>
      <c r="L13" s="9"/>
      <c r="M13" s="9"/>
      <c r="N13" s="9"/>
    </row>
    <row r="14" spans="1:14">
      <c r="A14" s="9"/>
      <c r="B14" s="9"/>
      <c r="C14" s="9"/>
      <c r="D14" s="9"/>
      <c r="E14" s="9"/>
      <c r="F14" s="9"/>
      <c r="G14" s="9"/>
      <c r="H14" s="9"/>
      <c r="I14" s="9"/>
      <c r="J14" s="9"/>
      <c r="K14" s="9"/>
      <c r="L14" s="9"/>
      <c r="M14" s="9"/>
      <c r="N14" s="9"/>
    </row>
    <row r="15" spans="1:14">
      <c r="A15" s="9"/>
      <c r="B15" s="9"/>
      <c r="C15" s="9"/>
      <c r="D15" s="9"/>
      <c r="E15" s="9"/>
      <c r="F15" s="9"/>
      <c r="G15" s="9"/>
      <c r="H15" s="9"/>
      <c r="I15" s="9"/>
      <c r="J15" s="9"/>
      <c r="K15" s="9"/>
      <c r="L15" s="9"/>
      <c r="M15" s="9"/>
      <c r="N15" s="9"/>
    </row>
    <row r="16" spans="1:14">
      <c r="A16" s="9"/>
      <c r="B16" s="9"/>
      <c r="C16" s="9"/>
      <c r="D16" s="9"/>
      <c r="E16" s="9"/>
      <c r="F16" s="9"/>
      <c r="G16" s="9"/>
      <c r="H16" s="9"/>
      <c r="I16" s="9"/>
      <c r="J16" s="9"/>
      <c r="K16" s="9"/>
      <c r="L16" s="9"/>
      <c r="M16" s="9"/>
      <c r="N16" s="9"/>
    </row>
    <row r="17" spans="1:14">
      <c r="A17" s="9"/>
      <c r="B17" s="9"/>
      <c r="C17" s="9"/>
      <c r="D17" s="9"/>
      <c r="E17" s="9"/>
      <c r="F17" s="9"/>
      <c r="G17" s="9"/>
      <c r="H17" s="9"/>
      <c r="I17" s="9"/>
      <c r="J17" s="9"/>
      <c r="K17" s="9"/>
      <c r="L17" s="9"/>
      <c r="M17" s="9"/>
      <c r="N17" s="9"/>
    </row>
    <row r="18" spans="1:14">
      <c r="A18" s="9"/>
      <c r="B18" s="9"/>
      <c r="C18" s="9"/>
      <c r="D18" s="9"/>
      <c r="E18" s="9"/>
      <c r="F18" s="9"/>
      <c r="G18" s="9"/>
      <c r="H18" s="9"/>
      <c r="I18" s="9"/>
      <c r="J18" s="9"/>
      <c r="K18" s="9"/>
      <c r="L18" s="9"/>
      <c r="M18" s="9"/>
      <c r="N18" s="9"/>
    </row>
    <row r="19" spans="1:14">
      <c r="A19" s="9"/>
      <c r="B19" s="9"/>
      <c r="C19" s="9"/>
      <c r="D19" s="9"/>
      <c r="E19" s="9"/>
      <c r="F19" s="9"/>
      <c r="G19" s="9"/>
      <c r="H19" s="9"/>
      <c r="I19" s="9"/>
      <c r="J19" s="9"/>
      <c r="K19" s="9"/>
      <c r="L19" s="9"/>
      <c r="M19" s="9"/>
      <c r="N19" s="9"/>
    </row>
    <row r="20" spans="1:14">
      <c r="A20" s="9"/>
      <c r="B20" s="9"/>
      <c r="C20" s="9"/>
      <c r="D20" s="9"/>
      <c r="E20" s="9"/>
      <c r="F20" s="9"/>
      <c r="G20" s="9"/>
      <c r="H20" s="9"/>
      <c r="I20" s="9"/>
      <c r="J20" s="9"/>
      <c r="K20" s="9"/>
      <c r="L20" s="9"/>
      <c r="M20" s="9"/>
      <c r="N20" s="9"/>
    </row>
    <row r="21" spans="1:14">
      <c r="A21" s="9"/>
      <c r="B21" s="9"/>
      <c r="C21" s="9"/>
      <c r="D21" s="9"/>
      <c r="E21" s="9"/>
      <c r="F21" s="9"/>
      <c r="G21" s="9"/>
      <c r="H21" s="9"/>
      <c r="I21" s="9"/>
      <c r="J21" s="9"/>
      <c r="K21" s="9"/>
      <c r="L21" s="9"/>
      <c r="M21" s="9"/>
      <c r="N21" s="9"/>
    </row>
    <row r="22" spans="1:14">
      <c r="A22" s="9"/>
      <c r="B22" s="9"/>
      <c r="C22" s="9"/>
      <c r="D22" s="9"/>
      <c r="E22" s="9"/>
      <c r="F22" s="9"/>
      <c r="G22" s="9"/>
      <c r="H22" s="9"/>
      <c r="I22" s="9"/>
      <c r="J22" s="9"/>
      <c r="K22" s="9"/>
      <c r="L22" s="9"/>
      <c r="M22" s="9"/>
      <c r="N22" s="9"/>
    </row>
    <row r="23" spans="1:14">
      <c r="A23" s="9"/>
      <c r="B23" s="9"/>
      <c r="C23" s="9"/>
      <c r="D23" s="9"/>
      <c r="E23" s="9"/>
      <c r="F23" s="9"/>
      <c r="G23" s="9"/>
      <c r="H23" s="9"/>
      <c r="I23" s="9"/>
      <c r="J23" s="9"/>
      <c r="K23" s="9"/>
      <c r="L23" s="9"/>
      <c r="M23" s="9"/>
      <c r="N23" s="9"/>
    </row>
    <row r="24" spans="1:14">
      <c r="A24" s="9"/>
      <c r="B24" s="9"/>
      <c r="C24" s="9"/>
      <c r="D24" s="9"/>
      <c r="E24" s="9"/>
      <c r="F24" s="9"/>
      <c r="G24" s="9"/>
      <c r="H24" s="9"/>
      <c r="I24" s="9"/>
      <c r="J24" s="9"/>
      <c r="K24" s="9"/>
      <c r="L24" s="9"/>
      <c r="M24" s="9"/>
      <c r="N24" s="9"/>
    </row>
    <row r="25" spans="1:14">
      <c r="A25" s="9"/>
      <c r="B25" s="9"/>
      <c r="C25" s="9"/>
      <c r="D25" s="9"/>
      <c r="E25" s="9"/>
      <c r="F25" s="9"/>
      <c r="G25" s="9"/>
      <c r="H25" s="9"/>
      <c r="I25" s="9"/>
      <c r="J25" s="9"/>
      <c r="K25" s="9"/>
      <c r="L25" s="9"/>
      <c r="M25" s="9"/>
      <c r="N25" s="9"/>
    </row>
    <row r="26" spans="1:14">
      <c r="A26" s="9"/>
      <c r="B26" s="9"/>
      <c r="C26" s="9"/>
      <c r="D26" s="9"/>
      <c r="E26" s="9"/>
      <c r="F26" s="9"/>
      <c r="G26" s="9"/>
      <c r="H26" s="9"/>
      <c r="I26" s="9"/>
      <c r="J26" s="9"/>
      <c r="K26" s="9"/>
      <c r="L26" s="9"/>
      <c r="M26" s="9"/>
      <c r="N26" s="9"/>
    </row>
    <row r="27" spans="1:14">
      <c r="A27" s="9"/>
      <c r="B27" s="9"/>
      <c r="C27" s="9"/>
      <c r="D27" s="9"/>
      <c r="E27" s="9"/>
      <c r="F27" s="9"/>
      <c r="G27" s="9"/>
      <c r="H27" s="9"/>
      <c r="I27" s="9"/>
      <c r="J27" s="9"/>
      <c r="K27" s="9"/>
      <c r="L27" s="9"/>
      <c r="M27" s="9"/>
      <c r="N27" s="9"/>
    </row>
    <row r="28" spans="1:14">
      <c r="A28" s="9"/>
      <c r="B28" s="9"/>
      <c r="C28" s="9"/>
      <c r="D28" s="9"/>
      <c r="E28" s="9"/>
      <c r="F28" s="9"/>
      <c r="G28" s="9"/>
      <c r="H28" s="9"/>
      <c r="I28" s="9"/>
      <c r="J28" s="9"/>
      <c r="K28" s="9"/>
      <c r="L28" s="9"/>
      <c r="M28" s="9"/>
      <c r="N28" s="9"/>
    </row>
    <row r="29" spans="1:14">
      <c r="A29" s="9"/>
      <c r="B29" s="9"/>
      <c r="C29" s="9"/>
      <c r="D29" s="9"/>
      <c r="E29" s="9"/>
      <c r="F29" s="9"/>
      <c r="G29" s="9"/>
      <c r="H29" s="9"/>
      <c r="I29" s="9"/>
      <c r="J29" s="9"/>
      <c r="K29" s="9"/>
      <c r="L29" s="9"/>
      <c r="M29" s="9"/>
      <c r="N29" s="9"/>
    </row>
    <row r="30" spans="1:14">
      <c r="A30" s="9"/>
      <c r="B30" s="9"/>
      <c r="C30" s="9"/>
      <c r="D30" s="9"/>
      <c r="E30" s="9"/>
      <c r="F30" s="9"/>
      <c r="G30" s="9"/>
      <c r="H30" s="9"/>
      <c r="I30" s="9"/>
      <c r="J30" s="9"/>
      <c r="K30" s="9"/>
      <c r="L30" s="9"/>
      <c r="M30" s="9"/>
      <c r="N30" s="9"/>
    </row>
    <row r="31" spans="1:14">
      <c r="A31" s="9"/>
      <c r="B31" s="9"/>
      <c r="C31" s="9"/>
      <c r="D31" s="9"/>
      <c r="E31" s="9"/>
      <c r="F31" s="9"/>
      <c r="G31" s="9"/>
      <c r="H31" s="9"/>
      <c r="I31" s="9"/>
      <c r="J31" s="9"/>
      <c r="K31" s="9"/>
      <c r="L31" s="9"/>
      <c r="M31" s="9"/>
      <c r="N31" s="9"/>
    </row>
    <row r="32" spans="1:14">
      <c r="A32" s="9"/>
      <c r="B32" s="9"/>
      <c r="C32" s="9"/>
      <c r="D32" s="9"/>
      <c r="E32" s="9"/>
      <c r="F32" s="9"/>
      <c r="G32" s="9"/>
      <c r="H32" s="9"/>
      <c r="I32" s="9"/>
      <c r="J32" s="9"/>
      <c r="K32" s="9"/>
      <c r="L32" s="9"/>
      <c r="M32" s="9"/>
      <c r="N32" s="9"/>
    </row>
    <row r="33" spans="1:14">
      <c r="A33" s="9"/>
      <c r="B33" s="9"/>
      <c r="C33" s="9"/>
      <c r="D33" s="9"/>
      <c r="E33" s="9"/>
      <c r="F33" s="9"/>
      <c r="G33" s="9"/>
      <c r="H33" s="9"/>
      <c r="I33" s="9"/>
      <c r="J33" s="9"/>
      <c r="K33" s="9"/>
      <c r="L33" s="9"/>
      <c r="M33" s="9"/>
      <c r="N33" s="9"/>
    </row>
    <row r="34" spans="1:14">
      <c r="A34" s="9"/>
      <c r="B34" s="9"/>
      <c r="C34" s="9"/>
      <c r="D34" s="9"/>
      <c r="E34" s="9"/>
      <c r="F34" s="9"/>
      <c r="G34" s="9"/>
      <c r="H34" s="9"/>
      <c r="I34" s="9"/>
      <c r="J34" s="9"/>
      <c r="K34" s="9"/>
      <c r="L34" s="9"/>
      <c r="M34" s="9"/>
      <c r="N34" s="9"/>
    </row>
    <row r="35" spans="1:14">
      <c r="A35" s="9"/>
      <c r="B35" s="9"/>
      <c r="C35" s="9"/>
      <c r="D35" s="9"/>
      <c r="E35" s="9"/>
      <c r="F35" s="9"/>
      <c r="G35" s="9"/>
      <c r="H35" s="9"/>
      <c r="I35" s="9"/>
      <c r="J35" s="9"/>
      <c r="K35" s="9"/>
      <c r="L35" s="9"/>
      <c r="M35" s="9"/>
      <c r="N35" s="9"/>
    </row>
    <row r="36" spans="1:14">
      <c r="A36" s="9"/>
      <c r="B36" s="9"/>
      <c r="C36" s="9"/>
      <c r="D36" s="9"/>
      <c r="E36" s="9"/>
      <c r="F36" s="9"/>
      <c r="G36" s="9"/>
      <c r="H36" s="9"/>
      <c r="I36" s="9"/>
      <c r="J36" s="9"/>
      <c r="K36" s="9"/>
      <c r="L36" s="9"/>
      <c r="M36" s="9"/>
      <c r="N36" s="9"/>
    </row>
    <row r="37" spans="1:14">
      <c r="A37" s="9"/>
      <c r="B37" s="9"/>
      <c r="C37" s="9"/>
      <c r="D37" s="9"/>
      <c r="E37" s="9"/>
      <c r="F37" s="9"/>
      <c r="G37" s="9"/>
      <c r="H37" s="9"/>
      <c r="I37" s="9"/>
      <c r="J37" s="9"/>
      <c r="K37" s="9"/>
      <c r="L37" s="9"/>
      <c r="M37" s="9"/>
      <c r="N37" s="9"/>
    </row>
    <row r="38" spans="1:14">
      <c r="A38" s="9"/>
      <c r="B38" s="9"/>
      <c r="C38" s="9"/>
      <c r="D38" s="9"/>
      <c r="E38" s="9"/>
      <c r="F38" s="9"/>
      <c r="G38" s="9"/>
      <c r="H38" s="9"/>
      <c r="I38" s="9"/>
      <c r="J38" s="9"/>
      <c r="K38" s="9"/>
      <c r="L38" s="9"/>
      <c r="M38" s="9"/>
      <c r="N38" s="9"/>
    </row>
    <row r="39" spans="1:14">
      <c r="A39" s="9"/>
      <c r="B39" s="9"/>
      <c r="C39" s="9"/>
      <c r="D39" s="9"/>
      <c r="E39" s="9"/>
      <c r="F39" s="9"/>
      <c r="G39" s="9"/>
      <c r="H39" s="9"/>
      <c r="I39" s="9"/>
      <c r="J39" s="9"/>
      <c r="K39" s="9"/>
      <c r="L39" s="9"/>
      <c r="M39" s="9"/>
      <c r="N39" s="9"/>
    </row>
    <row r="40" spans="1:14">
      <c r="A40" s="9"/>
      <c r="B40" s="9"/>
      <c r="C40" s="9"/>
      <c r="D40" s="9"/>
      <c r="E40" s="9"/>
      <c r="F40" s="9"/>
      <c r="G40" s="9"/>
      <c r="H40" s="9"/>
      <c r="I40" s="9"/>
      <c r="J40" s="9"/>
      <c r="K40" s="9"/>
      <c r="L40" s="9"/>
      <c r="M40" s="9"/>
      <c r="N40" s="9"/>
    </row>
    <row r="41" spans="1:14">
      <c r="A41" s="9"/>
      <c r="B41" s="9"/>
      <c r="C41" s="9"/>
      <c r="D41" s="9"/>
      <c r="E41" s="9"/>
      <c r="F41" s="9"/>
      <c r="G41" s="9"/>
      <c r="H41" s="9"/>
      <c r="I41" s="9"/>
      <c r="J41" s="9"/>
      <c r="K41" s="9"/>
      <c r="L41" s="9"/>
      <c r="M41" s="9"/>
      <c r="N41" s="9"/>
    </row>
    <row r="42" spans="1:14">
      <c r="A42" s="9"/>
      <c r="B42" s="9"/>
      <c r="C42" s="9"/>
      <c r="D42" s="9"/>
      <c r="E42" s="9"/>
      <c r="F42" s="9"/>
      <c r="G42" s="9"/>
      <c r="H42" s="9"/>
      <c r="I42" s="9"/>
      <c r="J42" s="9"/>
      <c r="K42" s="9"/>
      <c r="L42" s="9"/>
      <c r="M42" s="9"/>
      <c r="N42" s="9"/>
    </row>
    <row r="43" spans="1:14">
      <c r="A43" s="9"/>
      <c r="B43" s="9"/>
      <c r="C43" s="9"/>
      <c r="D43" s="9"/>
      <c r="E43" s="9"/>
      <c r="F43" s="9"/>
      <c r="G43" s="9"/>
      <c r="H43" s="9"/>
      <c r="I43" s="9"/>
      <c r="J43" s="9"/>
      <c r="K43" s="9"/>
      <c r="L43" s="9"/>
      <c r="M43" s="9"/>
      <c r="N43" s="9"/>
    </row>
    <row r="44" spans="1:14">
      <c r="A44" s="10"/>
      <c r="B44" s="10"/>
      <c r="C44" s="10"/>
      <c r="D44" s="10"/>
      <c r="E44" s="10"/>
      <c r="F44" s="10"/>
      <c r="G44" s="10"/>
      <c r="H44" s="10"/>
      <c r="I44" s="10"/>
      <c r="J44" s="10"/>
      <c r="K44" s="10"/>
      <c r="L44" s="10"/>
      <c r="M44" s="10"/>
      <c r="N44" s="10"/>
    </row>
    <row r="45" spans="1:14">
      <c r="A45" s="10"/>
      <c r="B45" s="10"/>
      <c r="C45" s="10"/>
      <c r="D45" s="10"/>
      <c r="E45" s="10"/>
      <c r="F45" s="10"/>
      <c r="G45" s="10"/>
      <c r="H45" s="10"/>
      <c r="I45" s="10"/>
      <c r="J45" s="10"/>
      <c r="K45" s="10"/>
      <c r="L45" s="10"/>
      <c r="M45" s="10"/>
      <c r="N45" s="10"/>
    </row>
    <row r="46" spans="1:14">
      <c r="A46" s="10"/>
      <c r="B46" s="10"/>
      <c r="C46" s="10"/>
      <c r="D46" s="10"/>
      <c r="E46" s="10"/>
      <c r="F46" s="10"/>
      <c r="G46" s="10"/>
      <c r="H46" s="10"/>
      <c r="I46" s="10"/>
      <c r="J46" s="10"/>
      <c r="K46" s="10"/>
      <c r="L46" s="10"/>
      <c r="M46" s="10"/>
      <c r="N46" s="10"/>
    </row>
    <row r="47" spans="1:14">
      <c r="A47" s="10"/>
      <c r="B47" s="10"/>
      <c r="C47" s="10"/>
      <c r="D47" s="10"/>
      <c r="E47" s="10"/>
      <c r="F47" s="10"/>
      <c r="G47" s="10"/>
      <c r="H47" s="10"/>
      <c r="I47" s="10"/>
      <c r="J47" s="10"/>
      <c r="K47" s="10"/>
      <c r="L47" s="10"/>
      <c r="M47" s="10"/>
      <c r="N47" s="10"/>
    </row>
    <row r="48" spans="1:14">
      <c r="A48" s="10"/>
      <c r="B48" s="10"/>
      <c r="C48" s="10"/>
      <c r="D48" s="10"/>
      <c r="E48" s="10"/>
      <c r="F48" s="10"/>
      <c r="G48" s="10"/>
      <c r="H48" s="10"/>
      <c r="I48" s="10"/>
      <c r="J48" s="10"/>
      <c r="K48" s="10"/>
      <c r="L48" s="10"/>
      <c r="M48" s="10"/>
      <c r="N48" s="10"/>
    </row>
    <row r="49" spans="1:14">
      <c r="A49" s="10"/>
      <c r="B49" s="10"/>
      <c r="C49" s="10"/>
      <c r="D49" s="10"/>
      <c r="E49" s="10"/>
      <c r="F49" s="10"/>
      <c r="G49" s="10"/>
      <c r="H49" s="10"/>
      <c r="I49" s="10"/>
      <c r="J49" s="10"/>
      <c r="K49" s="10"/>
      <c r="L49" s="10"/>
      <c r="M49" s="10"/>
      <c r="N49" s="10"/>
    </row>
    <row r="50" spans="1:14">
      <c r="A50" s="10"/>
      <c r="B50" s="10"/>
      <c r="C50" s="10"/>
      <c r="D50" s="10"/>
      <c r="E50" s="10"/>
      <c r="F50" s="10"/>
      <c r="G50" s="10"/>
      <c r="H50" s="10"/>
      <c r="I50" s="10"/>
      <c r="J50" s="10"/>
      <c r="K50" s="10"/>
      <c r="L50" s="10"/>
      <c r="M50" s="10"/>
      <c r="N50" s="10"/>
    </row>
    <row r="51" spans="1:14">
      <c r="A51" s="10"/>
      <c r="B51" s="10"/>
      <c r="C51" s="10"/>
      <c r="D51" s="10"/>
      <c r="E51" s="10"/>
      <c r="F51" s="10"/>
      <c r="G51" s="10"/>
      <c r="H51" s="10"/>
      <c r="I51" s="10"/>
      <c r="J51" s="10"/>
      <c r="K51" s="10"/>
      <c r="L51" s="10"/>
      <c r="M51" s="10"/>
      <c r="N51" s="10"/>
    </row>
    <row r="52" spans="1:14">
      <c r="A52" s="10"/>
      <c r="B52" s="10"/>
      <c r="C52" s="10"/>
      <c r="D52" s="10"/>
      <c r="E52" s="10"/>
      <c r="F52" s="10"/>
      <c r="G52" s="10"/>
      <c r="H52" s="10"/>
      <c r="I52" s="10"/>
      <c r="J52" s="10"/>
      <c r="K52" s="10"/>
      <c r="L52" s="10"/>
      <c r="M52" s="10"/>
      <c r="N52" s="10"/>
    </row>
    <row r="53" spans="1:14">
      <c r="A53" s="10"/>
      <c r="B53" s="10"/>
      <c r="C53" s="10"/>
      <c r="D53" s="10"/>
      <c r="E53" s="10"/>
      <c r="F53" s="10"/>
      <c r="G53" s="10"/>
      <c r="H53" s="10"/>
      <c r="I53" s="10"/>
      <c r="J53" s="10"/>
      <c r="K53" s="10"/>
      <c r="L53" s="10"/>
      <c r="M53" s="10"/>
      <c r="N53" s="10"/>
    </row>
    <row r="54" spans="1:14">
      <c r="A54" s="10"/>
      <c r="B54" s="10"/>
      <c r="C54" s="10"/>
      <c r="D54" s="10"/>
      <c r="E54" s="10"/>
      <c r="F54" s="10"/>
      <c r="G54" s="10"/>
      <c r="H54" s="10"/>
      <c r="I54" s="10"/>
      <c r="J54" s="10"/>
      <c r="K54" s="10"/>
      <c r="L54" s="10"/>
      <c r="M54" s="10"/>
      <c r="N54" s="10"/>
    </row>
    <row r="55" spans="1:14">
      <c r="A55" s="10"/>
      <c r="B55" s="10"/>
      <c r="C55" s="10"/>
      <c r="D55" s="10"/>
      <c r="E55" s="10"/>
      <c r="F55" s="10"/>
      <c r="G55" s="10"/>
      <c r="H55" s="10"/>
      <c r="I55" s="10"/>
      <c r="J55" s="10"/>
      <c r="K55" s="10"/>
      <c r="L55" s="10"/>
      <c r="M55" s="10"/>
      <c r="N55" s="10"/>
    </row>
    <row r="56" spans="1:14">
      <c r="A56" s="10"/>
      <c r="B56" s="10"/>
      <c r="C56" s="10"/>
      <c r="D56" s="10"/>
      <c r="E56" s="10"/>
      <c r="F56" s="10"/>
      <c r="G56" s="10"/>
      <c r="H56" s="10"/>
      <c r="I56" s="10"/>
      <c r="J56" s="10"/>
      <c r="K56" s="10"/>
      <c r="L56" s="10"/>
      <c r="M56" s="10"/>
      <c r="N56" s="10"/>
    </row>
    <row r="57" spans="1:14">
      <c r="A57" s="10"/>
      <c r="B57" s="10"/>
      <c r="C57" s="10"/>
      <c r="D57" s="10"/>
      <c r="E57" s="10"/>
      <c r="F57" s="10"/>
      <c r="G57" s="10"/>
      <c r="H57" s="10"/>
      <c r="I57" s="10"/>
      <c r="J57" s="10"/>
      <c r="K57" s="10"/>
      <c r="L57" s="10"/>
      <c r="M57" s="10"/>
      <c r="N57" s="10"/>
    </row>
    <row r="58" spans="1:14">
      <c r="A58" s="10"/>
      <c r="B58" s="10"/>
      <c r="C58" s="10"/>
      <c r="D58" s="10"/>
      <c r="E58" s="10"/>
      <c r="F58" s="10"/>
      <c r="G58" s="10"/>
      <c r="H58" s="10"/>
      <c r="I58" s="10"/>
      <c r="J58" s="10"/>
      <c r="K58" s="10"/>
      <c r="L58" s="10"/>
      <c r="M58" s="10"/>
      <c r="N58" s="10"/>
    </row>
    <row r="59" spans="1:14">
      <c r="A59" s="10"/>
      <c r="B59" s="10"/>
      <c r="C59" s="10"/>
      <c r="D59" s="10"/>
      <c r="E59" s="10"/>
      <c r="F59" s="10"/>
      <c r="G59" s="10"/>
      <c r="H59" s="10"/>
      <c r="I59" s="10"/>
      <c r="J59" s="10"/>
      <c r="K59" s="10"/>
      <c r="L59" s="10"/>
      <c r="M59" s="10"/>
      <c r="N59" s="10"/>
    </row>
    <row r="60" spans="1:14">
      <c r="A60" s="10"/>
      <c r="B60" s="10"/>
      <c r="C60" s="10"/>
      <c r="D60" s="10"/>
      <c r="E60" s="10"/>
      <c r="F60" s="10"/>
      <c r="G60" s="10"/>
      <c r="H60" s="10"/>
      <c r="I60" s="10"/>
      <c r="J60" s="10"/>
      <c r="K60" s="10"/>
      <c r="L60" s="10"/>
      <c r="M60" s="10"/>
      <c r="N60" s="10"/>
    </row>
    <row r="61" spans="1:14">
      <c r="A61" s="10"/>
      <c r="B61" s="10"/>
      <c r="C61" s="10"/>
      <c r="D61" s="10"/>
      <c r="E61" s="10"/>
      <c r="F61" s="10"/>
      <c r="G61" s="10"/>
      <c r="H61" s="10"/>
      <c r="I61" s="10"/>
      <c r="J61" s="10"/>
      <c r="K61" s="10"/>
      <c r="L61" s="10"/>
      <c r="M61" s="10"/>
      <c r="N61" s="10"/>
    </row>
    <row r="62" spans="1:14">
      <c r="A62" s="10"/>
      <c r="B62" s="10"/>
      <c r="C62" s="10"/>
      <c r="D62" s="10"/>
      <c r="E62" s="10"/>
      <c r="F62" s="10"/>
      <c r="G62" s="10"/>
      <c r="H62" s="10"/>
      <c r="I62" s="10"/>
      <c r="J62" s="10"/>
      <c r="K62" s="10"/>
      <c r="L62" s="10"/>
      <c r="M62" s="10"/>
      <c r="N62" s="10"/>
    </row>
    <row r="63" spans="1:14">
      <c r="A63" s="10"/>
      <c r="B63" s="10"/>
      <c r="C63" s="10"/>
      <c r="D63" s="10"/>
      <c r="E63" s="10"/>
      <c r="F63" s="10"/>
      <c r="G63" s="10"/>
      <c r="H63" s="10"/>
      <c r="I63" s="10"/>
      <c r="J63" s="10"/>
      <c r="K63" s="10"/>
      <c r="L63" s="10"/>
      <c r="M63" s="10"/>
      <c r="N63" s="10"/>
    </row>
    <row r="64" spans="1:14">
      <c r="A64" s="10"/>
      <c r="B64" s="10"/>
      <c r="C64" s="10"/>
      <c r="D64" s="10"/>
      <c r="E64" s="10"/>
      <c r="F64" s="10"/>
      <c r="G64" s="10"/>
      <c r="H64" s="10"/>
      <c r="I64" s="10"/>
      <c r="J64" s="10"/>
      <c r="K64" s="10"/>
      <c r="L64" s="10"/>
      <c r="M64" s="10"/>
      <c r="N64" s="10"/>
    </row>
    <row r="65" spans="1:14">
      <c r="A65" s="10"/>
      <c r="B65" s="10"/>
      <c r="C65" s="10"/>
      <c r="D65" s="10"/>
      <c r="E65" s="10"/>
      <c r="F65" s="10"/>
      <c r="G65" s="10"/>
      <c r="H65" s="10"/>
      <c r="I65" s="10"/>
      <c r="J65" s="10"/>
      <c r="K65" s="10"/>
      <c r="L65" s="10"/>
      <c r="M65" s="10"/>
      <c r="N65" s="10"/>
    </row>
    <row r="66" spans="1:14">
      <c r="A66" s="10"/>
      <c r="B66" s="10"/>
      <c r="C66" s="10"/>
      <c r="D66" s="10"/>
      <c r="E66" s="10"/>
      <c r="F66" s="10"/>
      <c r="G66" s="10"/>
      <c r="H66" s="10"/>
      <c r="I66" s="10"/>
      <c r="J66" s="10"/>
      <c r="K66" s="10"/>
      <c r="L66" s="10"/>
      <c r="M66" s="10"/>
      <c r="N66" s="10"/>
    </row>
    <row r="67" spans="1:14">
      <c r="A67" s="10"/>
      <c r="B67" s="10"/>
      <c r="C67" s="10"/>
      <c r="D67" s="10"/>
      <c r="E67" s="10"/>
      <c r="F67" s="10"/>
      <c r="G67" s="10"/>
      <c r="H67" s="10"/>
      <c r="I67" s="10"/>
      <c r="J67" s="10"/>
      <c r="K67" s="10"/>
      <c r="L67" s="10"/>
      <c r="M67" s="10"/>
      <c r="N67" s="10"/>
    </row>
    <row r="68" spans="1:14">
      <c r="A68" s="10"/>
      <c r="B68" s="10"/>
      <c r="C68" s="10"/>
      <c r="D68" s="10"/>
      <c r="E68" s="10"/>
      <c r="F68" s="10"/>
      <c r="G68" s="10"/>
      <c r="H68" s="10"/>
      <c r="I68" s="10"/>
      <c r="J68" s="10"/>
      <c r="K68" s="10"/>
      <c r="L68" s="10"/>
      <c r="M68" s="10"/>
      <c r="N68" s="10"/>
    </row>
    <row r="69" spans="1:14">
      <c r="A69" s="10"/>
      <c r="B69" s="10"/>
      <c r="C69" s="10"/>
      <c r="D69" s="10"/>
      <c r="E69" s="10"/>
      <c r="F69" s="10"/>
      <c r="G69" s="10"/>
      <c r="H69" s="10"/>
      <c r="I69" s="10"/>
      <c r="J69" s="10"/>
      <c r="K69" s="10"/>
      <c r="L69" s="10"/>
      <c r="M69" s="10"/>
      <c r="N69" s="10"/>
    </row>
    <row r="70" spans="1:14">
      <c r="A70" s="10"/>
      <c r="B70" s="10"/>
      <c r="C70" s="10"/>
      <c r="D70" s="10"/>
      <c r="E70" s="10"/>
      <c r="F70" s="10"/>
      <c r="G70" s="10"/>
      <c r="H70" s="10"/>
      <c r="I70" s="10"/>
      <c r="J70" s="10"/>
      <c r="K70" s="10"/>
      <c r="L70" s="10"/>
      <c r="M70" s="10"/>
      <c r="N70" s="10"/>
    </row>
    <row r="71" spans="1:14">
      <c r="A71" s="10"/>
      <c r="B71" s="10"/>
      <c r="C71" s="10"/>
      <c r="D71" s="10"/>
      <c r="E71" s="10"/>
      <c r="F71" s="10"/>
      <c r="G71" s="10"/>
      <c r="H71" s="10"/>
      <c r="I71" s="10"/>
      <c r="J71" s="10"/>
      <c r="K71" s="10"/>
      <c r="L71" s="10"/>
      <c r="M71" s="10"/>
      <c r="N71" s="10"/>
    </row>
    <row r="72" spans="1:14">
      <c r="A72" s="10"/>
      <c r="B72" s="10"/>
      <c r="C72" s="10"/>
      <c r="D72" s="10"/>
      <c r="E72" s="10"/>
      <c r="F72" s="10"/>
      <c r="G72" s="10"/>
      <c r="H72" s="10"/>
      <c r="I72" s="10"/>
      <c r="J72" s="10"/>
      <c r="K72" s="10"/>
      <c r="L72" s="10"/>
      <c r="M72" s="10"/>
      <c r="N72" s="10"/>
    </row>
    <row r="73" spans="1:14">
      <c r="A73" s="10"/>
      <c r="B73" s="10"/>
      <c r="C73" s="10"/>
      <c r="D73" s="10"/>
      <c r="E73" s="10"/>
      <c r="F73" s="10"/>
      <c r="G73" s="10"/>
      <c r="H73" s="10"/>
      <c r="I73" s="10"/>
      <c r="J73" s="10"/>
      <c r="K73" s="10"/>
      <c r="L73" s="10"/>
      <c r="M73" s="10"/>
      <c r="N73" s="10"/>
    </row>
    <row r="74" spans="1:14">
      <c r="A74" s="10"/>
      <c r="B74" s="10"/>
      <c r="C74" s="10"/>
      <c r="D74" s="10"/>
      <c r="E74" s="10"/>
      <c r="F74" s="10"/>
      <c r="G74" s="10"/>
      <c r="H74" s="10"/>
      <c r="I74" s="10"/>
      <c r="J74" s="10"/>
      <c r="K74" s="10"/>
      <c r="L74" s="10"/>
      <c r="M74" s="10"/>
      <c r="N74" s="10"/>
    </row>
    <row r="75" spans="1:14">
      <c r="A75" s="10"/>
      <c r="B75" s="10"/>
      <c r="C75" s="10"/>
      <c r="D75" s="10"/>
      <c r="E75" s="10"/>
      <c r="F75" s="10"/>
      <c r="G75" s="10"/>
      <c r="H75" s="10"/>
      <c r="I75" s="10"/>
      <c r="J75" s="10"/>
      <c r="K75" s="10"/>
      <c r="L75" s="10"/>
      <c r="M75" s="10"/>
      <c r="N75" s="10"/>
    </row>
    <row r="76" spans="1:14">
      <c r="A76" s="10"/>
      <c r="B76" s="10"/>
      <c r="C76" s="10"/>
      <c r="D76" s="10"/>
      <c r="E76" s="10"/>
      <c r="F76" s="10"/>
      <c r="G76" s="10"/>
      <c r="H76" s="10"/>
      <c r="I76" s="10"/>
      <c r="J76" s="10"/>
      <c r="K76" s="10"/>
      <c r="L76" s="10"/>
      <c r="M76" s="10"/>
      <c r="N76" s="10"/>
    </row>
    <row r="77" spans="1:14">
      <c r="A77" s="10"/>
      <c r="B77" s="10"/>
      <c r="C77" s="10"/>
      <c r="D77" s="10"/>
      <c r="E77" s="10"/>
      <c r="F77" s="10"/>
      <c r="G77" s="10"/>
      <c r="H77" s="10"/>
      <c r="I77" s="10"/>
      <c r="J77" s="10"/>
      <c r="K77" s="10"/>
      <c r="L77" s="10"/>
      <c r="M77" s="10"/>
      <c r="N77" s="10"/>
    </row>
    <row r="78" spans="1:14">
      <c r="A78" s="10"/>
      <c r="B78" s="10"/>
      <c r="C78" s="10"/>
      <c r="D78" s="10"/>
      <c r="E78" s="10"/>
      <c r="F78" s="10"/>
      <c r="G78" s="10"/>
      <c r="H78" s="10"/>
      <c r="I78" s="10"/>
      <c r="J78" s="10"/>
      <c r="K78" s="10"/>
      <c r="L78" s="10"/>
      <c r="M78" s="10"/>
      <c r="N78" s="10"/>
    </row>
    <row r="79" spans="1:14">
      <c r="A79" s="10"/>
      <c r="B79" s="10"/>
      <c r="C79" s="10"/>
      <c r="D79" s="10"/>
      <c r="E79" s="10"/>
      <c r="F79" s="10"/>
      <c r="G79" s="10"/>
      <c r="H79" s="10"/>
      <c r="I79" s="10"/>
      <c r="J79" s="10"/>
      <c r="K79" s="10"/>
      <c r="L79" s="10"/>
      <c r="M79" s="10"/>
      <c r="N79" s="10"/>
    </row>
    <row r="80" spans="1:14">
      <c r="A80" s="10"/>
      <c r="B80" s="10"/>
      <c r="C80" s="10"/>
      <c r="D80" s="10"/>
      <c r="E80" s="10"/>
      <c r="F80" s="10"/>
      <c r="G80" s="10"/>
      <c r="H80" s="10"/>
      <c r="I80" s="10"/>
      <c r="J80" s="10"/>
      <c r="K80" s="10"/>
      <c r="L80" s="10"/>
      <c r="M80" s="10"/>
      <c r="N80" s="10"/>
    </row>
    <row r="81" spans="1:14">
      <c r="A81" s="10"/>
      <c r="B81" s="10"/>
      <c r="C81" s="10"/>
      <c r="D81" s="10"/>
      <c r="E81" s="10"/>
      <c r="F81" s="10"/>
      <c r="G81" s="10"/>
      <c r="H81" s="10"/>
      <c r="I81" s="10"/>
      <c r="J81" s="10"/>
      <c r="K81" s="10"/>
      <c r="L81" s="10"/>
      <c r="M81" s="10"/>
      <c r="N81" s="10"/>
    </row>
    <row r="82" spans="1:14">
      <c r="A82" s="10"/>
      <c r="B82" s="10"/>
      <c r="C82" s="10"/>
      <c r="D82" s="10"/>
      <c r="E82" s="10"/>
      <c r="F82" s="10"/>
      <c r="G82" s="10"/>
      <c r="H82" s="10"/>
      <c r="I82" s="10"/>
      <c r="J82" s="10"/>
      <c r="K82" s="10"/>
      <c r="L82" s="10"/>
      <c r="M82" s="10"/>
      <c r="N82" s="10"/>
    </row>
    <row r="83" spans="1:14">
      <c r="A83" s="10"/>
      <c r="B83" s="10"/>
      <c r="C83" s="10"/>
      <c r="D83" s="10"/>
      <c r="E83" s="10"/>
      <c r="F83" s="10"/>
      <c r="G83" s="10"/>
      <c r="H83" s="10"/>
      <c r="I83" s="10"/>
      <c r="J83" s="10"/>
      <c r="K83" s="10"/>
      <c r="L83" s="10"/>
      <c r="M83" s="10"/>
      <c r="N83" s="10"/>
    </row>
    <row r="84" spans="1:14">
      <c r="A84" s="10"/>
      <c r="B84" s="10"/>
      <c r="C84" s="10"/>
      <c r="D84" s="10"/>
      <c r="E84" s="10"/>
      <c r="F84" s="10"/>
      <c r="G84" s="10"/>
      <c r="H84" s="10"/>
      <c r="I84" s="10"/>
      <c r="J84" s="10"/>
      <c r="K84" s="10"/>
      <c r="L84" s="10"/>
      <c r="M84" s="10"/>
      <c r="N84" s="10"/>
    </row>
    <row r="85" spans="1:14">
      <c r="A85" s="10"/>
      <c r="B85" s="10"/>
      <c r="C85" s="10"/>
      <c r="D85" s="10"/>
      <c r="E85" s="10"/>
      <c r="F85" s="10"/>
      <c r="G85" s="10"/>
      <c r="H85" s="10"/>
      <c r="I85" s="10"/>
      <c r="J85" s="10"/>
      <c r="K85" s="10"/>
      <c r="L85" s="10"/>
      <c r="M85" s="10"/>
      <c r="N85" s="10"/>
    </row>
    <row r="86" spans="1:14">
      <c r="A86" s="10"/>
      <c r="B86" s="10"/>
      <c r="C86" s="10"/>
      <c r="D86" s="10"/>
      <c r="E86" s="10"/>
      <c r="F86" s="10"/>
      <c r="G86" s="10"/>
      <c r="H86" s="10"/>
      <c r="I86" s="10"/>
      <c r="J86" s="10"/>
      <c r="K86" s="10"/>
      <c r="L86" s="10"/>
      <c r="M86" s="10"/>
      <c r="N86" s="10"/>
    </row>
    <row r="87" spans="1:14">
      <c r="A87" s="10"/>
      <c r="B87" s="10"/>
      <c r="C87" s="10"/>
      <c r="D87" s="10"/>
      <c r="E87" s="10"/>
      <c r="F87" s="10"/>
      <c r="G87" s="10"/>
      <c r="H87" s="10"/>
      <c r="I87" s="10"/>
      <c r="J87" s="10"/>
      <c r="K87" s="10"/>
      <c r="L87" s="10"/>
      <c r="M87" s="10"/>
      <c r="N87" s="10"/>
    </row>
    <row r="88" spans="1:14">
      <c r="A88" s="10"/>
      <c r="B88" s="10"/>
      <c r="C88" s="10"/>
      <c r="D88" s="10"/>
      <c r="E88" s="10"/>
      <c r="F88" s="10"/>
      <c r="G88" s="10"/>
      <c r="H88" s="10"/>
      <c r="I88" s="10"/>
      <c r="J88" s="10"/>
      <c r="K88" s="10"/>
      <c r="L88" s="10"/>
      <c r="M88" s="10"/>
      <c r="N88" s="10"/>
    </row>
    <row r="89" spans="1:14">
      <c r="A89" s="10"/>
      <c r="B89" s="10"/>
      <c r="C89" s="10"/>
      <c r="D89" s="10"/>
      <c r="E89" s="10"/>
      <c r="F89" s="10"/>
      <c r="G89" s="10"/>
      <c r="H89" s="10"/>
      <c r="I89" s="10"/>
      <c r="J89" s="10"/>
      <c r="K89" s="10"/>
      <c r="L89" s="10"/>
      <c r="M89" s="10"/>
      <c r="N89" s="10"/>
    </row>
    <row r="90" spans="1:14">
      <c r="A90" s="10"/>
      <c r="B90" s="10"/>
      <c r="C90" s="10"/>
      <c r="D90" s="10"/>
      <c r="E90" s="10"/>
      <c r="F90" s="10"/>
      <c r="G90" s="10"/>
      <c r="H90" s="10"/>
      <c r="I90" s="10"/>
      <c r="J90" s="10"/>
      <c r="K90" s="10"/>
      <c r="L90" s="10"/>
      <c r="M90" s="10"/>
      <c r="N90" s="10"/>
    </row>
    <row r="91" spans="1:14">
      <c r="A91" s="10"/>
      <c r="B91" s="10"/>
      <c r="C91" s="10"/>
      <c r="D91" s="10"/>
      <c r="E91" s="10"/>
      <c r="F91" s="10"/>
      <c r="G91" s="10"/>
      <c r="H91" s="10"/>
      <c r="I91" s="10"/>
      <c r="J91" s="10"/>
      <c r="K91" s="10"/>
      <c r="L91" s="10"/>
      <c r="M91" s="10"/>
      <c r="N91" s="10"/>
    </row>
    <row r="92" spans="1:14">
      <c r="A92" s="10"/>
      <c r="B92" s="10"/>
      <c r="C92" s="10"/>
      <c r="D92" s="10"/>
      <c r="E92" s="10"/>
      <c r="F92" s="10"/>
      <c r="G92" s="10"/>
      <c r="H92" s="10"/>
      <c r="I92" s="10"/>
      <c r="J92" s="10"/>
      <c r="K92" s="10"/>
      <c r="L92" s="10"/>
      <c r="M92" s="10"/>
      <c r="N92" s="10"/>
    </row>
    <row r="93" spans="1:14">
      <c r="A93" s="10"/>
      <c r="B93" s="10"/>
      <c r="C93" s="10"/>
      <c r="D93" s="10"/>
      <c r="E93" s="10"/>
      <c r="F93" s="10"/>
      <c r="G93" s="10"/>
      <c r="H93" s="10"/>
      <c r="I93" s="10"/>
      <c r="J93" s="10"/>
      <c r="K93" s="10"/>
      <c r="L93" s="10"/>
      <c r="M93" s="10"/>
      <c r="N93" s="10"/>
    </row>
    <row r="94" spans="1:14">
      <c r="A94" s="10"/>
      <c r="B94" s="10"/>
      <c r="C94" s="10"/>
      <c r="D94" s="10"/>
      <c r="E94" s="10"/>
      <c r="F94" s="10"/>
      <c r="G94" s="10"/>
      <c r="H94" s="10"/>
      <c r="I94" s="10"/>
      <c r="J94" s="10"/>
      <c r="K94" s="10"/>
      <c r="L94" s="10"/>
      <c r="M94" s="10"/>
      <c r="N94" s="10"/>
    </row>
    <row r="95" spans="1:14">
      <c r="A95" s="10"/>
      <c r="B95" s="10"/>
      <c r="C95" s="10"/>
      <c r="D95" s="10"/>
      <c r="E95" s="10"/>
      <c r="F95" s="10"/>
      <c r="G95" s="10"/>
      <c r="H95" s="10"/>
      <c r="I95" s="10"/>
      <c r="J95" s="10"/>
      <c r="K95" s="10"/>
      <c r="L95" s="10"/>
      <c r="M95" s="10"/>
      <c r="N95" s="10"/>
    </row>
    <row r="96" spans="1:14">
      <c r="A96" s="10"/>
      <c r="B96" s="10"/>
      <c r="C96" s="10"/>
      <c r="D96" s="10"/>
      <c r="E96" s="10"/>
      <c r="F96" s="10"/>
      <c r="G96" s="10"/>
      <c r="H96" s="10"/>
      <c r="I96" s="10"/>
      <c r="J96" s="10"/>
      <c r="K96" s="10"/>
      <c r="L96" s="10"/>
      <c r="M96" s="10"/>
      <c r="N96" s="10"/>
    </row>
    <row r="97" spans="1:14">
      <c r="A97" s="10"/>
      <c r="B97" s="10"/>
      <c r="C97" s="10"/>
      <c r="D97" s="10"/>
      <c r="E97" s="10"/>
      <c r="F97" s="10"/>
      <c r="G97" s="10"/>
      <c r="H97" s="10"/>
      <c r="I97" s="10"/>
      <c r="J97" s="10"/>
      <c r="K97" s="10"/>
      <c r="L97" s="10"/>
      <c r="M97" s="10"/>
      <c r="N97" s="10"/>
    </row>
    <row r="98" spans="1:14">
      <c r="A98" s="10"/>
      <c r="B98" s="10"/>
      <c r="C98" s="10"/>
      <c r="D98" s="10"/>
      <c r="E98" s="10"/>
      <c r="F98" s="10"/>
      <c r="G98" s="10"/>
      <c r="H98" s="10"/>
      <c r="I98" s="10"/>
      <c r="J98" s="10"/>
      <c r="K98" s="10"/>
      <c r="L98" s="10"/>
      <c r="M98" s="10"/>
      <c r="N98" s="10"/>
    </row>
    <row r="99" spans="1:14">
      <c r="A99" s="10"/>
      <c r="B99" s="10"/>
      <c r="C99" s="10"/>
      <c r="D99" s="10"/>
      <c r="E99" s="10"/>
      <c r="F99" s="10"/>
      <c r="G99" s="10"/>
      <c r="H99" s="10"/>
      <c r="I99" s="10"/>
      <c r="J99" s="10"/>
      <c r="K99" s="10"/>
      <c r="L99" s="10"/>
      <c r="M99" s="10"/>
      <c r="N99" s="10"/>
    </row>
    <row r="100" spans="1:14">
      <c r="A100" s="10"/>
      <c r="B100" s="10"/>
      <c r="C100" s="10"/>
      <c r="D100" s="10"/>
      <c r="E100" s="10"/>
      <c r="F100" s="10"/>
      <c r="G100" s="10"/>
      <c r="H100" s="10"/>
      <c r="I100" s="10"/>
      <c r="J100" s="10"/>
      <c r="K100" s="10"/>
      <c r="L100" s="10"/>
      <c r="M100" s="10"/>
      <c r="N100" s="10"/>
    </row>
    <row r="101" spans="1:14">
      <c r="A101" s="10"/>
      <c r="B101" s="10"/>
      <c r="C101" s="10"/>
      <c r="D101" s="10"/>
      <c r="E101" s="10"/>
      <c r="F101" s="10"/>
      <c r="G101" s="10"/>
      <c r="H101" s="10"/>
      <c r="I101" s="10"/>
      <c r="J101" s="10"/>
      <c r="K101" s="10"/>
      <c r="L101" s="10"/>
      <c r="M101" s="10"/>
      <c r="N101" s="10"/>
    </row>
    <row r="102" spans="1:14">
      <c r="A102" s="10"/>
      <c r="B102" s="10"/>
      <c r="C102" s="10"/>
      <c r="D102" s="10"/>
      <c r="E102" s="10"/>
      <c r="F102" s="10"/>
      <c r="G102" s="10"/>
      <c r="H102" s="10"/>
      <c r="I102" s="10"/>
      <c r="J102" s="10"/>
      <c r="K102" s="10"/>
      <c r="L102" s="10"/>
      <c r="M102" s="10"/>
      <c r="N102" s="10"/>
    </row>
    <row r="103" spans="1:14">
      <c r="A103" s="10"/>
      <c r="B103" s="10"/>
      <c r="C103" s="10"/>
      <c r="D103" s="10"/>
      <c r="E103" s="10"/>
      <c r="F103" s="10"/>
      <c r="G103" s="10"/>
      <c r="H103" s="10"/>
      <c r="I103" s="10"/>
      <c r="J103" s="10"/>
      <c r="K103" s="10"/>
      <c r="L103" s="10"/>
      <c r="M103" s="10"/>
      <c r="N103" s="10"/>
    </row>
    <row r="104" spans="1:14">
      <c r="A104" s="10"/>
      <c r="B104" s="10"/>
      <c r="C104" s="10"/>
      <c r="D104" s="10"/>
      <c r="E104" s="10"/>
      <c r="F104" s="10"/>
      <c r="G104" s="10"/>
      <c r="H104" s="10"/>
      <c r="I104" s="10"/>
      <c r="J104" s="10"/>
      <c r="K104" s="10"/>
      <c r="L104" s="10"/>
      <c r="M104" s="10"/>
      <c r="N104" s="10"/>
    </row>
    <row r="105" spans="1:14">
      <c r="A105" s="10"/>
      <c r="B105" s="10"/>
      <c r="C105" s="10"/>
      <c r="D105" s="10"/>
      <c r="E105" s="10"/>
      <c r="F105" s="10"/>
      <c r="G105" s="10"/>
      <c r="H105" s="10"/>
      <c r="I105" s="10"/>
      <c r="J105" s="10"/>
      <c r="K105" s="10"/>
      <c r="L105" s="10"/>
      <c r="M105" s="10"/>
      <c r="N105" s="10"/>
    </row>
    <row r="106" spans="1:14">
      <c r="A106" s="10"/>
      <c r="B106" s="10"/>
      <c r="C106" s="10"/>
      <c r="D106" s="10"/>
      <c r="E106" s="10"/>
      <c r="F106" s="10"/>
      <c r="G106" s="10"/>
      <c r="H106" s="10"/>
      <c r="I106" s="10"/>
      <c r="J106" s="10"/>
      <c r="K106" s="10"/>
      <c r="L106" s="10"/>
      <c r="M106" s="10"/>
      <c r="N106" s="10"/>
    </row>
    <row r="107" spans="1:14">
      <c r="A107" s="10"/>
      <c r="B107" s="10"/>
      <c r="C107" s="10"/>
      <c r="D107" s="10"/>
      <c r="E107" s="10"/>
      <c r="F107" s="10"/>
      <c r="G107" s="10"/>
      <c r="H107" s="10"/>
      <c r="I107" s="10"/>
      <c r="J107" s="10"/>
      <c r="K107" s="10"/>
      <c r="L107" s="10"/>
      <c r="M107" s="10"/>
      <c r="N107" s="10"/>
    </row>
    <row r="108" spans="1:14">
      <c r="A108" s="10"/>
      <c r="B108" s="10"/>
      <c r="C108" s="10"/>
      <c r="D108" s="10"/>
      <c r="E108" s="10"/>
      <c r="F108" s="10"/>
      <c r="G108" s="10"/>
      <c r="H108" s="10"/>
      <c r="I108" s="10"/>
      <c r="J108" s="10"/>
      <c r="K108" s="10"/>
      <c r="L108" s="10"/>
      <c r="M108" s="10"/>
      <c r="N108" s="10"/>
    </row>
    <row r="109" spans="1:14">
      <c r="A109" s="10"/>
      <c r="B109" s="10"/>
      <c r="C109" s="10"/>
      <c r="D109" s="10"/>
      <c r="E109" s="10"/>
      <c r="F109" s="10"/>
      <c r="G109" s="10"/>
      <c r="H109" s="10"/>
      <c r="I109" s="10"/>
      <c r="J109" s="10"/>
      <c r="K109" s="10"/>
      <c r="L109" s="10"/>
      <c r="M109" s="10"/>
      <c r="N109" s="10"/>
    </row>
    <row r="110" spans="1:14">
      <c r="A110" s="10"/>
      <c r="B110" s="10"/>
      <c r="C110" s="10"/>
      <c r="D110" s="10"/>
      <c r="E110" s="10"/>
      <c r="F110" s="10"/>
      <c r="G110" s="10"/>
      <c r="H110" s="10"/>
      <c r="I110" s="10"/>
      <c r="J110" s="10"/>
      <c r="K110" s="10"/>
      <c r="L110" s="10"/>
      <c r="M110" s="10"/>
      <c r="N110" s="10"/>
    </row>
    <row r="111" spans="1:14">
      <c r="A111" s="10"/>
      <c r="B111" s="10"/>
      <c r="C111" s="10"/>
      <c r="D111" s="10"/>
      <c r="E111" s="10"/>
      <c r="F111" s="10"/>
      <c r="G111" s="10"/>
      <c r="H111" s="10"/>
      <c r="I111" s="10"/>
      <c r="J111" s="10"/>
      <c r="K111" s="10"/>
      <c r="L111" s="10"/>
      <c r="M111" s="10"/>
      <c r="N111" s="10"/>
    </row>
    <row r="112" spans="1:14">
      <c r="A112" s="10"/>
      <c r="B112" s="10"/>
      <c r="C112" s="10"/>
      <c r="D112" s="10"/>
      <c r="E112" s="10"/>
      <c r="F112" s="10"/>
      <c r="G112" s="10"/>
      <c r="H112" s="10"/>
      <c r="I112" s="10"/>
      <c r="J112" s="10"/>
      <c r="K112" s="10"/>
      <c r="L112" s="10"/>
      <c r="M112" s="10"/>
      <c r="N112" s="10"/>
    </row>
    <row r="113" spans="1:14">
      <c r="A113" s="10"/>
      <c r="B113" s="10"/>
      <c r="C113" s="10"/>
      <c r="D113" s="10"/>
      <c r="E113" s="10"/>
      <c r="F113" s="10"/>
      <c r="G113" s="10"/>
      <c r="H113" s="10"/>
      <c r="I113" s="10"/>
      <c r="J113" s="10"/>
      <c r="K113" s="10"/>
      <c r="L113" s="10"/>
      <c r="M113" s="10"/>
      <c r="N113" s="10"/>
    </row>
    <row r="114" spans="1:14">
      <c r="A114" s="10"/>
      <c r="B114" s="10"/>
      <c r="C114" s="10"/>
      <c r="D114" s="10"/>
      <c r="E114" s="10"/>
      <c r="F114" s="10"/>
      <c r="G114" s="10"/>
      <c r="H114" s="10"/>
      <c r="I114" s="10"/>
      <c r="J114" s="10"/>
      <c r="K114" s="10"/>
      <c r="L114" s="10"/>
      <c r="M114" s="10"/>
      <c r="N114" s="10"/>
    </row>
    <row r="115" spans="1:14">
      <c r="A115" s="10"/>
      <c r="B115" s="10"/>
      <c r="C115" s="10"/>
      <c r="D115" s="10"/>
      <c r="E115" s="10"/>
      <c r="F115" s="10"/>
      <c r="G115" s="10"/>
      <c r="H115" s="10"/>
      <c r="I115" s="10"/>
      <c r="J115" s="10"/>
      <c r="K115" s="10"/>
      <c r="L115" s="10"/>
      <c r="M115" s="10"/>
      <c r="N115" s="10"/>
    </row>
    <row r="116" spans="1:14">
      <c r="A116" s="10"/>
      <c r="B116" s="10"/>
      <c r="C116" s="10"/>
      <c r="D116" s="10"/>
      <c r="E116" s="10"/>
      <c r="F116" s="10"/>
      <c r="G116" s="10"/>
      <c r="H116" s="10"/>
      <c r="I116" s="10"/>
      <c r="J116" s="10"/>
      <c r="K116" s="10"/>
      <c r="L116" s="10"/>
      <c r="M116" s="10"/>
      <c r="N116" s="10"/>
    </row>
    <row r="117" spans="1:14">
      <c r="A117" s="10"/>
      <c r="B117" s="10"/>
      <c r="C117" s="10"/>
      <c r="D117" s="10"/>
      <c r="E117" s="10"/>
      <c r="F117" s="10"/>
      <c r="G117" s="10"/>
      <c r="H117" s="10"/>
      <c r="I117" s="10"/>
      <c r="J117" s="10"/>
      <c r="K117" s="10"/>
      <c r="L117" s="10"/>
      <c r="M117" s="10"/>
      <c r="N117" s="10"/>
    </row>
    <row r="118" spans="1:14">
      <c r="A118" s="10"/>
      <c r="B118" s="10"/>
      <c r="C118" s="10"/>
      <c r="D118" s="10"/>
      <c r="E118" s="10"/>
      <c r="F118" s="10"/>
      <c r="G118" s="10"/>
      <c r="H118" s="10"/>
      <c r="I118" s="10"/>
      <c r="J118" s="10"/>
      <c r="K118" s="10"/>
      <c r="L118" s="10"/>
      <c r="M118" s="10"/>
      <c r="N118" s="10"/>
    </row>
    <row r="119" spans="1:14">
      <c r="A119" s="10"/>
      <c r="B119" s="10"/>
      <c r="C119" s="10"/>
      <c r="D119" s="10"/>
      <c r="E119" s="10"/>
      <c r="F119" s="10"/>
      <c r="G119" s="10"/>
      <c r="H119" s="10"/>
      <c r="I119" s="10"/>
      <c r="J119" s="10"/>
      <c r="K119" s="10"/>
      <c r="L119" s="10"/>
      <c r="M119" s="10"/>
      <c r="N119" s="10"/>
    </row>
    <row r="120" spans="1:14">
      <c r="A120" s="10"/>
      <c r="B120" s="10"/>
      <c r="C120" s="10"/>
      <c r="D120" s="10"/>
      <c r="E120" s="10"/>
      <c r="F120" s="10"/>
      <c r="G120" s="10"/>
      <c r="H120" s="10"/>
      <c r="I120" s="10"/>
      <c r="J120" s="10"/>
      <c r="K120" s="10"/>
      <c r="L120" s="10"/>
      <c r="M120" s="10"/>
      <c r="N120" s="10"/>
    </row>
    <row r="121" spans="1:14">
      <c r="A121" s="10"/>
      <c r="B121" s="10"/>
      <c r="C121" s="10"/>
      <c r="D121" s="10"/>
      <c r="E121" s="10"/>
      <c r="F121" s="10"/>
      <c r="G121" s="10"/>
      <c r="H121" s="10"/>
      <c r="I121" s="10"/>
      <c r="J121" s="10"/>
      <c r="K121" s="10"/>
      <c r="L121" s="10"/>
      <c r="M121" s="10"/>
      <c r="N121" s="10"/>
    </row>
    <row r="122" spans="1:14">
      <c r="A122" s="10"/>
      <c r="B122" s="10"/>
      <c r="C122" s="10"/>
      <c r="D122" s="10"/>
      <c r="E122" s="10"/>
      <c r="F122" s="10"/>
      <c r="G122" s="10"/>
      <c r="H122" s="10"/>
      <c r="I122" s="10"/>
      <c r="J122" s="10"/>
      <c r="K122" s="10"/>
      <c r="L122" s="10"/>
      <c r="M122" s="10"/>
      <c r="N122" s="10"/>
    </row>
    <row r="123" spans="1:14">
      <c r="A123" s="10"/>
      <c r="B123" s="10"/>
      <c r="C123" s="10"/>
      <c r="D123" s="10"/>
      <c r="E123" s="10"/>
      <c r="F123" s="10"/>
      <c r="G123" s="10"/>
      <c r="H123" s="10"/>
      <c r="I123" s="10"/>
      <c r="J123" s="10"/>
      <c r="K123" s="10"/>
      <c r="L123" s="10"/>
      <c r="M123" s="10"/>
      <c r="N123" s="10"/>
    </row>
    <row r="124" spans="1:14">
      <c r="A124" s="10"/>
      <c r="B124" s="10"/>
      <c r="C124" s="10"/>
      <c r="D124" s="10"/>
      <c r="E124" s="10"/>
      <c r="F124" s="10"/>
      <c r="G124" s="10"/>
      <c r="H124" s="10"/>
      <c r="I124" s="10"/>
      <c r="J124" s="10"/>
      <c r="K124" s="10"/>
      <c r="L124" s="10"/>
      <c r="M124" s="10"/>
      <c r="N124" s="10"/>
    </row>
    <row r="125" spans="1:14">
      <c r="A125" s="10"/>
      <c r="B125" s="10"/>
      <c r="C125" s="10"/>
      <c r="D125" s="10"/>
      <c r="E125" s="10"/>
      <c r="F125" s="10"/>
      <c r="G125" s="10"/>
      <c r="H125" s="10"/>
      <c r="I125" s="10"/>
      <c r="J125" s="10"/>
      <c r="K125" s="10"/>
      <c r="L125" s="10"/>
      <c r="M125" s="10"/>
      <c r="N125" s="10"/>
    </row>
    <row r="126" spans="1:14">
      <c r="A126" s="10"/>
      <c r="B126" s="10"/>
      <c r="C126" s="10"/>
      <c r="D126" s="10"/>
      <c r="E126" s="10"/>
      <c r="F126" s="10"/>
      <c r="G126" s="10"/>
      <c r="H126" s="10"/>
      <c r="I126" s="10"/>
      <c r="J126" s="10"/>
      <c r="K126" s="10"/>
      <c r="L126" s="10"/>
      <c r="M126" s="10"/>
      <c r="N126" s="10"/>
    </row>
    <row r="127" spans="1:14">
      <c r="A127" s="10"/>
      <c r="B127" s="10"/>
      <c r="C127" s="10"/>
      <c r="D127" s="10"/>
      <c r="E127" s="10"/>
      <c r="F127" s="10"/>
      <c r="G127" s="10"/>
      <c r="H127" s="10"/>
      <c r="I127" s="10"/>
      <c r="J127" s="10"/>
      <c r="K127" s="10"/>
      <c r="L127" s="10"/>
      <c r="M127" s="10"/>
      <c r="N127" s="10"/>
    </row>
    <row r="128" spans="1:14">
      <c r="A128" s="10"/>
      <c r="B128" s="10"/>
      <c r="C128" s="10"/>
      <c r="D128" s="10"/>
      <c r="E128" s="10"/>
      <c r="F128" s="10"/>
      <c r="G128" s="10"/>
      <c r="H128" s="10"/>
      <c r="I128" s="10"/>
      <c r="J128" s="10"/>
      <c r="K128" s="10"/>
      <c r="L128" s="10"/>
      <c r="M128" s="10"/>
      <c r="N128" s="10"/>
    </row>
    <row r="129" spans="1:14">
      <c r="A129" s="10"/>
      <c r="B129" s="10"/>
      <c r="C129" s="10"/>
      <c r="D129" s="10"/>
      <c r="E129" s="10"/>
      <c r="F129" s="10"/>
      <c r="G129" s="10"/>
      <c r="H129" s="10"/>
      <c r="I129" s="10"/>
      <c r="J129" s="10"/>
      <c r="K129" s="10"/>
      <c r="L129" s="10"/>
      <c r="M129" s="10"/>
      <c r="N129" s="10"/>
    </row>
    <row r="130" spans="1:14">
      <c r="A130" s="10"/>
      <c r="B130" s="10"/>
      <c r="C130" s="10"/>
      <c r="D130" s="10"/>
      <c r="E130" s="10"/>
      <c r="F130" s="10"/>
      <c r="G130" s="10"/>
      <c r="H130" s="10"/>
      <c r="I130" s="10"/>
      <c r="J130" s="10"/>
      <c r="K130" s="10"/>
      <c r="L130" s="10"/>
      <c r="M130" s="10"/>
      <c r="N130" s="10"/>
    </row>
    <row r="131" spans="1:14">
      <c r="A131" s="10"/>
      <c r="B131" s="10"/>
      <c r="C131" s="10"/>
      <c r="D131" s="10"/>
      <c r="E131" s="10"/>
      <c r="F131" s="10"/>
      <c r="G131" s="10"/>
      <c r="H131" s="10"/>
      <c r="I131" s="10"/>
      <c r="J131" s="10"/>
      <c r="K131" s="10"/>
      <c r="L131" s="10"/>
      <c r="M131" s="10"/>
      <c r="N131" s="10"/>
    </row>
    <row r="132" spans="1:14">
      <c r="A132" s="10"/>
      <c r="B132" s="10"/>
      <c r="C132" s="10"/>
      <c r="D132" s="10"/>
      <c r="E132" s="10"/>
      <c r="F132" s="10"/>
      <c r="G132" s="10"/>
      <c r="H132" s="10"/>
      <c r="I132" s="10"/>
      <c r="J132" s="10"/>
      <c r="K132" s="10"/>
      <c r="L132" s="10"/>
      <c r="M132" s="10"/>
      <c r="N132" s="10"/>
    </row>
    <row r="133" spans="1:14">
      <c r="A133" s="10"/>
      <c r="B133" s="10"/>
      <c r="C133" s="10"/>
      <c r="D133" s="10"/>
      <c r="E133" s="10"/>
      <c r="F133" s="10"/>
      <c r="G133" s="10"/>
      <c r="H133" s="10"/>
      <c r="I133" s="10"/>
      <c r="J133" s="10"/>
      <c r="K133" s="10"/>
      <c r="L133" s="10"/>
      <c r="M133" s="10"/>
      <c r="N133" s="10"/>
    </row>
    <row r="134" spans="1:14">
      <c r="A134" s="10"/>
      <c r="B134" s="10"/>
      <c r="C134" s="10"/>
      <c r="D134" s="10"/>
      <c r="E134" s="10"/>
      <c r="F134" s="10"/>
      <c r="G134" s="10"/>
      <c r="H134" s="10"/>
      <c r="I134" s="10"/>
      <c r="J134" s="10"/>
      <c r="K134" s="10"/>
      <c r="L134" s="10"/>
      <c r="M134" s="10"/>
      <c r="N134" s="10"/>
    </row>
    <row r="135" spans="1:14">
      <c r="A135" s="10"/>
      <c r="B135" s="10"/>
      <c r="C135" s="10"/>
      <c r="D135" s="10"/>
      <c r="E135" s="10"/>
      <c r="F135" s="10"/>
      <c r="G135" s="10"/>
      <c r="H135" s="10"/>
      <c r="I135" s="10"/>
      <c r="J135" s="10"/>
      <c r="K135" s="10"/>
      <c r="L135" s="10"/>
      <c r="M135" s="10"/>
      <c r="N135" s="10"/>
    </row>
    <row r="136" spans="1:14">
      <c r="A136" s="10"/>
      <c r="B136" s="10"/>
      <c r="C136" s="10"/>
      <c r="D136" s="10"/>
      <c r="E136" s="10"/>
      <c r="F136" s="10"/>
      <c r="G136" s="10"/>
      <c r="H136" s="10"/>
      <c r="I136" s="10"/>
      <c r="J136" s="10"/>
      <c r="K136" s="10"/>
      <c r="L136" s="10"/>
      <c r="M136" s="10"/>
      <c r="N136" s="10"/>
    </row>
    <row r="137" spans="1:14">
      <c r="A137" s="10"/>
      <c r="B137" s="10"/>
      <c r="C137" s="10"/>
      <c r="D137" s="10"/>
      <c r="E137" s="10"/>
      <c r="F137" s="10"/>
      <c r="G137" s="10"/>
      <c r="H137" s="10"/>
      <c r="I137" s="10"/>
      <c r="J137" s="10"/>
      <c r="K137" s="10"/>
      <c r="L137" s="10"/>
      <c r="M137" s="10"/>
      <c r="N137" s="10"/>
    </row>
    <row r="138" spans="1:14">
      <c r="A138" s="10"/>
      <c r="B138" s="10"/>
      <c r="C138" s="10"/>
      <c r="D138" s="10"/>
      <c r="E138" s="10"/>
      <c r="F138" s="10"/>
      <c r="G138" s="10"/>
      <c r="H138" s="10"/>
      <c r="I138" s="10"/>
      <c r="J138" s="10"/>
      <c r="K138" s="10"/>
      <c r="L138" s="10"/>
      <c r="M138" s="10"/>
      <c r="N138" s="10"/>
    </row>
    <row r="139" spans="1:14">
      <c r="A139" s="10"/>
      <c r="B139" s="10"/>
      <c r="C139" s="10"/>
      <c r="D139" s="10"/>
      <c r="E139" s="10"/>
      <c r="F139" s="10"/>
      <c r="G139" s="10"/>
      <c r="H139" s="10"/>
      <c r="I139" s="10"/>
      <c r="J139" s="10"/>
      <c r="K139" s="10"/>
      <c r="L139" s="10"/>
      <c r="M139" s="10"/>
      <c r="N139" s="10"/>
    </row>
    <row r="140" spans="1:14">
      <c r="A140" s="10"/>
      <c r="B140" s="10"/>
      <c r="C140" s="10"/>
      <c r="D140" s="10"/>
      <c r="E140" s="10"/>
      <c r="F140" s="10"/>
      <c r="G140" s="10"/>
      <c r="H140" s="10"/>
      <c r="I140" s="10"/>
      <c r="J140" s="10"/>
      <c r="K140" s="10"/>
      <c r="L140" s="10"/>
      <c r="M140" s="10"/>
      <c r="N140" s="10"/>
    </row>
    <row r="141" spans="1:14">
      <c r="A141" s="10"/>
      <c r="B141" s="10"/>
      <c r="C141" s="10"/>
      <c r="D141" s="10"/>
      <c r="E141" s="10"/>
      <c r="F141" s="10"/>
      <c r="G141" s="10"/>
      <c r="H141" s="10"/>
      <c r="I141" s="10"/>
      <c r="J141" s="10"/>
      <c r="K141" s="10"/>
      <c r="L141" s="10"/>
      <c r="M141" s="10"/>
      <c r="N141" s="10"/>
    </row>
    <row r="142" spans="1:14">
      <c r="A142" s="10"/>
      <c r="B142" s="10"/>
      <c r="C142" s="10"/>
      <c r="D142" s="10"/>
      <c r="E142" s="10"/>
      <c r="F142" s="10"/>
      <c r="G142" s="10"/>
      <c r="H142" s="10"/>
      <c r="I142" s="10"/>
      <c r="J142" s="10"/>
      <c r="K142" s="10"/>
      <c r="L142" s="10"/>
      <c r="M142" s="10"/>
      <c r="N142" s="10"/>
    </row>
    <row r="143" spans="1:14">
      <c r="A143" s="10"/>
      <c r="B143" s="10"/>
      <c r="C143" s="10"/>
      <c r="D143" s="10"/>
      <c r="E143" s="10"/>
      <c r="F143" s="10"/>
      <c r="G143" s="10"/>
      <c r="H143" s="10"/>
      <c r="I143" s="10"/>
      <c r="J143" s="10"/>
      <c r="K143" s="10"/>
      <c r="L143" s="10"/>
      <c r="M143" s="10"/>
      <c r="N143" s="10"/>
    </row>
    <row r="144" spans="1:14">
      <c r="A144" s="10"/>
      <c r="B144" s="10"/>
      <c r="C144" s="10"/>
      <c r="D144" s="10"/>
      <c r="E144" s="10"/>
      <c r="F144" s="10"/>
      <c r="G144" s="10"/>
      <c r="H144" s="10"/>
      <c r="I144" s="10"/>
      <c r="J144" s="10"/>
      <c r="K144" s="10"/>
      <c r="L144" s="10"/>
      <c r="M144" s="10"/>
      <c r="N144" s="10"/>
    </row>
    <row r="145" spans="1:14">
      <c r="A145" s="10"/>
      <c r="B145" s="10"/>
      <c r="C145" s="10"/>
      <c r="D145" s="10"/>
      <c r="E145" s="10"/>
      <c r="F145" s="10"/>
      <c r="G145" s="10"/>
      <c r="H145" s="10"/>
      <c r="I145" s="10"/>
      <c r="J145" s="10"/>
      <c r="K145" s="10"/>
      <c r="L145" s="10"/>
      <c r="M145" s="10"/>
      <c r="N145" s="10"/>
    </row>
    <row r="146" spans="1:14">
      <c r="A146" s="10"/>
      <c r="B146" s="10"/>
      <c r="C146" s="10"/>
      <c r="D146" s="10"/>
      <c r="E146" s="10"/>
      <c r="F146" s="10"/>
      <c r="G146" s="10"/>
      <c r="H146" s="10"/>
      <c r="I146" s="10"/>
      <c r="J146" s="10"/>
      <c r="K146" s="10"/>
      <c r="L146" s="10"/>
      <c r="M146" s="10"/>
      <c r="N146" s="10"/>
    </row>
    <row r="147" spans="1:14">
      <c r="A147" s="10"/>
      <c r="B147" s="10"/>
      <c r="C147" s="10"/>
      <c r="D147" s="10"/>
      <c r="E147" s="10"/>
      <c r="F147" s="10"/>
      <c r="G147" s="10"/>
      <c r="H147" s="10"/>
      <c r="I147" s="10"/>
      <c r="J147" s="10"/>
      <c r="K147" s="10"/>
      <c r="L147" s="10"/>
      <c r="M147" s="10"/>
      <c r="N147" s="10"/>
    </row>
    <row r="148" spans="1:14">
      <c r="A148" s="10"/>
      <c r="B148" s="10"/>
      <c r="C148" s="10"/>
      <c r="D148" s="10"/>
      <c r="E148" s="10"/>
      <c r="F148" s="10"/>
      <c r="G148" s="10"/>
      <c r="H148" s="10"/>
      <c r="I148" s="10"/>
      <c r="J148" s="10"/>
      <c r="K148" s="10"/>
      <c r="L148" s="10"/>
      <c r="M148" s="10"/>
      <c r="N148" s="10"/>
    </row>
    <row r="149" spans="1:14">
      <c r="A149" s="10"/>
      <c r="B149" s="10"/>
      <c r="C149" s="10"/>
      <c r="D149" s="10"/>
      <c r="E149" s="10"/>
      <c r="F149" s="10"/>
      <c r="G149" s="10"/>
      <c r="H149" s="10"/>
      <c r="I149" s="10"/>
      <c r="J149" s="10"/>
      <c r="K149" s="10"/>
      <c r="L149" s="10"/>
      <c r="M149" s="10"/>
      <c r="N149" s="10"/>
    </row>
    <row r="150" spans="1:14">
      <c r="A150" s="10"/>
      <c r="B150" s="10"/>
      <c r="C150" s="10"/>
      <c r="D150" s="10"/>
      <c r="E150" s="10"/>
      <c r="F150" s="10"/>
      <c r="G150" s="10"/>
      <c r="H150" s="10"/>
      <c r="I150" s="10"/>
      <c r="J150" s="10"/>
      <c r="K150" s="10"/>
      <c r="L150" s="10"/>
      <c r="M150" s="10"/>
      <c r="N150" s="10"/>
    </row>
  </sheetData>
  <mergeCells count="2">
    <mergeCell ref="A1:N1"/>
    <mergeCell ref="A2:N2"/>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24</vt:i4>
      </vt:variant>
    </vt:vector>
  </HeadingPairs>
  <TitlesOfParts>
    <vt:vector size="24" baseType="lpstr">
      <vt:lpstr>登录页面</vt:lpstr>
      <vt:lpstr>会议室列表</vt:lpstr>
      <vt:lpstr>会控-SMC</vt:lpstr>
      <vt:lpstr>会控-腾讯会议</vt:lpstr>
      <vt:lpstr>创建会议</vt:lpstr>
      <vt:lpstr>修改会议</vt:lpstr>
      <vt:lpstr>会议通知</vt:lpstr>
      <vt:lpstr>会议历史记录</vt:lpstr>
      <vt:lpstr>会议模版</vt:lpstr>
      <vt:lpstr>会议审批</vt:lpstr>
      <vt:lpstr>全局配置</vt:lpstr>
      <vt:lpstr>信息统计</vt:lpstr>
      <vt:lpstr>账号管理</vt:lpstr>
      <vt:lpstr>会议室管理</vt:lpstr>
      <vt:lpstr>授权码管理</vt:lpstr>
      <vt:lpstr>安卓信息</vt:lpstr>
      <vt:lpstr>系统管理</vt:lpstr>
      <vt:lpstr>信息发布</vt:lpstr>
      <vt:lpstr>异常操作</vt:lpstr>
      <vt:lpstr>暴力测试</vt:lpstr>
      <vt:lpstr>运行环境</vt:lpstr>
      <vt:lpstr>其他测试</vt:lpstr>
      <vt:lpstr>日志测试</vt:lpstr>
      <vt:lpstr>模版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p:lastModifiedBy>
  <dcterms:created xsi:type="dcterms:W3CDTF">2023-05-12T11:15:00Z</dcterms:created>
  <dcterms:modified xsi:type="dcterms:W3CDTF">2025-03-10T07:40:59Z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0C99C685C78C4CA794F20D2B3FB97A45_12</vt:lpwstr>
  </property>
  <property fmtid="{D5CDD505-2E9C-101B-9397-08002B2CF9AE}" pid="3" name="KSOProductBuildVer">
    <vt:lpwstr>2052-12.1.0.20305</vt:lpwstr>
  </property>
</Properties>
</file>