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会议申报" sheetId="1" r:id="rId1"/>
    <sheet name="议题申报" sheetId="2" r:id="rId2"/>
    <sheet name="代办事宜" sheetId="3" r:id="rId3"/>
    <sheet name="决策会议" sheetId="4" r:id="rId4"/>
    <sheet name="会议管理" sheetId="5" r:id="rId5"/>
    <sheet name="议题列表" sheetId="6" r:id="rId6"/>
    <sheet name="角色权限管理" sheetId="7" r:id="rId7"/>
    <sheet name="平板无纸化" sheetId="8" r:id="rId8"/>
    <sheet name="议题信息" sheetId="9" r:id="rId9"/>
    <sheet name="会议信息" sheetId="10" r:id="rId10"/>
    <sheet name="会议室日历" sheetId="11" r:id="rId11"/>
    <sheet name="资料归档" sheetId="12" r:id="rId12"/>
    <sheet name="决策会议资料" sheetId="13" r:id="rId13"/>
    <sheet name="会议统计" sheetId="14" r:id="rId14"/>
    <sheet name="账号管理" sheetId="15" r:id="rId15"/>
    <sheet name="华汇通无纸化" sheetId="16" r:id="rId16"/>
    <sheet name="人脸管理" sheetId="17" r:id="rId17"/>
    <sheet name="桌牌投图" sheetId="18" r:id="rId18"/>
    <sheet name="会议管控" sheetId="19" r:id="rId19"/>
  </sheets>
  <definedNames>
    <definedName name="_xlnm._FilterDatabase" localSheetId="0" hidden="1">会议申报!$A$3:$P$76</definedName>
    <definedName name="_xlnm._FilterDatabase" localSheetId="1" hidden="1">议题申报!$A$3:$P$60</definedName>
    <definedName name="_xlnm._FilterDatabase" localSheetId="2" hidden="1">代办事宜!$A$3:$P$132</definedName>
    <definedName name="_xlnm._FilterDatabase" localSheetId="3" hidden="1">决策会议!$A$3:$P$78</definedName>
    <definedName name="_xlnm._FilterDatabase" localSheetId="4" hidden="1">会议管理!$A$3:$P$172</definedName>
    <definedName name="_xlnm._FilterDatabase" localSheetId="5" hidden="1">议题列表!$A$3:$P$158</definedName>
    <definedName name="_xlnm._FilterDatabase" localSheetId="6" hidden="1">角色权限管理!$A$3:$P$147</definedName>
    <definedName name="_xlnm._FilterDatabase" localSheetId="7" hidden="1">平板无纸化!$A$3:$P$17</definedName>
    <definedName name="_xlnm._FilterDatabase" localSheetId="8" hidden="1">议题信息!$A$3:$P$29</definedName>
    <definedName name="_xlnm._FilterDatabase" localSheetId="9" hidden="1">会议信息!$A$3:$P$20</definedName>
    <definedName name="_xlnm._FilterDatabase" localSheetId="10" hidden="1">会议室日历!$A$3:$P$22</definedName>
    <definedName name="_xlnm._FilterDatabase" localSheetId="11" hidden="1">资料归档!$A$3:$P$16</definedName>
    <definedName name="_xlnm._FilterDatabase" localSheetId="12" hidden="1">决策会议资料!$A$3:$P$26</definedName>
    <definedName name="_xlnm._FilterDatabase" localSheetId="13" hidden="1">会议统计!$A$3:$P$43</definedName>
    <definedName name="_xlnm._FilterDatabase" localSheetId="14" hidden="1">账号管理!$A$3:$P$45</definedName>
    <definedName name="_xlnm._FilterDatabase" localSheetId="15" hidden="1">华汇通无纸化!$A$3:$P$35</definedName>
    <definedName name="_xlnm._FilterDatabase" localSheetId="16" hidden="1">人脸管理!$A$3:$P$41</definedName>
    <definedName name="_xlnm._FilterDatabase" localSheetId="17" hidden="1">桌牌投图!$A$3:$P$4</definedName>
    <definedName name="_xlnm._FilterDatabase" localSheetId="18" hidden="1">会议管控!$A$3:$P$8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3AE5A2A70C6242A7ACA18A48D9984ADA"/>
        <xdr:cNvPicPr>
          <a:picLocks noChangeAspect="1"/>
        </xdr:cNvPicPr>
      </xdr:nvPicPr>
      <xdr:blipFill>
        <a:blip r:embed="rId1"/>
        <a:stretch>
          <a:fillRect/>
        </a:stretch>
      </xdr:blipFill>
      <xdr:spPr>
        <a:xfrm>
          <a:off x="21322665" y="898525"/>
          <a:ext cx="14135100" cy="4171950"/>
        </a:xfrm>
        <a:prstGeom prst="rect">
          <a:avLst/>
        </a:prstGeom>
        <a:noFill/>
        <a:ln w="9525">
          <a:noFill/>
        </a:ln>
      </xdr:spPr>
    </xdr:pic>
  </etc:cellImage>
  <etc:cellImage>
    <xdr:pic>
      <xdr:nvPicPr>
        <xdr:cNvPr id="4" name="ID_6067093B35224A7F9A169AB144BEADD0"/>
        <xdr:cNvPicPr>
          <a:picLocks noChangeAspect="1"/>
        </xdr:cNvPicPr>
      </xdr:nvPicPr>
      <xdr:blipFill>
        <a:blip r:embed="rId2"/>
        <a:stretch>
          <a:fillRect/>
        </a:stretch>
      </xdr:blipFill>
      <xdr:spPr>
        <a:xfrm>
          <a:off x="21359495" y="6045835"/>
          <a:ext cx="18288000" cy="8677275"/>
        </a:xfrm>
        <a:prstGeom prst="rect">
          <a:avLst/>
        </a:prstGeom>
        <a:noFill/>
        <a:ln w="9525">
          <a:noFill/>
        </a:ln>
      </xdr:spPr>
    </xdr:pic>
  </etc:cellImage>
  <etc:cellImage>
    <xdr:pic>
      <xdr:nvPicPr>
        <xdr:cNvPr id="3" name="ID_5ADB5C3D0BC14161AFF01E450F29F42B"/>
        <xdr:cNvPicPr>
          <a:picLocks noChangeAspect="1"/>
        </xdr:cNvPicPr>
      </xdr:nvPicPr>
      <xdr:blipFill>
        <a:blip r:embed="rId3"/>
        <a:stretch>
          <a:fillRect/>
        </a:stretch>
      </xdr:blipFill>
      <xdr:spPr>
        <a:xfrm>
          <a:off x="21244560" y="3438525"/>
          <a:ext cx="14430375" cy="4391025"/>
        </a:xfrm>
        <a:prstGeom prst="rect">
          <a:avLst/>
        </a:prstGeom>
        <a:noFill/>
        <a:ln w="9525">
          <a:noFill/>
        </a:ln>
      </xdr:spPr>
    </xdr:pic>
  </etc:cellImage>
  <etc:cellImage>
    <xdr:pic>
      <xdr:nvPicPr>
        <xdr:cNvPr id="5" name="ID_D5D78CA312544485B0A0E7AF62EA63CA"/>
        <xdr:cNvPicPr>
          <a:picLocks noChangeAspect="1"/>
        </xdr:cNvPicPr>
      </xdr:nvPicPr>
      <xdr:blipFill>
        <a:blip r:embed="rId4"/>
        <a:stretch>
          <a:fillRect/>
        </a:stretch>
      </xdr:blipFill>
      <xdr:spPr>
        <a:xfrm>
          <a:off x="21210905" y="8455025"/>
          <a:ext cx="18288000" cy="8696325"/>
        </a:xfrm>
        <a:prstGeom prst="rect">
          <a:avLst/>
        </a:prstGeom>
        <a:noFill/>
        <a:ln w="9525">
          <a:noFill/>
        </a:ln>
      </xdr:spPr>
    </xdr:pic>
  </etc:cellImage>
  <etc:cellImage>
    <xdr:pic>
      <xdr:nvPicPr>
        <xdr:cNvPr id="7" name="ID_1AB48DA6A49F4DC0A132E379E1611A53"/>
        <xdr:cNvPicPr>
          <a:picLocks noChangeAspect="1"/>
        </xdr:cNvPicPr>
      </xdr:nvPicPr>
      <xdr:blipFill>
        <a:blip r:embed="rId5"/>
        <a:stretch>
          <a:fillRect/>
        </a:stretch>
      </xdr:blipFill>
      <xdr:spPr>
        <a:xfrm>
          <a:off x="21272500" y="11671935"/>
          <a:ext cx="10925175" cy="5505450"/>
        </a:xfrm>
        <a:prstGeom prst="rect">
          <a:avLst/>
        </a:prstGeom>
        <a:noFill/>
        <a:ln w="9525">
          <a:noFill/>
        </a:ln>
      </xdr:spPr>
    </xdr:pic>
  </etc:cellImage>
  <etc:cellImage>
    <xdr:pic>
      <xdr:nvPicPr>
        <xdr:cNvPr id="6" name="ID_CCBC38A2F144446FB606479909746281"/>
        <xdr:cNvPicPr>
          <a:picLocks noChangeAspect="1"/>
        </xdr:cNvPicPr>
      </xdr:nvPicPr>
      <xdr:blipFill>
        <a:blip r:embed="rId6"/>
        <a:stretch>
          <a:fillRect/>
        </a:stretch>
      </xdr:blipFill>
      <xdr:spPr>
        <a:xfrm>
          <a:off x="21233130" y="10487660"/>
          <a:ext cx="18288000" cy="8677275"/>
        </a:xfrm>
        <a:prstGeom prst="rect">
          <a:avLst/>
        </a:prstGeom>
        <a:noFill/>
        <a:ln w="9525">
          <a:noFill/>
        </a:ln>
      </xdr:spPr>
    </xdr:pic>
  </etc:cellImage>
  <etc:cellImage>
    <xdr:pic>
      <xdr:nvPicPr>
        <xdr:cNvPr id="8" name="ID_024C4944F0B34498BF67CDD1EDD6DBD0"/>
        <xdr:cNvPicPr>
          <a:picLocks noChangeAspect="1"/>
        </xdr:cNvPicPr>
      </xdr:nvPicPr>
      <xdr:blipFill>
        <a:blip r:embed="rId7"/>
        <a:stretch>
          <a:fillRect/>
        </a:stretch>
      </xdr:blipFill>
      <xdr:spPr>
        <a:xfrm>
          <a:off x="21189315" y="12552045"/>
          <a:ext cx="18288000" cy="8677275"/>
        </a:xfrm>
        <a:prstGeom prst="rect">
          <a:avLst/>
        </a:prstGeom>
        <a:noFill/>
        <a:ln w="9525">
          <a:noFill/>
        </a:ln>
      </xdr:spPr>
    </xdr:pic>
  </etc:cellImage>
  <etc:cellImage>
    <xdr:pic>
      <xdr:nvPicPr>
        <xdr:cNvPr id="9" name="ID_F72A1F2CFC6A4733AA13E4818DB53CAB"/>
        <xdr:cNvPicPr>
          <a:picLocks noChangeAspect="1"/>
        </xdr:cNvPicPr>
      </xdr:nvPicPr>
      <xdr:blipFill>
        <a:blip r:embed="rId8"/>
        <a:stretch>
          <a:fillRect/>
        </a:stretch>
      </xdr:blipFill>
      <xdr:spPr>
        <a:xfrm>
          <a:off x="21189315" y="13971905"/>
          <a:ext cx="18288000" cy="8677275"/>
        </a:xfrm>
        <a:prstGeom prst="rect">
          <a:avLst/>
        </a:prstGeom>
        <a:noFill/>
        <a:ln w="9525">
          <a:noFill/>
        </a:ln>
      </xdr:spPr>
    </xdr:pic>
  </etc:cellImage>
  <etc:cellImage>
    <xdr:pic>
      <xdr:nvPicPr>
        <xdr:cNvPr id="10" name="ID_D139B151B91E4889B87BD094F8ED9933"/>
        <xdr:cNvPicPr>
          <a:picLocks noChangeAspect="1"/>
        </xdr:cNvPicPr>
      </xdr:nvPicPr>
      <xdr:blipFill>
        <a:blip r:embed="rId9"/>
        <a:stretch>
          <a:fillRect/>
        </a:stretch>
      </xdr:blipFill>
      <xdr:spPr>
        <a:xfrm>
          <a:off x="21155025" y="14554835"/>
          <a:ext cx="18288000" cy="8696325"/>
        </a:xfrm>
        <a:prstGeom prst="rect">
          <a:avLst/>
        </a:prstGeom>
        <a:noFill/>
        <a:ln w="9525">
          <a:noFill/>
        </a:ln>
      </xdr:spPr>
    </xdr:pic>
  </etc:cellImage>
  <etc:cellImage>
    <xdr:pic>
      <xdr:nvPicPr>
        <xdr:cNvPr id="11" name="ID_2D1852B8C7184737A4D201E0EA3018B6"/>
        <xdr:cNvPicPr>
          <a:picLocks noChangeAspect="1"/>
        </xdr:cNvPicPr>
      </xdr:nvPicPr>
      <xdr:blipFill>
        <a:blip r:embed="rId10"/>
        <a:stretch>
          <a:fillRect/>
        </a:stretch>
      </xdr:blipFill>
      <xdr:spPr>
        <a:xfrm>
          <a:off x="21188680" y="16272510"/>
          <a:ext cx="18288000" cy="8677275"/>
        </a:xfrm>
        <a:prstGeom prst="rect">
          <a:avLst/>
        </a:prstGeom>
        <a:noFill/>
        <a:ln w="9525">
          <a:noFill/>
        </a:ln>
      </xdr:spPr>
    </xdr:pic>
  </etc:cellImage>
  <etc:cellImage>
    <xdr:pic>
      <xdr:nvPicPr>
        <xdr:cNvPr id="12" name="ID_DB89E88130484C2EB258709FD1E122C7"/>
        <xdr:cNvPicPr>
          <a:picLocks noChangeAspect="1"/>
        </xdr:cNvPicPr>
      </xdr:nvPicPr>
      <xdr:blipFill>
        <a:blip r:embed="rId11"/>
        <a:stretch>
          <a:fillRect/>
        </a:stretch>
      </xdr:blipFill>
      <xdr:spPr>
        <a:xfrm>
          <a:off x="21211540" y="18527395"/>
          <a:ext cx="18288000" cy="8677275"/>
        </a:xfrm>
        <a:prstGeom prst="rect">
          <a:avLst/>
        </a:prstGeom>
        <a:noFill/>
        <a:ln w="9525">
          <a:noFill/>
        </a:ln>
      </xdr:spPr>
    </xdr:pic>
  </etc:cellImage>
  <etc:cellImage>
    <xdr:pic>
      <xdr:nvPicPr>
        <xdr:cNvPr id="13" name="ID_F7574FAD5A044F73BEDC560510A0604D"/>
        <xdr:cNvPicPr>
          <a:picLocks noChangeAspect="1"/>
        </xdr:cNvPicPr>
      </xdr:nvPicPr>
      <xdr:blipFill>
        <a:blip r:embed="rId12"/>
        <a:stretch>
          <a:fillRect/>
        </a:stretch>
      </xdr:blipFill>
      <xdr:spPr>
        <a:xfrm>
          <a:off x="21267420" y="21077555"/>
          <a:ext cx="18288000" cy="8677275"/>
        </a:xfrm>
        <a:prstGeom prst="rect">
          <a:avLst/>
        </a:prstGeom>
        <a:noFill/>
        <a:ln w="9525">
          <a:noFill/>
        </a:ln>
      </xdr:spPr>
    </xdr:pic>
  </etc:cellImage>
  <etc:cellImage>
    <xdr:pic>
      <xdr:nvPicPr>
        <xdr:cNvPr id="14" name="ID_B47220A93B5447C5A1251A04B68294BF"/>
        <xdr:cNvPicPr>
          <a:picLocks noChangeAspect="1"/>
        </xdr:cNvPicPr>
      </xdr:nvPicPr>
      <xdr:blipFill>
        <a:blip r:embed="rId13"/>
        <a:stretch>
          <a:fillRect/>
        </a:stretch>
      </xdr:blipFill>
      <xdr:spPr>
        <a:xfrm>
          <a:off x="21233130" y="21956395"/>
          <a:ext cx="18288000" cy="8677275"/>
        </a:xfrm>
        <a:prstGeom prst="rect">
          <a:avLst/>
        </a:prstGeom>
        <a:noFill/>
        <a:ln w="9525">
          <a:noFill/>
        </a:ln>
      </xdr:spPr>
    </xdr:pic>
  </etc:cellImage>
  <etc:cellImage>
    <xdr:pic>
      <xdr:nvPicPr>
        <xdr:cNvPr id="15" name="ID_D8FB8380150E4F5A8C8CF8BC1C506D63"/>
        <xdr:cNvPicPr>
          <a:picLocks noChangeAspect="1"/>
        </xdr:cNvPicPr>
      </xdr:nvPicPr>
      <xdr:blipFill>
        <a:blip r:embed="rId14"/>
        <a:stretch>
          <a:fillRect/>
        </a:stretch>
      </xdr:blipFill>
      <xdr:spPr>
        <a:xfrm>
          <a:off x="21211540" y="22981285"/>
          <a:ext cx="18288000" cy="8677275"/>
        </a:xfrm>
        <a:prstGeom prst="rect">
          <a:avLst/>
        </a:prstGeom>
        <a:noFill/>
        <a:ln w="9525">
          <a:noFill/>
        </a:ln>
      </xdr:spPr>
    </xdr:pic>
  </etc:cellImage>
  <etc:cellImage>
    <xdr:pic>
      <xdr:nvPicPr>
        <xdr:cNvPr id="16" name="ID_AA35794E88B94C998B041D4192634B28"/>
        <xdr:cNvPicPr>
          <a:picLocks noChangeAspect="1"/>
        </xdr:cNvPicPr>
      </xdr:nvPicPr>
      <xdr:blipFill>
        <a:blip r:embed="rId15"/>
        <a:stretch>
          <a:fillRect/>
        </a:stretch>
      </xdr:blipFill>
      <xdr:spPr>
        <a:xfrm>
          <a:off x="21155660" y="26166445"/>
          <a:ext cx="18288000" cy="8677275"/>
        </a:xfrm>
        <a:prstGeom prst="rect">
          <a:avLst/>
        </a:prstGeom>
        <a:noFill/>
        <a:ln w="9525">
          <a:noFill/>
        </a:ln>
      </xdr:spPr>
    </xdr:pic>
  </etc:cellImage>
  <etc:cellImage>
    <xdr:pic>
      <xdr:nvPicPr>
        <xdr:cNvPr id="17" name="ID_567C8928A6294386ADCB9040F7D05A3F"/>
        <xdr:cNvPicPr>
          <a:picLocks noChangeAspect="1"/>
        </xdr:cNvPicPr>
      </xdr:nvPicPr>
      <xdr:blipFill>
        <a:blip r:embed="rId16"/>
        <a:stretch>
          <a:fillRect/>
        </a:stretch>
      </xdr:blipFill>
      <xdr:spPr>
        <a:xfrm>
          <a:off x="21282660" y="892175"/>
          <a:ext cx="18288000" cy="8677275"/>
        </a:xfrm>
        <a:prstGeom prst="rect">
          <a:avLst/>
        </a:prstGeom>
        <a:noFill/>
        <a:ln w="9525">
          <a:noFill/>
        </a:ln>
      </xdr:spPr>
    </xdr:pic>
  </etc:cellImage>
  <etc:cellImage>
    <xdr:pic>
      <xdr:nvPicPr>
        <xdr:cNvPr id="18" name="ID_23F7F4ACEC9D449FB92431644BC23683"/>
        <xdr:cNvPicPr>
          <a:picLocks noChangeAspect="1"/>
        </xdr:cNvPicPr>
      </xdr:nvPicPr>
      <xdr:blipFill>
        <a:blip r:embed="rId17"/>
        <a:stretch>
          <a:fillRect/>
        </a:stretch>
      </xdr:blipFill>
      <xdr:spPr>
        <a:xfrm>
          <a:off x="21207730" y="4506595"/>
          <a:ext cx="18288000" cy="8677275"/>
        </a:xfrm>
        <a:prstGeom prst="rect">
          <a:avLst/>
        </a:prstGeom>
        <a:noFill/>
        <a:ln w="9525">
          <a:noFill/>
        </a:ln>
      </xdr:spPr>
    </xdr:pic>
  </etc:cellImage>
  <etc:cellImage>
    <xdr:pic>
      <xdr:nvPicPr>
        <xdr:cNvPr id="19" name="ID_E816703869DA489DBCF695425C9E73B4"/>
        <xdr:cNvPicPr>
          <a:picLocks noChangeAspect="1"/>
        </xdr:cNvPicPr>
      </xdr:nvPicPr>
      <xdr:blipFill>
        <a:blip r:embed="rId18"/>
        <a:stretch>
          <a:fillRect/>
        </a:stretch>
      </xdr:blipFill>
      <xdr:spPr>
        <a:xfrm>
          <a:off x="21242655" y="5094605"/>
          <a:ext cx="18297525" cy="9010650"/>
        </a:xfrm>
        <a:prstGeom prst="rect">
          <a:avLst/>
        </a:prstGeom>
        <a:noFill/>
        <a:ln w="9525">
          <a:noFill/>
        </a:ln>
      </xdr:spPr>
    </xdr:pic>
  </etc:cellImage>
  <etc:cellImage>
    <xdr:pic>
      <xdr:nvPicPr>
        <xdr:cNvPr id="20" name="ID_E9EAC9EB6C1C499D8DBAF56A27073578"/>
        <xdr:cNvPicPr>
          <a:picLocks noChangeAspect="1"/>
        </xdr:cNvPicPr>
      </xdr:nvPicPr>
      <xdr:blipFill>
        <a:blip r:embed="rId19"/>
        <a:stretch>
          <a:fillRect/>
        </a:stretch>
      </xdr:blipFill>
      <xdr:spPr>
        <a:xfrm>
          <a:off x="21222335" y="6609080"/>
          <a:ext cx="18297525" cy="9010650"/>
        </a:xfrm>
        <a:prstGeom prst="rect">
          <a:avLst/>
        </a:prstGeom>
        <a:noFill/>
        <a:ln w="9525">
          <a:noFill/>
        </a:ln>
      </xdr:spPr>
    </xdr:pic>
  </etc:cellImage>
  <etc:cellImage>
    <xdr:pic>
      <xdr:nvPicPr>
        <xdr:cNvPr id="21" name="ID_9AA4C41B336E41DBB49C4A61CAB8B11C"/>
        <xdr:cNvPicPr>
          <a:picLocks noChangeAspect="1"/>
        </xdr:cNvPicPr>
      </xdr:nvPicPr>
      <xdr:blipFill>
        <a:blip r:embed="rId20"/>
        <a:stretch>
          <a:fillRect/>
        </a:stretch>
      </xdr:blipFill>
      <xdr:spPr>
        <a:xfrm>
          <a:off x="21182330" y="6899910"/>
          <a:ext cx="18297525" cy="9010650"/>
        </a:xfrm>
        <a:prstGeom prst="rect">
          <a:avLst/>
        </a:prstGeom>
        <a:noFill/>
        <a:ln w="9525">
          <a:noFill/>
        </a:ln>
      </xdr:spPr>
    </xdr:pic>
  </etc:cellImage>
  <etc:cellImage>
    <xdr:pic>
      <xdr:nvPicPr>
        <xdr:cNvPr id="22" name="ID_0E16DA8C52A74386B19D788CEED41D6A"/>
        <xdr:cNvPicPr>
          <a:picLocks noChangeAspect="1"/>
        </xdr:cNvPicPr>
      </xdr:nvPicPr>
      <xdr:blipFill>
        <a:blip r:embed="rId21"/>
        <a:stretch>
          <a:fillRect/>
        </a:stretch>
      </xdr:blipFill>
      <xdr:spPr>
        <a:xfrm>
          <a:off x="21342985" y="2654935"/>
          <a:ext cx="18297525" cy="9010650"/>
        </a:xfrm>
        <a:prstGeom prst="rect">
          <a:avLst/>
        </a:prstGeom>
        <a:noFill/>
        <a:ln w="9525">
          <a:noFill/>
        </a:ln>
      </xdr:spPr>
    </xdr:pic>
  </etc:cellImage>
  <etc:cellImage>
    <xdr:pic>
      <xdr:nvPicPr>
        <xdr:cNvPr id="23" name="ID_F59590F9033E433F9B23896DD78C4BEA"/>
        <xdr:cNvPicPr>
          <a:picLocks noChangeAspect="1"/>
        </xdr:cNvPicPr>
      </xdr:nvPicPr>
      <xdr:blipFill>
        <a:blip r:embed="rId22"/>
        <a:stretch>
          <a:fillRect/>
        </a:stretch>
      </xdr:blipFill>
      <xdr:spPr>
        <a:xfrm>
          <a:off x="21332825" y="3835400"/>
          <a:ext cx="18297525" cy="9010650"/>
        </a:xfrm>
        <a:prstGeom prst="rect">
          <a:avLst/>
        </a:prstGeom>
        <a:noFill/>
        <a:ln w="9525">
          <a:noFill/>
        </a:ln>
      </xdr:spPr>
    </xdr:pic>
  </etc:cellImage>
  <etc:cellImage>
    <xdr:pic>
      <xdr:nvPicPr>
        <xdr:cNvPr id="25" name="ID_BA461E9065B94BF7BF3DDC137AFAA883"/>
        <xdr:cNvPicPr>
          <a:picLocks noChangeAspect="1"/>
        </xdr:cNvPicPr>
      </xdr:nvPicPr>
      <xdr:blipFill>
        <a:blip r:embed="rId23"/>
        <a:stretch>
          <a:fillRect/>
        </a:stretch>
      </xdr:blipFill>
      <xdr:spPr>
        <a:xfrm>
          <a:off x="21222970" y="4884420"/>
          <a:ext cx="18297525" cy="9010650"/>
        </a:xfrm>
        <a:prstGeom prst="rect">
          <a:avLst/>
        </a:prstGeom>
        <a:noFill/>
        <a:ln w="9525">
          <a:noFill/>
        </a:ln>
      </xdr:spPr>
    </xdr:pic>
  </etc:cellImage>
  <etc:cellImage>
    <xdr:pic>
      <xdr:nvPicPr>
        <xdr:cNvPr id="26" name="ID_232D03C7A5184FF590F4FEF8938E51B0"/>
        <xdr:cNvPicPr>
          <a:picLocks noChangeAspect="1"/>
        </xdr:cNvPicPr>
      </xdr:nvPicPr>
      <xdr:blipFill>
        <a:blip r:embed="rId24"/>
        <a:stretch>
          <a:fillRect/>
        </a:stretch>
      </xdr:blipFill>
      <xdr:spPr>
        <a:xfrm>
          <a:off x="21222335" y="6104255"/>
          <a:ext cx="18297525" cy="9010650"/>
        </a:xfrm>
        <a:prstGeom prst="rect">
          <a:avLst/>
        </a:prstGeom>
        <a:noFill/>
        <a:ln w="9525">
          <a:noFill/>
        </a:ln>
      </xdr:spPr>
    </xdr:pic>
  </etc:cellImage>
  <etc:cellImage>
    <xdr:pic>
      <xdr:nvPicPr>
        <xdr:cNvPr id="27" name="ID_F83507233A9D4513B6C5DE4CACCB7E7A"/>
        <xdr:cNvPicPr>
          <a:picLocks noChangeAspect="1"/>
        </xdr:cNvPicPr>
      </xdr:nvPicPr>
      <xdr:blipFill>
        <a:blip r:embed="rId25"/>
        <a:stretch>
          <a:fillRect/>
        </a:stretch>
      </xdr:blipFill>
      <xdr:spPr>
        <a:xfrm>
          <a:off x="21254085" y="7640955"/>
          <a:ext cx="18297525" cy="9010650"/>
        </a:xfrm>
        <a:prstGeom prst="rect">
          <a:avLst/>
        </a:prstGeom>
        <a:noFill/>
        <a:ln w="9525">
          <a:noFill/>
        </a:ln>
      </xdr:spPr>
    </xdr:pic>
  </etc:cellImage>
  <etc:cellImage>
    <xdr:pic>
      <xdr:nvPicPr>
        <xdr:cNvPr id="28" name="ID_410D6EC325D64EDAAFB8CD6AE8A68494"/>
        <xdr:cNvPicPr>
          <a:picLocks noChangeAspect="1"/>
        </xdr:cNvPicPr>
      </xdr:nvPicPr>
      <xdr:blipFill>
        <a:blip r:embed="rId26"/>
        <a:stretch>
          <a:fillRect/>
        </a:stretch>
      </xdr:blipFill>
      <xdr:spPr>
        <a:xfrm>
          <a:off x="21242020" y="8841740"/>
          <a:ext cx="18297525" cy="9010650"/>
        </a:xfrm>
        <a:prstGeom prst="rect">
          <a:avLst/>
        </a:prstGeom>
        <a:noFill/>
        <a:ln w="9525">
          <a:noFill/>
        </a:ln>
      </xdr:spPr>
    </xdr:pic>
  </etc:cellImage>
  <etc:cellImage>
    <xdr:pic>
      <xdr:nvPicPr>
        <xdr:cNvPr id="29" name="ID_3D893E61DBE44B7485671FED5A735E69"/>
        <xdr:cNvPicPr>
          <a:picLocks noChangeAspect="1"/>
        </xdr:cNvPicPr>
      </xdr:nvPicPr>
      <xdr:blipFill>
        <a:blip r:embed="rId27"/>
        <a:stretch>
          <a:fillRect/>
        </a:stretch>
      </xdr:blipFill>
      <xdr:spPr>
        <a:xfrm>
          <a:off x="21169630" y="10412730"/>
          <a:ext cx="18297525" cy="9010650"/>
        </a:xfrm>
        <a:prstGeom prst="rect">
          <a:avLst/>
        </a:prstGeom>
        <a:noFill/>
        <a:ln w="9525">
          <a:noFill/>
        </a:ln>
      </xdr:spPr>
    </xdr:pic>
  </etc:cellImage>
  <etc:cellImage>
    <xdr:pic>
      <xdr:nvPicPr>
        <xdr:cNvPr id="30" name="ID_6DB52D64E4834511B43017D69C839FFB"/>
        <xdr:cNvPicPr>
          <a:picLocks noChangeAspect="1"/>
        </xdr:cNvPicPr>
      </xdr:nvPicPr>
      <xdr:blipFill>
        <a:blip r:embed="rId28"/>
        <a:stretch>
          <a:fillRect/>
        </a:stretch>
      </xdr:blipFill>
      <xdr:spPr>
        <a:xfrm>
          <a:off x="21254085" y="11693525"/>
          <a:ext cx="18297525" cy="9010650"/>
        </a:xfrm>
        <a:prstGeom prst="rect">
          <a:avLst/>
        </a:prstGeom>
        <a:noFill/>
        <a:ln w="9525">
          <a:noFill/>
        </a:ln>
      </xdr:spPr>
    </xdr:pic>
  </etc:cellImage>
  <etc:cellImage>
    <xdr:pic>
      <xdr:nvPicPr>
        <xdr:cNvPr id="31" name="ID_78303C5732734137B9292540272141CB"/>
        <xdr:cNvPicPr>
          <a:picLocks noChangeAspect="1"/>
        </xdr:cNvPicPr>
      </xdr:nvPicPr>
      <xdr:blipFill>
        <a:blip r:embed="rId29"/>
        <a:stretch>
          <a:fillRect/>
        </a:stretch>
      </xdr:blipFill>
      <xdr:spPr>
        <a:xfrm>
          <a:off x="21266150" y="11471910"/>
          <a:ext cx="18297525" cy="9010650"/>
        </a:xfrm>
        <a:prstGeom prst="rect">
          <a:avLst/>
        </a:prstGeom>
        <a:noFill/>
        <a:ln w="9525">
          <a:noFill/>
        </a:ln>
      </xdr:spPr>
    </xdr:pic>
  </etc:cellImage>
  <etc:cellImage>
    <xdr:pic>
      <xdr:nvPicPr>
        <xdr:cNvPr id="32" name="ID_3B397EE3F62443CDB379FDA6A46FEE59"/>
        <xdr:cNvPicPr>
          <a:picLocks noChangeAspect="1"/>
        </xdr:cNvPicPr>
      </xdr:nvPicPr>
      <xdr:blipFill>
        <a:blip r:embed="rId30"/>
        <a:stretch>
          <a:fillRect/>
        </a:stretch>
      </xdr:blipFill>
      <xdr:spPr>
        <a:xfrm>
          <a:off x="21290280" y="13714095"/>
          <a:ext cx="18297525" cy="9010650"/>
        </a:xfrm>
        <a:prstGeom prst="rect">
          <a:avLst/>
        </a:prstGeom>
        <a:noFill/>
        <a:ln w="9525">
          <a:noFill/>
        </a:ln>
      </xdr:spPr>
    </xdr:pic>
  </etc:cellImage>
  <etc:cellImage>
    <xdr:pic>
      <xdr:nvPicPr>
        <xdr:cNvPr id="33" name="ID_0F199711CB0C48D8AB3A024764ACB619"/>
        <xdr:cNvPicPr>
          <a:picLocks noChangeAspect="1"/>
        </xdr:cNvPicPr>
      </xdr:nvPicPr>
      <xdr:blipFill>
        <a:blip r:embed="rId31"/>
        <a:stretch>
          <a:fillRect/>
        </a:stretch>
      </xdr:blipFill>
      <xdr:spPr>
        <a:xfrm>
          <a:off x="21229955" y="15520670"/>
          <a:ext cx="18297525" cy="9010650"/>
        </a:xfrm>
        <a:prstGeom prst="rect">
          <a:avLst/>
        </a:prstGeom>
        <a:noFill/>
        <a:ln w="9525">
          <a:noFill/>
        </a:ln>
      </xdr:spPr>
    </xdr:pic>
  </etc:cellImage>
  <etc:cellImage>
    <xdr:pic>
      <xdr:nvPicPr>
        <xdr:cNvPr id="34" name="ID_DEBB8190C9CF4025B847882802D2946E"/>
        <xdr:cNvPicPr>
          <a:picLocks noChangeAspect="1"/>
        </xdr:cNvPicPr>
      </xdr:nvPicPr>
      <xdr:blipFill>
        <a:blip r:embed="rId32"/>
        <a:stretch>
          <a:fillRect/>
        </a:stretch>
      </xdr:blipFill>
      <xdr:spPr>
        <a:xfrm>
          <a:off x="21242020" y="16787495"/>
          <a:ext cx="18297525" cy="9010650"/>
        </a:xfrm>
        <a:prstGeom prst="rect">
          <a:avLst/>
        </a:prstGeom>
        <a:noFill/>
        <a:ln w="9525">
          <a:noFill/>
        </a:ln>
      </xdr:spPr>
    </xdr:pic>
  </etc:cellImage>
  <etc:cellImage>
    <xdr:pic>
      <xdr:nvPicPr>
        <xdr:cNvPr id="35" name="ID_E61B21381F9849EC903B7940D42D51DD"/>
        <xdr:cNvPicPr>
          <a:picLocks noChangeAspect="1"/>
        </xdr:cNvPicPr>
      </xdr:nvPicPr>
      <xdr:blipFill>
        <a:blip r:embed="rId33"/>
        <a:stretch>
          <a:fillRect/>
        </a:stretch>
      </xdr:blipFill>
      <xdr:spPr>
        <a:xfrm>
          <a:off x="21242020" y="17759045"/>
          <a:ext cx="18297525" cy="9010650"/>
        </a:xfrm>
        <a:prstGeom prst="rect">
          <a:avLst/>
        </a:prstGeom>
        <a:noFill/>
        <a:ln w="9525">
          <a:noFill/>
        </a:ln>
      </xdr:spPr>
    </xdr:pic>
  </etc:cellImage>
  <etc:cellImage>
    <xdr:pic>
      <xdr:nvPicPr>
        <xdr:cNvPr id="36" name="ID_AC747ABAAA574829993935864120FBA7"/>
        <xdr:cNvPicPr>
          <a:picLocks noChangeAspect="1"/>
        </xdr:cNvPicPr>
      </xdr:nvPicPr>
      <xdr:blipFill>
        <a:blip r:embed="rId34"/>
        <a:stretch>
          <a:fillRect/>
        </a:stretch>
      </xdr:blipFill>
      <xdr:spPr>
        <a:xfrm>
          <a:off x="21193760" y="19803745"/>
          <a:ext cx="18297525" cy="9010650"/>
        </a:xfrm>
        <a:prstGeom prst="rect">
          <a:avLst/>
        </a:prstGeom>
        <a:noFill/>
        <a:ln w="9525">
          <a:noFill/>
        </a:ln>
      </xdr:spPr>
    </xdr:pic>
  </etc:cellImage>
  <etc:cellImage>
    <xdr:pic>
      <xdr:nvPicPr>
        <xdr:cNvPr id="37" name="ID_F0E0B95A495D445A8BDB77FAE0A75FA3"/>
        <xdr:cNvPicPr>
          <a:picLocks noChangeAspect="1"/>
        </xdr:cNvPicPr>
      </xdr:nvPicPr>
      <xdr:blipFill>
        <a:blip r:embed="rId35"/>
        <a:stretch>
          <a:fillRect/>
        </a:stretch>
      </xdr:blipFill>
      <xdr:spPr>
        <a:xfrm>
          <a:off x="21193760" y="23548975"/>
          <a:ext cx="18297525" cy="9010650"/>
        </a:xfrm>
        <a:prstGeom prst="rect">
          <a:avLst/>
        </a:prstGeom>
        <a:noFill/>
        <a:ln w="9525">
          <a:noFill/>
        </a:ln>
      </xdr:spPr>
    </xdr:pic>
  </etc:cellImage>
  <etc:cellImage>
    <xdr:pic>
      <xdr:nvPicPr>
        <xdr:cNvPr id="38" name="ID_2056FE9FB9C441899C2969B03FDB817C"/>
        <xdr:cNvPicPr>
          <a:picLocks noChangeAspect="1"/>
        </xdr:cNvPicPr>
      </xdr:nvPicPr>
      <xdr:blipFill>
        <a:blip r:embed="rId36"/>
        <a:stretch>
          <a:fillRect/>
        </a:stretch>
      </xdr:blipFill>
      <xdr:spPr>
        <a:xfrm>
          <a:off x="21254085" y="29486860"/>
          <a:ext cx="18297525" cy="9010650"/>
        </a:xfrm>
        <a:prstGeom prst="rect">
          <a:avLst/>
        </a:prstGeom>
        <a:noFill/>
        <a:ln w="9525">
          <a:noFill/>
        </a:ln>
      </xdr:spPr>
    </xdr:pic>
  </etc:cellImage>
  <etc:cellImage>
    <xdr:pic>
      <xdr:nvPicPr>
        <xdr:cNvPr id="39" name="ID_9F2C7E46B2514AD2B8BC35553C37A0C7"/>
        <xdr:cNvPicPr>
          <a:picLocks noChangeAspect="1"/>
        </xdr:cNvPicPr>
      </xdr:nvPicPr>
      <xdr:blipFill>
        <a:blip r:embed="rId37"/>
        <a:stretch>
          <a:fillRect/>
        </a:stretch>
      </xdr:blipFill>
      <xdr:spPr>
        <a:xfrm>
          <a:off x="21234400" y="8460105"/>
          <a:ext cx="18297525" cy="9010650"/>
        </a:xfrm>
        <a:prstGeom prst="rect">
          <a:avLst/>
        </a:prstGeom>
        <a:noFill/>
        <a:ln w="9525">
          <a:noFill/>
        </a:ln>
      </xdr:spPr>
    </xdr:pic>
  </etc:cellImage>
  <etc:cellImage>
    <xdr:pic>
      <xdr:nvPicPr>
        <xdr:cNvPr id="40" name="ID_2EEBE2BA8E41455181A4A410F4D87E0C"/>
        <xdr:cNvPicPr>
          <a:picLocks noChangeAspect="1"/>
        </xdr:cNvPicPr>
      </xdr:nvPicPr>
      <xdr:blipFill>
        <a:blip r:embed="rId38"/>
        <a:stretch>
          <a:fillRect/>
        </a:stretch>
      </xdr:blipFill>
      <xdr:spPr>
        <a:xfrm>
          <a:off x="21258530" y="9712960"/>
          <a:ext cx="18297525" cy="9010650"/>
        </a:xfrm>
        <a:prstGeom prst="rect">
          <a:avLst/>
        </a:prstGeom>
        <a:noFill/>
        <a:ln w="9525">
          <a:noFill/>
        </a:ln>
      </xdr:spPr>
    </xdr:pic>
  </etc:cellImage>
  <etc:cellImage>
    <xdr:pic>
      <xdr:nvPicPr>
        <xdr:cNvPr id="24" name="ID_A315C718AEBF483EA16DA6845F2D9609"/>
        <xdr:cNvPicPr>
          <a:picLocks noChangeAspect="1"/>
        </xdr:cNvPicPr>
      </xdr:nvPicPr>
      <xdr:blipFill>
        <a:blip r:embed="rId39"/>
        <a:stretch>
          <a:fillRect/>
        </a:stretch>
      </xdr:blipFill>
      <xdr:spPr>
        <a:xfrm>
          <a:off x="21309330" y="10038080"/>
          <a:ext cx="18288000" cy="8696325"/>
        </a:xfrm>
        <a:prstGeom prst="rect">
          <a:avLst/>
        </a:prstGeom>
        <a:noFill/>
        <a:ln w="9525">
          <a:noFill/>
        </a:ln>
      </xdr:spPr>
    </xdr:pic>
  </etc:cellImage>
  <etc:cellImage>
    <xdr:pic>
      <xdr:nvPicPr>
        <xdr:cNvPr id="41" name="ID_39DFECF6BDDF4D33A5F8D50E55648748"/>
        <xdr:cNvPicPr>
          <a:picLocks noChangeAspect="1"/>
        </xdr:cNvPicPr>
      </xdr:nvPicPr>
      <xdr:blipFill>
        <a:blip r:embed="rId40"/>
        <a:stretch>
          <a:fillRect/>
        </a:stretch>
      </xdr:blipFill>
      <xdr:spPr>
        <a:xfrm>
          <a:off x="21225510" y="11784965"/>
          <a:ext cx="18288000" cy="8696325"/>
        </a:xfrm>
        <a:prstGeom prst="rect">
          <a:avLst/>
        </a:prstGeom>
        <a:noFill/>
        <a:ln w="9525">
          <a:noFill/>
        </a:ln>
      </xdr:spPr>
    </xdr:pic>
  </etc:cellImage>
  <etc:cellImage>
    <xdr:pic>
      <xdr:nvPicPr>
        <xdr:cNvPr id="42" name="ID_24EE88389CFB4BD18D8ABA2306C364BF"/>
        <xdr:cNvPicPr>
          <a:picLocks noChangeAspect="1"/>
        </xdr:cNvPicPr>
      </xdr:nvPicPr>
      <xdr:blipFill>
        <a:blip r:embed="rId41"/>
        <a:stretch>
          <a:fillRect/>
        </a:stretch>
      </xdr:blipFill>
      <xdr:spPr>
        <a:xfrm>
          <a:off x="21962110" y="10037445"/>
          <a:ext cx="18288000" cy="8696325"/>
        </a:xfrm>
        <a:prstGeom prst="rect">
          <a:avLst/>
        </a:prstGeom>
        <a:noFill/>
        <a:ln w="9525">
          <a:noFill/>
        </a:ln>
      </xdr:spPr>
    </xdr:pic>
  </etc:cellImage>
  <etc:cellImage>
    <xdr:pic>
      <xdr:nvPicPr>
        <xdr:cNvPr id="43" name="ID_7589362F7D224A1880FABD3FC9AE4369"/>
        <xdr:cNvPicPr>
          <a:picLocks noChangeAspect="1"/>
        </xdr:cNvPicPr>
      </xdr:nvPicPr>
      <xdr:blipFill>
        <a:blip r:embed="rId42"/>
        <a:stretch>
          <a:fillRect/>
        </a:stretch>
      </xdr:blipFill>
      <xdr:spPr>
        <a:xfrm>
          <a:off x="21239480" y="15213330"/>
          <a:ext cx="18288000" cy="8696325"/>
        </a:xfrm>
        <a:prstGeom prst="rect">
          <a:avLst/>
        </a:prstGeom>
        <a:noFill/>
        <a:ln w="9525">
          <a:noFill/>
        </a:ln>
      </xdr:spPr>
    </xdr:pic>
  </etc:cellImage>
  <etc:cellImage>
    <xdr:pic>
      <xdr:nvPicPr>
        <xdr:cNvPr id="44" name="ID_AB1D333F83A34339BD115C6FE2605BFA"/>
        <xdr:cNvPicPr>
          <a:picLocks noChangeAspect="1"/>
        </xdr:cNvPicPr>
      </xdr:nvPicPr>
      <xdr:blipFill>
        <a:blip r:embed="rId43"/>
        <a:stretch>
          <a:fillRect/>
        </a:stretch>
      </xdr:blipFill>
      <xdr:spPr>
        <a:xfrm>
          <a:off x="21309965" y="17795875"/>
          <a:ext cx="18288000" cy="8696325"/>
        </a:xfrm>
        <a:prstGeom prst="rect">
          <a:avLst/>
        </a:prstGeom>
        <a:noFill/>
        <a:ln w="9525">
          <a:noFill/>
        </a:ln>
      </xdr:spPr>
    </xdr:pic>
  </etc:cellImage>
  <etc:cellImage>
    <xdr:pic>
      <xdr:nvPicPr>
        <xdr:cNvPr id="45" name="ID_B1EF086D0F2B4CF4BA61BCC31E1FCEF6"/>
        <xdr:cNvPicPr>
          <a:picLocks noChangeAspect="1"/>
        </xdr:cNvPicPr>
      </xdr:nvPicPr>
      <xdr:blipFill>
        <a:blip r:embed="rId44"/>
        <a:stretch>
          <a:fillRect/>
        </a:stretch>
      </xdr:blipFill>
      <xdr:spPr>
        <a:xfrm>
          <a:off x="21323300" y="18624550"/>
          <a:ext cx="18288000" cy="8696325"/>
        </a:xfrm>
        <a:prstGeom prst="rect">
          <a:avLst/>
        </a:prstGeom>
        <a:noFill/>
        <a:ln w="9525">
          <a:noFill/>
        </a:ln>
      </xdr:spPr>
    </xdr:pic>
  </etc:cellImage>
  <etc:cellImage>
    <xdr:pic>
      <xdr:nvPicPr>
        <xdr:cNvPr id="46" name="ID_5362566F6A624CAB89F337EE9D61F565"/>
        <xdr:cNvPicPr>
          <a:picLocks noChangeAspect="1"/>
        </xdr:cNvPicPr>
      </xdr:nvPicPr>
      <xdr:blipFill>
        <a:blip r:embed="rId45"/>
        <a:stretch>
          <a:fillRect/>
        </a:stretch>
      </xdr:blipFill>
      <xdr:spPr>
        <a:xfrm>
          <a:off x="21267420" y="19208115"/>
          <a:ext cx="18288000" cy="8696325"/>
        </a:xfrm>
        <a:prstGeom prst="rect">
          <a:avLst/>
        </a:prstGeom>
        <a:noFill/>
        <a:ln w="9525">
          <a:noFill/>
        </a:ln>
      </xdr:spPr>
    </xdr:pic>
  </etc:cellImage>
  <etc:cellImage>
    <xdr:pic>
      <xdr:nvPicPr>
        <xdr:cNvPr id="47" name="ID_A57D6DF810E44CC08B7F960C90EA6B64"/>
        <xdr:cNvPicPr>
          <a:picLocks noChangeAspect="1"/>
        </xdr:cNvPicPr>
      </xdr:nvPicPr>
      <xdr:blipFill>
        <a:blip r:embed="rId46"/>
        <a:stretch>
          <a:fillRect/>
        </a:stretch>
      </xdr:blipFill>
      <xdr:spPr>
        <a:xfrm>
          <a:off x="21268055" y="20913090"/>
          <a:ext cx="18288000" cy="8696325"/>
        </a:xfrm>
        <a:prstGeom prst="rect">
          <a:avLst/>
        </a:prstGeom>
        <a:noFill/>
        <a:ln w="9525">
          <a:noFill/>
        </a:ln>
      </xdr:spPr>
    </xdr:pic>
  </etc:cellImage>
  <etc:cellImage>
    <xdr:pic>
      <xdr:nvPicPr>
        <xdr:cNvPr id="48" name="ID_2E61C839D73B46669850F97C43A09CDB"/>
        <xdr:cNvPicPr>
          <a:picLocks noChangeAspect="1"/>
        </xdr:cNvPicPr>
      </xdr:nvPicPr>
      <xdr:blipFill>
        <a:blip r:embed="rId47"/>
        <a:stretch>
          <a:fillRect/>
        </a:stretch>
      </xdr:blipFill>
      <xdr:spPr>
        <a:xfrm>
          <a:off x="21254085" y="21868765"/>
          <a:ext cx="18288000" cy="8696325"/>
        </a:xfrm>
        <a:prstGeom prst="rect">
          <a:avLst/>
        </a:prstGeom>
        <a:noFill/>
        <a:ln w="9525">
          <a:noFill/>
        </a:ln>
      </xdr:spPr>
    </xdr:pic>
  </etc:cellImage>
  <etc:cellImage>
    <xdr:pic>
      <xdr:nvPicPr>
        <xdr:cNvPr id="49" name="ID_A2B8154A6F4F48A181EA892BB1AFC6AE"/>
        <xdr:cNvPicPr>
          <a:picLocks noChangeAspect="1"/>
        </xdr:cNvPicPr>
      </xdr:nvPicPr>
      <xdr:blipFill>
        <a:blip r:embed="rId48"/>
        <a:stretch>
          <a:fillRect/>
        </a:stretch>
      </xdr:blipFill>
      <xdr:spPr>
        <a:xfrm>
          <a:off x="21254085" y="22411055"/>
          <a:ext cx="18288000" cy="8696325"/>
        </a:xfrm>
        <a:prstGeom prst="rect">
          <a:avLst/>
        </a:prstGeom>
        <a:noFill/>
        <a:ln w="9525">
          <a:noFill/>
        </a:ln>
      </xdr:spPr>
    </xdr:pic>
  </etc:cellImage>
  <etc:cellImage>
    <xdr:pic>
      <xdr:nvPicPr>
        <xdr:cNvPr id="50" name="ID_8242267B141F4BB6930154F154AAC35D"/>
        <xdr:cNvPicPr>
          <a:picLocks noChangeAspect="1"/>
        </xdr:cNvPicPr>
      </xdr:nvPicPr>
      <xdr:blipFill>
        <a:blip r:embed="rId49"/>
        <a:stretch>
          <a:fillRect/>
        </a:stretch>
      </xdr:blipFill>
      <xdr:spPr>
        <a:xfrm>
          <a:off x="21267420" y="23341965"/>
          <a:ext cx="18288000" cy="8696325"/>
        </a:xfrm>
        <a:prstGeom prst="rect">
          <a:avLst/>
        </a:prstGeom>
        <a:noFill/>
        <a:ln w="9525">
          <a:noFill/>
        </a:ln>
      </xdr:spPr>
    </xdr:pic>
  </etc:cellImage>
  <etc:cellImage>
    <xdr:pic>
      <xdr:nvPicPr>
        <xdr:cNvPr id="51" name="ID_D6E65BFB758A4D268E08DF865544E414"/>
        <xdr:cNvPicPr>
          <a:picLocks noChangeAspect="1"/>
        </xdr:cNvPicPr>
      </xdr:nvPicPr>
      <xdr:blipFill>
        <a:blip r:embed="rId50"/>
        <a:stretch>
          <a:fillRect/>
        </a:stretch>
      </xdr:blipFill>
      <xdr:spPr>
        <a:xfrm>
          <a:off x="21211540" y="24211915"/>
          <a:ext cx="18288000" cy="8696325"/>
        </a:xfrm>
        <a:prstGeom prst="rect">
          <a:avLst/>
        </a:prstGeom>
        <a:noFill/>
        <a:ln w="9525">
          <a:noFill/>
        </a:ln>
      </xdr:spPr>
    </xdr:pic>
  </etc:cellImage>
  <etc:cellImage>
    <xdr:pic>
      <xdr:nvPicPr>
        <xdr:cNvPr id="52" name="ID_EC597C3176FA44928FF2942C4CFC1291"/>
        <xdr:cNvPicPr>
          <a:picLocks noChangeAspect="1"/>
        </xdr:cNvPicPr>
      </xdr:nvPicPr>
      <xdr:blipFill>
        <a:blip r:embed="rId51"/>
        <a:stretch>
          <a:fillRect/>
        </a:stretch>
      </xdr:blipFill>
      <xdr:spPr>
        <a:xfrm>
          <a:off x="21295360" y="25021540"/>
          <a:ext cx="18288000" cy="8696325"/>
        </a:xfrm>
        <a:prstGeom prst="rect">
          <a:avLst/>
        </a:prstGeom>
        <a:noFill/>
        <a:ln w="9525">
          <a:noFill/>
        </a:ln>
      </xdr:spPr>
    </xdr:pic>
  </etc:cellImage>
  <etc:cellImage>
    <xdr:pic>
      <xdr:nvPicPr>
        <xdr:cNvPr id="53" name="ID_2B333E67392D4EA48994C33990CB7461"/>
        <xdr:cNvPicPr>
          <a:picLocks noChangeAspect="1"/>
        </xdr:cNvPicPr>
      </xdr:nvPicPr>
      <xdr:blipFill>
        <a:blip r:embed="rId52"/>
        <a:stretch>
          <a:fillRect/>
        </a:stretch>
      </xdr:blipFill>
      <xdr:spPr>
        <a:xfrm>
          <a:off x="21239480" y="26035635"/>
          <a:ext cx="18288000" cy="8696325"/>
        </a:xfrm>
        <a:prstGeom prst="rect">
          <a:avLst/>
        </a:prstGeom>
        <a:noFill/>
        <a:ln w="9525">
          <a:noFill/>
        </a:ln>
      </xdr:spPr>
    </xdr:pic>
  </etc:cellImage>
  <etc:cellImage>
    <xdr:pic>
      <xdr:nvPicPr>
        <xdr:cNvPr id="54" name="ID_3D4A8E6194514AE49F8829F7FA47C5BF"/>
        <xdr:cNvPicPr>
          <a:picLocks noChangeAspect="1"/>
        </xdr:cNvPicPr>
      </xdr:nvPicPr>
      <xdr:blipFill>
        <a:blip r:embed="rId53"/>
        <a:stretch>
          <a:fillRect/>
        </a:stretch>
      </xdr:blipFill>
      <xdr:spPr>
        <a:xfrm>
          <a:off x="21253450" y="26479500"/>
          <a:ext cx="18288000" cy="8696325"/>
        </a:xfrm>
        <a:prstGeom prst="rect">
          <a:avLst/>
        </a:prstGeom>
        <a:noFill/>
        <a:ln w="9525">
          <a:noFill/>
        </a:ln>
      </xdr:spPr>
    </xdr:pic>
  </etc:cellImage>
  <etc:cellImage>
    <xdr:pic>
      <xdr:nvPicPr>
        <xdr:cNvPr id="55" name="ID_9602571DB5364539A33AE54D9A4851A7"/>
        <xdr:cNvPicPr>
          <a:picLocks noChangeAspect="1"/>
        </xdr:cNvPicPr>
      </xdr:nvPicPr>
      <xdr:blipFill>
        <a:blip r:embed="rId54"/>
        <a:stretch>
          <a:fillRect/>
        </a:stretch>
      </xdr:blipFill>
      <xdr:spPr>
        <a:xfrm>
          <a:off x="21254085" y="27785060"/>
          <a:ext cx="18288000" cy="8696325"/>
        </a:xfrm>
        <a:prstGeom prst="rect">
          <a:avLst/>
        </a:prstGeom>
        <a:noFill/>
        <a:ln w="9525">
          <a:noFill/>
        </a:ln>
      </xdr:spPr>
    </xdr:pic>
  </etc:cellImage>
  <etc:cellImage>
    <xdr:pic>
      <xdr:nvPicPr>
        <xdr:cNvPr id="56" name="ID_2A129936DB044EB8B59F55FF688AFB02"/>
        <xdr:cNvPicPr>
          <a:picLocks noChangeAspect="1"/>
        </xdr:cNvPicPr>
      </xdr:nvPicPr>
      <xdr:blipFill>
        <a:blip r:embed="rId55"/>
        <a:stretch>
          <a:fillRect/>
        </a:stretch>
      </xdr:blipFill>
      <xdr:spPr>
        <a:xfrm>
          <a:off x="21267420" y="1642110"/>
          <a:ext cx="18288000" cy="8696325"/>
        </a:xfrm>
        <a:prstGeom prst="rect">
          <a:avLst/>
        </a:prstGeom>
        <a:noFill/>
        <a:ln w="9525">
          <a:noFill/>
        </a:ln>
      </xdr:spPr>
    </xdr:pic>
  </etc:cellImage>
  <etc:cellImage>
    <xdr:pic>
      <xdr:nvPicPr>
        <xdr:cNvPr id="58" name="ID_6C1C10C42A624F51B5247E8814661745"/>
        <xdr:cNvPicPr>
          <a:picLocks noChangeAspect="1"/>
        </xdr:cNvPicPr>
      </xdr:nvPicPr>
      <xdr:blipFill>
        <a:blip r:embed="rId56"/>
        <a:stretch>
          <a:fillRect/>
        </a:stretch>
      </xdr:blipFill>
      <xdr:spPr>
        <a:xfrm>
          <a:off x="21281390" y="4164330"/>
          <a:ext cx="18288000" cy="8696325"/>
        </a:xfrm>
        <a:prstGeom prst="rect">
          <a:avLst/>
        </a:prstGeom>
        <a:noFill/>
        <a:ln w="9525">
          <a:noFill/>
        </a:ln>
      </xdr:spPr>
    </xdr:pic>
  </etc:cellImage>
  <etc:cellImage>
    <xdr:pic>
      <xdr:nvPicPr>
        <xdr:cNvPr id="60" name="ID_58D1ABB4162341AB943D3CF63FB2CEA6"/>
        <xdr:cNvPicPr>
          <a:picLocks noChangeAspect="1"/>
        </xdr:cNvPicPr>
      </xdr:nvPicPr>
      <xdr:blipFill>
        <a:blip r:embed="rId57"/>
        <a:stretch>
          <a:fillRect/>
        </a:stretch>
      </xdr:blipFill>
      <xdr:spPr>
        <a:xfrm>
          <a:off x="21225510" y="7421880"/>
          <a:ext cx="18288000" cy="8696325"/>
        </a:xfrm>
        <a:prstGeom prst="rect">
          <a:avLst/>
        </a:prstGeom>
        <a:noFill/>
        <a:ln w="9525">
          <a:noFill/>
        </a:ln>
      </xdr:spPr>
    </xdr:pic>
  </etc:cellImage>
  <etc:cellImage>
    <xdr:pic>
      <xdr:nvPicPr>
        <xdr:cNvPr id="61" name="ID_62E7CE2DC13C4E87AE865775D059CC39"/>
        <xdr:cNvPicPr>
          <a:picLocks noChangeAspect="1"/>
        </xdr:cNvPicPr>
      </xdr:nvPicPr>
      <xdr:blipFill>
        <a:blip r:embed="rId58"/>
        <a:stretch>
          <a:fillRect/>
        </a:stretch>
      </xdr:blipFill>
      <xdr:spPr>
        <a:xfrm>
          <a:off x="21240115" y="9920605"/>
          <a:ext cx="18288000" cy="8696325"/>
        </a:xfrm>
        <a:prstGeom prst="rect">
          <a:avLst/>
        </a:prstGeom>
        <a:noFill/>
        <a:ln w="9525">
          <a:noFill/>
        </a:ln>
      </xdr:spPr>
    </xdr:pic>
  </etc:cellImage>
  <etc:cellImage>
    <xdr:pic>
      <xdr:nvPicPr>
        <xdr:cNvPr id="62" name="ID_CBE041A045824114BF6793759D587B3F"/>
        <xdr:cNvPicPr>
          <a:picLocks noChangeAspect="1"/>
        </xdr:cNvPicPr>
      </xdr:nvPicPr>
      <xdr:blipFill>
        <a:blip r:embed="rId59"/>
        <a:stretch>
          <a:fillRect/>
        </a:stretch>
      </xdr:blipFill>
      <xdr:spPr>
        <a:xfrm>
          <a:off x="21309965" y="12747625"/>
          <a:ext cx="18288000" cy="8696325"/>
        </a:xfrm>
        <a:prstGeom prst="rect">
          <a:avLst/>
        </a:prstGeom>
        <a:noFill/>
        <a:ln w="9525">
          <a:noFill/>
        </a:ln>
      </xdr:spPr>
    </xdr:pic>
  </etc:cellImage>
  <etc:cellImage>
    <xdr:pic>
      <xdr:nvPicPr>
        <xdr:cNvPr id="63" name="ID_7325192DF11844519E2F569627C1DCDE"/>
        <xdr:cNvPicPr>
          <a:picLocks noChangeAspect="1"/>
        </xdr:cNvPicPr>
      </xdr:nvPicPr>
      <xdr:blipFill>
        <a:blip r:embed="rId60"/>
        <a:stretch>
          <a:fillRect/>
        </a:stretch>
      </xdr:blipFill>
      <xdr:spPr>
        <a:xfrm>
          <a:off x="21240115" y="13829030"/>
          <a:ext cx="18288000" cy="8696325"/>
        </a:xfrm>
        <a:prstGeom prst="rect">
          <a:avLst/>
        </a:prstGeom>
        <a:noFill/>
        <a:ln w="9525">
          <a:noFill/>
        </a:ln>
      </xdr:spPr>
    </xdr:pic>
  </etc:cellImage>
  <etc:cellImage>
    <xdr:pic>
      <xdr:nvPicPr>
        <xdr:cNvPr id="64" name="ID_41F950B4C8FF4717AED4346A8F570442"/>
        <xdr:cNvPicPr>
          <a:picLocks noChangeAspect="1"/>
        </xdr:cNvPicPr>
      </xdr:nvPicPr>
      <xdr:blipFill>
        <a:blip r:embed="rId61"/>
        <a:stretch>
          <a:fillRect/>
        </a:stretch>
      </xdr:blipFill>
      <xdr:spPr>
        <a:xfrm>
          <a:off x="21337270" y="15056485"/>
          <a:ext cx="18288000" cy="8696325"/>
        </a:xfrm>
        <a:prstGeom prst="rect">
          <a:avLst/>
        </a:prstGeom>
        <a:noFill/>
        <a:ln w="9525">
          <a:noFill/>
        </a:ln>
      </xdr:spPr>
    </xdr:pic>
  </etc:cellImage>
  <etc:cellImage>
    <xdr:pic>
      <xdr:nvPicPr>
        <xdr:cNvPr id="65" name="ID_3725CEFE4CF04F71AFFF4C59153B10DA"/>
        <xdr:cNvPicPr>
          <a:picLocks noChangeAspect="1"/>
        </xdr:cNvPicPr>
      </xdr:nvPicPr>
      <xdr:blipFill>
        <a:blip r:embed="rId62"/>
        <a:stretch>
          <a:fillRect/>
        </a:stretch>
      </xdr:blipFill>
      <xdr:spPr>
        <a:xfrm>
          <a:off x="21337905" y="16306165"/>
          <a:ext cx="18288000" cy="8696325"/>
        </a:xfrm>
        <a:prstGeom prst="rect">
          <a:avLst/>
        </a:prstGeom>
        <a:noFill/>
        <a:ln w="9525">
          <a:noFill/>
        </a:ln>
      </xdr:spPr>
    </xdr:pic>
  </etc:cellImage>
  <etc:cellImage>
    <xdr:pic>
      <xdr:nvPicPr>
        <xdr:cNvPr id="66" name="ID_98C059D510004333B0E2C24A07F0E637"/>
        <xdr:cNvPicPr>
          <a:picLocks noChangeAspect="1"/>
        </xdr:cNvPicPr>
      </xdr:nvPicPr>
      <xdr:blipFill>
        <a:blip r:embed="rId63"/>
        <a:stretch>
          <a:fillRect/>
        </a:stretch>
      </xdr:blipFill>
      <xdr:spPr>
        <a:xfrm>
          <a:off x="21282025" y="15433675"/>
          <a:ext cx="18288000" cy="8696325"/>
        </a:xfrm>
        <a:prstGeom prst="rect">
          <a:avLst/>
        </a:prstGeom>
        <a:noFill/>
        <a:ln w="9525">
          <a:noFill/>
        </a:ln>
      </xdr:spPr>
    </xdr:pic>
  </etc:cellImage>
  <etc:cellImage>
    <xdr:pic>
      <xdr:nvPicPr>
        <xdr:cNvPr id="67" name="ID_2120AC83936F47E5BE934CDA53658248"/>
        <xdr:cNvPicPr>
          <a:picLocks noChangeAspect="1"/>
        </xdr:cNvPicPr>
      </xdr:nvPicPr>
      <xdr:blipFill>
        <a:blip r:embed="rId64"/>
        <a:stretch>
          <a:fillRect/>
        </a:stretch>
      </xdr:blipFill>
      <xdr:spPr>
        <a:xfrm>
          <a:off x="21939250" y="17299940"/>
          <a:ext cx="18288000" cy="8696325"/>
        </a:xfrm>
        <a:prstGeom prst="rect">
          <a:avLst/>
        </a:prstGeom>
        <a:noFill/>
        <a:ln w="9525">
          <a:noFill/>
        </a:ln>
      </xdr:spPr>
    </xdr:pic>
  </etc:cellImage>
  <etc:cellImage>
    <xdr:pic>
      <xdr:nvPicPr>
        <xdr:cNvPr id="68" name="ID_D1668A738FEF4070887FE3062931B05E"/>
        <xdr:cNvPicPr>
          <a:picLocks noChangeAspect="1"/>
        </xdr:cNvPicPr>
      </xdr:nvPicPr>
      <xdr:blipFill>
        <a:blip r:embed="rId65"/>
        <a:stretch>
          <a:fillRect/>
        </a:stretch>
      </xdr:blipFill>
      <xdr:spPr>
        <a:xfrm>
          <a:off x="21286470" y="20247610"/>
          <a:ext cx="18288000" cy="8696325"/>
        </a:xfrm>
        <a:prstGeom prst="rect">
          <a:avLst/>
        </a:prstGeom>
        <a:noFill/>
        <a:ln w="9525">
          <a:noFill/>
        </a:ln>
      </xdr:spPr>
    </xdr:pic>
  </etc:cellImage>
  <etc:cellImage>
    <xdr:pic>
      <xdr:nvPicPr>
        <xdr:cNvPr id="70" name="ID_53E923A9679545EE8DACD7A56079A768"/>
        <xdr:cNvPicPr>
          <a:picLocks noChangeAspect="1"/>
        </xdr:cNvPicPr>
      </xdr:nvPicPr>
      <xdr:blipFill>
        <a:blip r:embed="rId66"/>
        <a:stretch>
          <a:fillRect/>
        </a:stretch>
      </xdr:blipFill>
      <xdr:spPr>
        <a:xfrm>
          <a:off x="21261705" y="3354705"/>
          <a:ext cx="18288000" cy="8696325"/>
        </a:xfrm>
        <a:prstGeom prst="rect">
          <a:avLst/>
        </a:prstGeom>
        <a:noFill/>
        <a:ln w="9525">
          <a:noFill/>
        </a:ln>
      </xdr:spPr>
    </xdr:pic>
  </etc:cellImage>
  <etc:cellImage>
    <xdr:pic>
      <xdr:nvPicPr>
        <xdr:cNvPr id="71" name="ID_D7A203748CFA4E079B7C6CC6263CC2DC"/>
        <xdr:cNvPicPr>
          <a:picLocks noChangeAspect="1"/>
        </xdr:cNvPicPr>
      </xdr:nvPicPr>
      <xdr:blipFill>
        <a:blip r:embed="rId67"/>
        <a:stretch>
          <a:fillRect/>
        </a:stretch>
      </xdr:blipFill>
      <xdr:spPr>
        <a:xfrm>
          <a:off x="21188680" y="5882640"/>
          <a:ext cx="18288000" cy="8696325"/>
        </a:xfrm>
        <a:prstGeom prst="rect">
          <a:avLst/>
        </a:prstGeom>
        <a:noFill/>
        <a:ln w="9525">
          <a:noFill/>
        </a:ln>
      </xdr:spPr>
    </xdr:pic>
  </etc:cellImage>
  <etc:cellImage>
    <xdr:pic>
      <xdr:nvPicPr>
        <xdr:cNvPr id="72" name="ID_FE66E35C63B147B69F24146DFF494BAD"/>
        <xdr:cNvPicPr>
          <a:picLocks noChangeAspect="1"/>
        </xdr:cNvPicPr>
      </xdr:nvPicPr>
      <xdr:blipFill>
        <a:blip r:embed="rId68"/>
        <a:stretch>
          <a:fillRect/>
        </a:stretch>
      </xdr:blipFill>
      <xdr:spPr>
        <a:xfrm>
          <a:off x="21273770" y="8458835"/>
          <a:ext cx="18288000" cy="8696325"/>
        </a:xfrm>
        <a:prstGeom prst="rect">
          <a:avLst/>
        </a:prstGeom>
        <a:noFill/>
        <a:ln w="9525">
          <a:noFill/>
        </a:ln>
      </xdr:spPr>
    </xdr:pic>
  </etc:cellImage>
  <etc:cellImage>
    <xdr:pic>
      <xdr:nvPicPr>
        <xdr:cNvPr id="73" name="ID_614934AEC2744004A2E6A8CB62EE6E6E"/>
        <xdr:cNvPicPr>
          <a:picLocks noChangeAspect="1"/>
        </xdr:cNvPicPr>
      </xdr:nvPicPr>
      <xdr:blipFill>
        <a:blip r:embed="rId69"/>
        <a:stretch>
          <a:fillRect/>
        </a:stretch>
      </xdr:blipFill>
      <xdr:spPr>
        <a:xfrm>
          <a:off x="21285835" y="8459470"/>
          <a:ext cx="18288000" cy="8696325"/>
        </a:xfrm>
        <a:prstGeom prst="rect">
          <a:avLst/>
        </a:prstGeom>
        <a:noFill/>
        <a:ln w="9525">
          <a:noFill/>
        </a:ln>
      </xdr:spPr>
    </xdr:pic>
  </etc:cellImage>
  <etc:cellImage>
    <xdr:pic>
      <xdr:nvPicPr>
        <xdr:cNvPr id="74" name="ID_1326267F73A84859BEADCAC721E0545C"/>
        <xdr:cNvPicPr>
          <a:picLocks noChangeAspect="1"/>
        </xdr:cNvPicPr>
      </xdr:nvPicPr>
      <xdr:blipFill>
        <a:blip r:embed="rId70"/>
        <a:stretch>
          <a:fillRect/>
        </a:stretch>
      </xdr:blipFill>
      <xdr:spPr>
        <a:xfrm>
          <a:off x="21897975" y="8458835"/>
          <a:ext cx="18288000" cy="8696325"/>
        </a:xfrm>
        <a:prstGeom prst="rect">
          <a:avLst/>
        </a:prstGeom>
        <a:noFill/>
        <a:ln w="9525">
          <a:noFill/>
        </a:ln>
      </xdr:spPr>
    </xdr:pic>
  </etc:cellImage>
  <etc:cellImage>
    <xdr:pic>
      <xdr:nvPicPr>
        <xdr:cNvPr id="75" name="ID_E3FC2CB0825B450985F05A0AF8D00494"/>
        <xdr:cNvPicPr>
          <a:picLocks noChangeAspect="1"/>
        </xdr:cNvPicPr>
      </xdr:nvPicPr>
      <xdr:blipFill>
        <a:blip r:embed="rId71"/>
        <a:stretch>
          <a:fillRect/>
        </a:stretch>
      </xdr:blipFill>
      <xdr:spPr>
        <a:xfrm>
          <a:off x="21188680" y="10838180"/>
          <a:ext cx="18288000" cy="8696325"/>
        </a:xfrm>
        <a:prstGeom prst="rect">
          <a:avLst/>
        </a:prstGeom>
        <a:noFill/>
        <a:ln w="9525">
          <a:noFill/>
        </a:ln>
      </xdr:spPr>
    </xdr:pic>
  </etc:cellImage>
  <etc:cellImage>
    <xdr:pic>
      <xdr:nvPicPr>
        <xdr:cNvPr id="76" name="ID_B963C7690A964C2AB0D995AA2A2794A9"/>
        <xdr:cNvPicPr>
          <a:picLocks noChangeAspect="1"/>
        </xdr:cNvPicPr>
      </xdr:nvPicPr>
      <xdr:blipFill>
        <a:blip r:embed="rId72"/>
        <a:stretch>
          <a:fillRect/>
        </a:stretch>
      </xdr:blipFill>
      <xdr:spPr>
        <a:xfrm>
          <a:off x="21225510" y="10935335"/>
          <a:ext cx="18288000" cy="8696325"/>
        </a:xfrm>
        <a:prstGeom prst="rect">
          <a:avLst/>
        </a:prstGeom>
        <a:noFill/>
        <a:ln w="9525">
          <a:noFill/>
        </a:ln>
      </xdr:spPr>
    </xdr:pic>
  </etc:cellImage>
  <etc:cellImage>
    <xdr:pic>
      <xdr:nvPicPr>
        <xdr:cNvPr id="77" name="ID_0F39DD23DAB54C719BC380F845EA57CA"/>
        <xdr:cNvPicPr>
          <a:picLocks noChangeAspect="1"/>
        </xdr:cNvPicPr>
      </xdr:nvPicPr>
      <xdr:blipFill>
        <a:blip r:embed="rId73"/>
        <a:stretch>
          <a:fillRect/>
        </a:stretch>
      </xdr:blipFill>
      <xdr:spPr>
        <a:xfrm>
          <a:off x="21200745" y="11743055"/>
          <a:ext cx="18288000" cy="8696325"/>
        </a:xfrm>
        <a:prstGeom prst="rect">
          <a:avLst/>
        </a:prstGeom>
        <a:noFill/>
        <a:ln w="9525">
          <a:noFill/>
        </a:ln>
      </xdr:spPr>
    </xdr:pic>
  </etc:cellImage>
  <etc:cellImage>
    <xdr:pic>
      <xdr:nvPicPr>
        <xdr:cNvPr id="78" name="ID_BD8D231A7D6941C2BB878EA70EC4D87F"/>
        <xdr:cNvPicPr>
          <a:picLocks noChangeAspect="1"/>
        </xdr:cNvPicPr>
      </xdr:nvPicPr>
      <xdr:blipFill>
        <a:blip r:embed="rId74"/>
        <a:stretch>
          <a:fillRect/>
        </a:stretch>
      </xdr:blipFill>
      <xdr:spPr>
        <a:xfrm>
          <a:off x="21286470" y="12404725"/>
          <a:ext cx="18288000" cy="8705850"/>
        </a:xfrm>
        <a:prstGeom prst="rect">
          <a:avLst/>
        </a:prstGeom>
        <a:noFill/>
        <a:ln w="9525">
          <a:noFill/>
        </a:ln>
      </xdr:spPr>
    </xdr:pic>
  </etc:cellImage>
  <etc:cellImage>
    <xdr:pic>
      <xdr:nvPicPr>
        <xdr:cNvPr id="79" name="ID_D29AC94872234CA5AA50B34285C102AF"/>
        <xdr:cNvPicPr>
          <a:picLocks noChangeAspect="1"/>
        </xdr:cNvPicPr>
      </xdr:nvPicPr>
      <xdr:blipFill>
        <a:blip r:embed="rId75"/>
        <a:stretch>
          <a:fillRect/>
        </a:stretch>
      </xdr:blipFill>
      <xdr:spPr>
        <a:xfrm>
          <a:off x="21200110" y="3298825"/>
          <a:ext cx="12125325" cy="8705850"/>
        </a:xfrm>
        <a:prstGeom prst="rect">
          <a:avLst/>
        </a:prstGeom>
        <a:noFill/>
        <a:ln w="9525">
          <a:noFill/>
        </a:ln>
      </xdr:spPr>
    </xdr:pic>
  </etc:cellImage>
  <etc:cellImage>
    <xdr:pic>
      <xdr:nvPicPr>
        <xdr:cNvPr id="80" name="ID_8667CC8EB4D44705B4FE998B04DD9B33"/>
        <xdr:cNvPicPr>
          <a:picLocks noChangeAspect="1"/>
        </xdr:cNvPicPr>
      </xdr:nvPicPr>
      <xdr:blipFill>
        <a:blip r:embed="rId76"/>
        <a:stretch>
          <a:fillRect/>
        </a:stretch>
      </xdr:blipFill>
      <xdr:spPr>
        <a:xfrm>
          <a:off x="21246465" y="8507095"/>
          <a:ext cx="12125325" cy="8705850"/>
        </a:xfrm>
        <a:prstGeom prst="rect">
          <a:avLst/>
        </a:prstGeom>
        <a:noFill/>
        <a:ln w="9525">
          <a:noFill/>
        </a:ln>
      </xdr:spPr>
    </xdr:pic>
  </etc:cellImage>
  <etc:cellImage>
    <xdr:pic>
      <xdr:nvPicPr>
        <xdr:cNvPr id="81" name="ID_4713E3D525AF4DB4A40E75BDD23E5DE3"/>
        <xdr:cNvPicPr>
          <a:picLocks noChangeAspect="1"/>
        </xdr:cNvPicPr>
      </xdr:nvPicPr>
      <xdr:blipFill>
        <a:blip r:embed="rId77"/>
        <a:stretch>
          <a:fillRect/>
        </a:stretch>
      </xdr:blipFill>
      <xdr:spPr>
        <a:xfrm>
          <a:off x="21305520" y="9760585"/>
          <a:ext cx="12125325" cy="8705850"/>
        </a:xfrm>
        <a:prstGeom prst="rect">
          <a:avLst/>
        </a:prstGeom>
        <a:noFill/>
        <a:ln w="9525">
          <a:noFill/>
        </a:ln>
      </xdr:spPr>
    </xdr:pic>
  </etc:cellImage>
  <etc:cellImage>
    <xdr:pic>
      <xdr:nvPicPr>
        <xdr:cNvPr id="82" name="ID_17166A0126074388BCF2744A668FC2CA"/>
        <xdr:cNvPicPr>
          <a:picLocks noChangeAspect="1"/>
        </xdr:cNvPicPr>
      </xdr:nvPicPr>
      <xdr:blipFill>
        <a:blip r:embed="rId78"/>
        <a:stretch>
          <a:fillRect/>
        </a:stretch>
      </xdr:blipFill>
      <xdr:spPr>
        <a:xfrm>
          <a:off x="21222335" y="10794365"/>
          <a:ext cx="12125325" cy="8705850"/>
        </a:xfrm>
        <a:prstGeom prst="rect">
          <a:avLst/>
        </a:prstGeom>
        <a:noFill/>
        <a:ln w="9525">
          <a:noFill/>
        </a:ln>
      </xdr:spPr>
    </xdr:pic>
  </etc:cellImage>
  <etc:cellImage>
    <xdr:pic>
      <xdr:nvPicPr>
        <xdr:cNvPr id="83" name="ID_5585587D6F6A48C586FD58756BE9B04C"/>
        <xdr:cNvPicPr>
          <a:picLocks noChangeAspect="1"/>
        </xdr:cNvPicPr>
      </xdr:nvPicPr>
      <xdr:blipFill>
        <a:blip r:embed="rId79"/>
        <a:stretch>
          <a:fillRect/>
        </a:stretch>
      </xdr:blipFill>
      <xdr:spPr>
        <a:xfrm>
          <a:off x="21915120" y="1022985"/>
          <a:ext cx="11639550" cy="4943475"/>
        </a:xfrm>
        <a:prstGeom prst="rect">
          <a:avLst/>
        </a:prstGeom>
        <a:noFill/>
        <a:ln w="9525">
          <a:noFill/>
        </a:ln>
      </xdr:spPr>
    </xdr:pic>
  </etc:cellImage>
  <etc:cellImage>
    <xdr:pic>
      <xdr:nvPicPr>
        <xdr:cNvPr id="84" name="ID_F0D4F428F1D8489EB0477010E097B397"/>
        <xdr:cNvPicPr>
          <a:picLocks noChangeAspect="1"/>
        </xdr:cNvPicPr>
      </xdr:nvPicPr>
      <xdr:blipFill>
        <a:blip r:embed="rId80"/>
        <a:stretch>
          <a:fillRect/>
        </a:stretch>
      </xdr:blipFill>
      <xdr:spPr>
        <a:xfrm>
          <a:off x="21996400" y="3471545"/>
          <a:ext cx="18288000" cy="8696325"/>
        </a:xfrm>
        <a:prstGeom prst="rect">
          <a:avLst/>
        </a:prstGeom>
        <a:noFill/>
        <a:ln w="9525">
          <a:noFill/>
        </a:ln>
      </xdr:spPr>
    </xdr:pic>
  </etc:cellImage>
  <etc:cellImage>
    <xdr:pic>
      <xdr:nvPicPr>
        <xdr:cNvPr id="85" name="ID_AA3027F4720B4339A54BA90ED8D98D35"/>
        <xdr:cNvPicPr>
          <a:picLocks noChangeAspect="1"/>
        </xdr:cNvPicPr>
      </xdr:nvPicPr>
      <xdr:blipFill>
        <a:blip r:embed="rId81"/>
        <a:stretch>
          <a:fillRect/>
        </a:stretch>
      </xdr:blipFill>
      <xdr:spPr>
        <a:xfrm>
          <a:off x="21928455" y="6024880"/>
          <a:ext cx="18097500" cy="9353550"/>
        </a:xfrm>
        <a:prstGeom prst="rect">
          <a:avLst/>
        </a:prstGeom>
        <a:noFill/>
        <a:ln w="9525">
          <a:noFill/>
        </a:ln>
      </xdr:spPr>
    </xdr:pic>
  </etc:cellImage>
  <etc:cellImage>
    <xdr:pic>
      <xdr:nvPicPr>
        <xdr:cNvPr id="87" name="ID_148D6398A20149C183408A8139F57CBC"/>
        <xdr:cNvPicPr>
          <a:picLocks noChangeAspect="1"/>
        </xdr:cNvPicPr>
      </xdr:nvPicPr>
      <xdr:blipFill>
        <a:blip r:embed="rId82"/>
        <a:stretch>
          <a:fillRect/>
        </a:stretch>
      </xdr:blipFill>
      <xdr:spPr>
        <a:xfrm>
          <a:off x="21969095" y="10077450"/>
          <a:ext cx="18288000" cy="8705850"/>
        </a:xfrm>
        <a:prstGeom prst="rect">
          <a:avLst/>
        </a:prstGeom>
        <a:noFill/>
        <a:ln w="9525">
          <a:noFill/>
        </a:ln>
      </xdr:spPr>
    </xdr:pic>
  </etc:cellImage>
  <etc:cellImage>
    <xdr:pic>
      <xdr:nvPicPr>
        <xdr:cNvPr id="89" name="ID_DF6D042CFB3E48D88FAC9382FECD3FE4"/>
        <xdr:cNvPicPr>
          <a:picLocks noChangeAspect="1"/>
        </xdr:cNvPicPr>
      </xdr:nvPicPr>
      <xdr:blipFill>
        <a:blip r:embed="rId83"/>
        <a:stretch>
          <a:fillRect/>
        </a:stretch>
      </xdr:blipFill>
      <xdr:spPr>
        <a:xfrm>
          <a:off x="22037675" y="11767185"/>
          <a:ext cx="18288000" cy="8705850"/>
        </a:xfrm>
        <a:prstGeom prst="rect">
          <a:avLst/>
        </a:prstGeom>
        <a:noFill/>
        <a:ln w="9525">
          <a:noFill/>
        </a:ln>
      </xdr:spPr>
    </xdr:pic>
  </etc:cellImage>
  <etc:cellImage>
    <xdr:pic>
      <xdr:nvPicPr>
        <xdr:cNvPr id="90" name="ID_A365F2855F664709AC0222B3152C3DB3"/>
        <xdr:cNvPicPr>
          <a:picLocks noChangeAspect="1"/>
        </xdr:cNvPicPr>
      </xdr:nvPicPr>
      <xdr:blipFill>
        <a:blip r:embed="rId84"/>
        <a:stretch>
          <a:fillRect/>
        </a:stretch>
      </xdr:blipFill>
      <xdr:spPr>
        <a:xfrm>
          <a:off x="21943695" y="869315"/>
          <a:ext cx="18288000" cy="8705850"/>
        </a:xfrm>
        <a:prstGeom prst="rect">
          <a:avLst/>
        </a:prstGeom>
        <a:noFill/>
        <a:ln w="9525">
          <a:noFill/>
        </a:ln>
      </xdr:spPr>
    </xdr:pic>
  </etc:cellImage>
  <etc:cellImage>
    <xdr:pic>
      <xdr:nvPicPr>
        <xdr:cNvPr id="92" name="ID_0F9C634BFD13434CAD75AA3542C86C11"/>
        <xdr:cNvPicPr>
          <a:picLocks noChangeAspect="1"/>
        </xdr:cNvPicPr>
      </xdr:nvPicPr>
      <xdr:blipFill>
        <a:blip r:embed="rId85"/>
        <a:stretch>
          <a:fillRect/>
        </a:stretch>
      </xdr:blipFill>
      <xdr:spPr>
        <a:xfrm>
          <a:off x="21819870" y="4025265"/>
          <a:ext cx="18288000" cy="8705850"/>
        </a:xfrm>
        <a:prstGeom prst="rect">
          <a:avLst/>
        </a:prstGeom>
        <a:noFill/>
        <a:ln w="9525">
          <a:noFill/>
        </a:ln>
      </xdr:spPr>
    </xdr:pic>
  </etc:cellImage>
  <etc:cellImage>
    <xdr:pic>
      <xdr:nvPicPr>
        <xdr:cNvPr id="94" name="ID_FAA126770EF542BEA77ABA8B55B0F9C7"/>
        <xdr:cNvPicPr>
          <a:picLocks noChangeAspect="1"/>
        </xdr:cNvPicPr>
      </xdr:nvPicPr>
      <xdr:blipFill>
        <a:blip r:embed="rId86"/>
        <a:stretch>
          <a:fillRect/>
        </a:stretch>
      </xdr:blipFill>
      <xdr:spPr>
        <a:xfrm>
          <a:off x="22039580" y="11833225"/>
          <a:ext cx="18288000" cy="8705850"/>
        </a:xfrm>
        <a:prstGeom prst="rect">
          <a:avLst/>
        </a:prstGeom>
        <a:noFill/>
        <a:ln w="9525">
          <a:noFill/>
        </a:ln>
      </xdr:spPr>
    </xdr:pic>
  </etc:cellImage>
  <etc:cellImage>
    <xdr:pic>
      <xdr:nvPicPr>
        <xdr:cNvPr id="97" name="ID_49359561BC9044BAB7834B7B94A31E97"/>
        <xdr:cNvPicPr>
          <a:picLocks noChangeAspect="1"/>
        </xdr:cNvPicPr>
      </xdr:nvPicPr>
      <xdr:blipFill>
        <a:blip r:embed="rId87"/>
        <a:stretch>
          <a:fillRect/>
        </a:stretch>
      </xdr:blipFill>
      <xdr:spPr>
        <a:xfrm>
          <a:off x="22010370" y="2098040"/>
          <a:ext cx="18288000" cy="8705850"/>
        </a:xfrm>
        <a:prstGeom prst="rect">
          <a:avLst/>
        </a:prstGeom>
        <a:noFill/>
        <a:ln w="9525">
          <a:noFill/>
        </a:ln>
      </xdr:spPr>
    </xdr:pic>
  </etc:cellImage>
  <etc:cellImage>
    <xdr:pic>
      <xdr:nvPicPr>
        <xdr:cNvPr id="98" name="ID_631E0A8008E04546B29644E170831959"/>
        <xdr:cNvPicPr>
          <a:picLocks noChangeAspect="1"/>
        </xdr:cNvPicPr>
      </xdr:nvPicPr>
      <xdr:blipFill>
        <a:blip r:embed="rId88"/>
        <a:stretch>
          <a:fillRect/>
        </a:stretch>
      </xdr:blipFill>
      <xdr:spPr>
        <a:xfrm>
          <a:off x="21914485" y="9821545"/>
          <a:ext cx="18288000" cy="8705850"/>
        </a:xfrm>
        <a:prstGeom prst="rect">
          <a:avLst/>
        </a:prstGeom>
        <a:noFill/>
        <a:ln w="9525">
          <a:noFill/>
        </a:ln>
      </xdr:spPr>
    </xdr:pic>
  </etc:cellImage>
  <etc:cellImage>
    <xdr:pic>
      <xdr:nvPicPr>
        <xdr:cNvPr id="99" name="ID_2119E8F02C00487291EEB2B901D48570"/>
        <xdr:cNvPicPr>
          <a:picLocks noChangeAspect="1"/>
        </xdr:cNvPicPr>
      </xdr:nvPicPr>
      <xdr:blipFill>
        <a:blip r:embed="rId89"/>
        <a:stretch>
          <a:fillRect/>
        </a:stretch>
      </xdr:blipFill>
      <xdr:spPr>
        <a:xfrm>
          <a:off x="22009735" y="6432550"/>
          <a:ext cx="18288000" cy="8705850"/>
        </a:xfrm>
        <a:prstGeom prst="rect">
          <a:avLst/>
        </a:prstGeom>
        <a:noFill/>
        <a:ln w="9525">
          <a:noFill/>
        </a:ln>
      </xdr:spPr>
    </xdr:pic>
  </etc:cellImage>
  <etc:cellImage>
    <xdr:pic>
      <xdr:nvPicPr>
        <xdr:cNvPr id="100" name="ID_B5D9D907DC334CF9B351EEE09E5FD703"/>
        <xdr:cNvPicPr>
          <a:picLocks noChangeAspect="1"/>
        </xdr:cNvPicPr>
      </xdr:nvPicPr>
      <xdr:blipFill>
        <a:blip r:embed="rId90"/>
        <a:stretch>
          <a:fillRect/>
        </a:stretch>
      </xdr:blipFill>
      <xdr:spPr>
        <a:xfrm>
          <a:off x="21996400" y="7832725"/>
          <a:ext cx="18288000" cy="8705850"/>
        </a:xfrm>
        <a:prstGeom prst="rect">
          <a:avLst/>
        </a:prstGeom>
        <a:noFill/>
        <a:ln w="9525">
          <a:noFill/>
        </a:ln>
      </xdr:spPr>
    </xdr:pic>
  </etc:cellImage>
  <etc:cellImage>
    <xdr:pic>
      <xdr:nvPicPr>
        <xdr:cNvPr id="101" name="ID_8704896051484494B42FB76B036DC359"/>
        <xdr:cNvPicPr>
          <a:picLocks noChangeAspect="1"/>
        </xdr:cNvPicPr>
      </xdr:nvPicPr>
      <xdr:blipFill>
        <a:blip r:embed="rId91"/>
        <a:stretch>
          <a:fillRect/>
        </a:stretch>
      </xdr:blipFill>
      <xdr:spPr>
        <a:xfrm>
          <a:off x="21873845" y="10863580"/>
          <a:ext cx="18288000" cy="8705850"/>
        </a:xfrm>
        <a:prstGeom prst="rect">
          <a:avLst/>
        </a:prstGeom>
        <a:noFill/>
        <a:ln w="9525">
          <a:noFill/>
        </a:ln>
      </xdr:spPr>
    </xdr:pic>
  </etc:cellImage>
  <etc:cellImage>
    <xdr:pic>
      <xdr:nvPicPr>
        <xdr:cNvPr id="102" name="ID_A37C9E6486C341A0A67250E74166B463"/>
        <xdr:cNvPicPr>
          <a:picLocks noChangeAspect="1"/>
        </xdr:cNvPicPr>
      </xdr:nvPicPr>
      <xdr:blipFill>
        <a:blip r:embed="rId92"/>
        <a:stretch>
          <a:fillRect/>
        </a:stretch>
      </xdr:blipFill>
      <xdr:spPr>
        <a:xfrm>
          <a:off x="21942425" y="927100"/>
          <a:ext cx="18288000" cy="8705850"/>
        </a:xfrm>
        <a:prstGeom prst="rect">
          <a:avLst/>
        </a:prstGeom>
        <a:noFill/>
        <a:ln w="9525">
          <a:noFill/>
        </a:ln>
      </xdr:spPr>
    </xdr:pic>
  </etc:cellImage>
  <etc:cellImage>
    <xdr:pic>
      <xdr:nvPicPr>
        <xdr:cNvPr id="103" name="ID_A7794DB491FA4CFC9DE9F8B5FFB96C32"/>
        <xdr:cNvPicPr>
          <a:picLocks noChangeAspect="1"/>
        </xdr:cNvPicPr>
      </xdr:nvPicPr>
      <xdr:blipFill>
        <a:blip r:embed="rId93"/>
        <a:stretch>
          <a:fillRect/>
        </a:stretch>
      </xdr:blipFill>
      <xdr:spPr>
        <a:xfrm>
          <a:off x="21887180" y="3477895"/>
          <a:ext cx="18288000" cy="8696325"/>
        </a:xfrm>
        <a:prstGeom prst="rect">
          <a:avLst/>
        </a:prstGeom>
        <a:noFill/>
        <a:ln w="9525">
          <a:noFill/>
        </a:ln>
      </xdr:spPr>
    </xdr:pic>
  </etc:cellImage>
  <etc:cellImage>
    <xdr:pic>
      <xdr:nvPicPr>
        <xdr:cNvPr id="104" name="ID_E9AF2551CEDA432EBB82A196409381B8"/>
        <xdr:cNvPicPr>
          <a:picLocks noChangeAspect="1"/>
        </xdr:cNvPicPr>
      </xdr:nvPicPr>
      <xdr:blipFill>
        <a:blip r:embed="rId94"/>
        <a:stretch>
          <a:fillRect/>
        </a:stretch>
      </xdr:blipFill>
      <xdr:spPr>
        <a:xfrm>
          <a:off x="21873845" y="4974590"/>
          <a:ext cx="18288000" cy="8696325"/>
        </a:xfrm>
        <a:prstGeom prst="rect">
          <a:avLst/>
        </a:prstGeom>
        <a:noFill/>
        <a:ln w="9525">
          <a:noFill/>
        </a:ln>
      </xdr:spPr>
    </xdr:pic>
  </etc:cellImage>
  <etc:cellImage>
    <xdr:pic>
      <xdr:nvPicPr>
        <xdr:cNvPr id="105" name="ID_D7CAA90C3C13495B9A7AB95E8E871C99"/>
        <xdr:cNvPicPr>
          <a:picLocks noChangeAspect="1"/>
        </xdr:cNvPicPr>
      </xdr:nvPicPr>
      <xdr:blipFill>
        <a:blip r:embed="rId95"/>
        <a:stretch>
          <a:fillRect/>
        </a:stretch>
      </xdr:blipFill>
      <xdr:spPr>
        <a:xfrm>
          <a:off x="21901150" y="791845"/>
          <a:ext cx="18288000" cy="8696325"/>
        </a:xfrm>
        <a:prstGeom prst="rect">
          <a:avLst/>
        </a:prstGeom>
        <a:noFill/>
        <a:ln w="9525">
          <a:noFill/>
        </a:ln>
      </xdr:spPr>
    </xdr:pic>
  </etc:cellImage>
  <etc:cellImage>
    <xdr:pic>
      <xdr:nvPicPr>
        <xdr:cNvPr id="106" name="ID_8AA6BBF0FA734197A46F6D8BDC2C1CD8"/>
        <xdr:cNvPicPr>
          <a:picLocks noChangeAspect="1"/>
        </xdr:cNvPicPr>
      </xdr:nvPicPr>
      <xdr:blipFill>
        <a:blip r:embed="rId96"/>
        <a:stretch>
          <a:fillRect/>
        </a:stretch>
      </xdr:blipFill>
      <xdr:spPr>
        <a:xfrm>
          <a:off x="21983065" y="2179955"/>
          <a:ext cx="18288000" cy="8696325"/>
        </a:xfrm>
        <a:prstGeom prst="rect">
          <a:avLst/>
        </a:prstGeom>
        <a:noFill/>
        <a:ln w="9525">
          <a:noFill/>
        </a:ln>
      </xdr:spPr>
    </xdr:pic>
  </etc:cellImage>
  <etc:cellImage>
    <xdr:pic>
      <xdr:nvPicPr>
        <xdr:cNvPr id="107" name="ID_D05CD3DDF9CF40B78D681A0EA0665589"/>
        <xdr:cNvPicPr>
          <a:picLocks noChangeAspect="1"/>
        </xdr:cNvPicPr>
      </xdr:nvPicPr>
      <xdr:blipFill>
        <a:blip r:embed="rId97"/>
        <a:stretch>
          <a:fillRect/>
        </a:stretch>
      </xdr:blipFill>
      <xdr:spPr>
        <a:xfrm>
          <a:off x="21915120" y="3423285"/>
          <a:ext cx="18288000" cy="8696325"/>
        </a:xfrm>
        <a:prstGeom prst="rect">
          <a:avLst/>
        </a:prstGeom>
        <a:noFill/>
        <a:ln w="9525">
          <a:noFill/>
        </a:ln>
      </xdr:spPr>
    </xdr:pic>
  </etc:cellImage>
  <etc:cellImage>
    <xdr:pic>
      <xdr:nvPicPr>
        <xdr:cNvPr id="108" name="ID_504D73B127844F5895AE1AE28C476D50"/>
        <xdr:cNvPicPr>
          <a:picLocks noChangeAspect="1"/>
        </xdr:cNvPicPr>
      </xdr:nvPicPr>
      <xdr:blipFill>
        <a:blip r:embed="rId98"/>
        <a:stretch>
          <a:fillRect/>
        </a:stretch>
      </xdr:blipFill>
      <xdr:spPr>
        <a:xfrm>
          <a:off x="21955760" y="4947285"/>
          <a:ext cx="18288000" cy="8696325"/>
        </a:xfrm>
        <a:prstGeom prst="rect">
          <a:avLst/>
        </a:prstGeom>
        <a:noFill/>
        <a:ln w="9525">
          <a:noFill/>
        </a:ln>
      </xdr:spPr>
    </xdr:pic>
  </etc:cellImage>
  <etc:cellImage>
    <xdr:pic>
      <xdr:nvPicPr>
        <xdr:cNvPr id="109" name="ID_0EA855F149F5476EA8DD7570C5D3270D"/>
        <xdr:cNvPicPr>
          <a:picLocks noChangeAspect="1"/>
        </xdr:cNvPicPr>
      </xdr:nvPicPr>
      <xdr:blipFill>
        <a:blip r:embed="rId99"/>
        <a:stretch>
          <a:fillRect/>
        </a:stretch>
      </xdr:blipFill>
      <xdr:spPr>
        <a:xfrm>
          <a:off x="22614890" y="4919980"/>
          <a:ext cx="18288000" cy="8696325"/>
        </a:xfrm>
        <a:prstGeom prst="rect">
          <a:avLst/>
        </a:prstGeom>
        <a:noFill/>
        <a:ln w="9525">
          <a:noFill/>
        </a:ln>
      </xdr:spPr>
    </xdr:pic>
  </etc:cellImage>
  <etc:cellImage>
    <xdr:pic>
      <xdr:nvPicPr>
        <xdr:cNvPr id="110" name="ID_8FB39E6B980C4F6F8409F61C54DA908A"/>
        <xdr:cNvPicPr>
          <a:picLocks noChangeAspect="1"/>
        </xdr:cNvPicPr>
      </xdr:nvPicPr>
      <xdr:blipFill>
        <a:blip r:embed="rId100"/>
        <a:stretch>
          <a:fillRect/>
        </a:stretch>
      </xdr:blipFill>
      <xdr:spPr>
        <a:xfrm>
          <a:off x="22588220" y="8540115"/>
          <a:ext cx="18288000" cy="8696325"/>
        </a:xfrm>
        <a:prstGeom prst="rect">
          <a:avLst/>
        </a:prstGeom>
        <a:noFill/>
        <a:ln w="9525">
          <a:noFill/>
        </a:ln>
      </xdr:spPr>
    </xdr:pic>
  </etc:cellImage>
  <etc:cellImage>
    <xdr:pic>
      <xdr:nvPicPr>
        <xdr:cNvPr id="111" name="ID_9F843D8AD6D24BC09FD4E5B7ACFE2350"/>
        <xdr:cNvPicPr>
          <a:picLocks noChangeAspect="1"/>
        </xdr:cNvPicPr>
      </xdr:nvPicPr>
      <xdr:blipFill>
        <a:blip r:embed="rId101"/>
        <a:stretch>
          <a:fillRect/>
        </a:stretch>
      </xdr:blipFill>
      <xdr:spPr>
        <a:xfrm>
          <a:off x="22588220" y="10049510"/>
          <a:ext cx="18288000" cy="8696325"/>
        </a:xfrm>
        <a:prstGeom prst="rect">
          <a:avLst/>
        </a:prstGeom>
        <a:noFill/>
        <a:ln w="9525">
          <a:noFill/>
        </a:ln>
      </xdr:spPr>
    </xdr:pic>
  </etc:cellImage>
  <etc:cellImage>
    <xdr:pic>
      <xdr:nvPicPr>
        <xdr:cNvPr id="112" name="ID_01EF6EAB0AB24A6BB08BE6E5BC53B029"/>
        <xdr:cNvPicPr>
          <a:picLocks noChangeAspect="1"/>
        </xdr:cNvPicPr>
      </xdr:nvPicPr>
      <xdr:blipFill>
        <a:blip r:embed="rId102"/>
        <a:stretch>
          <a:fillRect/>
        </a:stretch>
      </xdr:blipFill>
      <xdr:spPr>
        <a:xfrm>
          <a:off x="21887180" y="859790"/>
          <a:ext cx="18288000" cy="8696325"/>
        </a:xfrm>
        <a:prstGeom prst="rect">
          <a:avLst/>
        </a:prstGeom>
        <a:noFill/>
        <a:ln w="9525">
          <a:noFill/>
        </a:ln>
      </xdr:spPr>
    </xdr:pic>
  </etc:cellImage>
  <etc:cellImage>
    <xdr:pic>
      <xdr:nvPicPr>
        <xdr:cNvPr id="113" name="ID_45FBE3BD527549A099398C5C27F0F993"/>
        <xdr:cNvPicPr>
          <a:picLocks noChangeAspect="1"/>
        </xdr:cNvPicPr>
      </xdr:nvPicPr>
      <xdr:blipFill>
        <a:blip r:embed="rId103"/>
        <a:stretch>
          <a:fillRect/>
        </a:stretch>
      </xdr:blipFill>
      <xdr:spPr>
        <a:xfrm>
          <a:off x="21927185" y="3526155"/>
          <a:ext cx="18288000" cy="8696325"/>
        </a:xfrm>
        <a:prstGeom prst="rect">
          <a:avLst/>
        </a:prstGeom>
        <a:noFill/>
        <a:ln w="9525">
          <a:noFill/>
        </a:ln>
      </xdr:spPr>
    </xdr:pic>
  </etc:cellImage>
  <etc:cellImage>
    <xdr:pic>
      <xdr:nvPicPr>
        <xdr:cNvPr id="114" name="ID_F59F87B837E04E1BA3C665BE2406B445"/>
        <xdr:cNvPicPr>
          <a:picLocks noChangeAspect="1"/>
        </xdr:cNvPicPr>
      </xdr:nvPicPr>
      <xdr:blipFill>
        <a:blip r:embed="rId104"/>
        <a:stretch>
          <a:fillRect/>
        </a:stretch>
      </xdr:blipFill>
      <xdr:spPr>
        <a:xfrm>
          <a:off x="21996400" y="5943600"/>
          <a:ext cx="18288000" cy="8696325"/>
        </a:xfrm>
        <a:prstGeom prst="rect">
          <a:avLst/>
        </a:prstGeom>
        <a:noFill/>
        <a:ln w="9525">
          <a:noFill/>
        </a:ln>
      </xdr:spPr>
    </xdr:pic>
  </etc:cellImage>
  <etc:cellImage>
    <xdr:pic>
      <xdr:nvPicPr>
        <xdr:cNvPr id="115" name="ID_46DC890001C84BDF95EB2C4FCC13161B"/>
        <xdr:cNvPicPr>
          <a:picLocks noChangeAspect="1"/>
        </xdr:cNvPicPr>
      </xdr:nvPicPr>
      <xdr:blipFill>
        <a:blip r:embed="rId105"/>
        <a:stretch>
          <a:fillRect/>
        </a:stretch>
      </xdr:blipFill>
      <xdr:spPr>
        <a:xfrm>
          <a:off x="21970365" y="8468995"/>
          <a:ext cx="18288000" cy="8696325"/>
        </a:xfrm>
        <a:prstGeom prst="rect">
          <a:avLst/>
        </a:prstGeom>
        <a:noFill/>
        <a:ln w="9525">
          <a:noFill/>
        </a:ln>
      </xdr:spPr>
    </xdr:pic>
  </etc:cellImage>
  <etc:cellImage>
    <xdr:pic>
      <xdr:nvPicPr>
        <xdr:cNvPr id="117" name="ID_A38688E877194BA784B64CA91FA3F493"/>
        <xdr:cNvPicPr>
          <a:picLocks noChangeAspect="1"/>
        </xdr:cNvPicPr>
      </xdr:nvPicPr>
      <xdr:blipFill>
        <a:blip r:embed="rId106"/>
        <a:stretch>
          <a:fillRect/>
        </a:stretch>
      </xdr:blipFill>
      <xdr:spPr>
        <a:xfrm>
          <a:off x="21833205" y="10993755"/>
          <a:ext cx="18288000" cy="8696325"/>
        </a:xfrm>
        <a:prstGeom prst="rect">
          <a:avLst/>
        </a:prstGeom>
        <a:noFill/>
        <a:ln w="9525">
          <a:noFill/>
        </a:ln>
      </xdr:spPr>
    </xdr:pic>
  </etc:cellImage>
  <etc:cellImage>
    <xdr:pic>
      <xdr:nvPicPr>
        <xdr:cNvPr id="118" name="ID_D60A2F1C69E742048A53A7F0D20C5CA0"/>
        <xdr:cNvPicPr>
          <a:picLocks noChangeAspect="1"/>
        </xdr:cNvPicPr>
      </xdr:nvPicPr>
      <xdr:blipFill>
        <a:blip r:embed="rId107"/>
        <a:stretch>
          <a:fillRect/>
        </a:stretch>
      </xdr:blipFill>
      <xdr:spPr>
        <a:xfrm>
          <a:off x="21914485" y="12346305"/>
          <a:ext cx="18288000" cy="8696325"/>
        </a:xfrm>
        <a:prstGeom prst="rect">
          <a:avLst/>
        </a:prstGeom>
        <a:noFill/>
        <a:ln w="9525">
          <a:noFill/>
        </a:ln>
      </xdr:spPr>
    </xdr:pic>
  </etc:cellImage>
  <etc:cellImage>
    <xdr:pic>
      <xdr:nvPicPr>
        <xdr:cNvPr id="119" name="ID_DB62F163AF9040B0B97F802ACD939BE6"/>
        <xdr:cNvPicPr>
          <a:picLocks noChangeAspect="1"/>
        </xdr:cNvPicPr>
      </xdr:nvPicPr>
      <xdr:blipFill>
        <a:blip r:embed="rId108"/>
        <a:stretch>
          <a:fillRect/>
        </a:stretch>
      </xdr:blipFill>
      <xdr:spPr>
        <a:xfrm>
          <a:off x="21833205" y="13856970"/>
          <a:ext cx="18288000" cy="8696325"/>
        </a:xfrm>
        <a:prstGeom prst="rect">
          <a:avLst/>
        </a:prstGeom>
        <a:noFill/>
        <a:ln w="9525">
          <a:noFill/>
        </a:ln>
      </xdr:spPr>
    </xdr:pic>
  </etc:cellImage>
  <etc:cellImage>
    <xdr:pic>
      <xdr:nvPicPr>
        <xdr:cNvPr id="120" name="ID_44327195C557406796380580ECA65F22"/>
        <xdr:cNvPicPr>
          <a:picLocks noChangeAspect="1"/>
        </xdr:cNvPicPr>
      </xdr:nvPicPr>
      <xdr:blipFill>
        <a:blip r:embed="rId109"/>
        <a:stretch>
          <a:fillRect/>
        </a:stretch>
      </xdr:blipFill>
      <xdr:spPr>
        <a:xfrm>
          <a:off x="21887815" y="15675610"/>
          <a:ext cx="18288000" cy="8696325"/>
        </a:xfrm>
        <a:prstGeom prst="rect">
          <a:avLst/>
        </a:prstGeom>
        <a:noFill/>
        <a:ln w="9525">
          <a:noFill/>
        </a:ln>
      </xdr:spPr>
    </xdr:pic>
  </etc:cellImage>
  <etc:cellImage>
    <xdr:pic>
      <xdr:nvPicPr>
        <xdr:cNvPr id="122" name="ID_7D354624C19B463CA20C1DF3D6EFDB77"/>
        <xdr:cNvPicPr>
          <a:picLocks noChangeAspect="1"/>
        </xdr:cNvPicPr>
      </xdr:nvPicPr>
      <xdr:blipFill>
        <a:blip r:embed="rId110"/>
        <a:stretch>
          <a:fillRect/>
        </a:stretch>
      </xdr:blipFill>
      <xdr:spPr>
        <a:xfrm>
          <a:off x="21860510" y="17515205"/>
          <a:ext cx="18288000" cy="8705850"/>
        </a:xfrm>
        <a:prstGeom prst="rect">
          <a:avLst/>
        </a:prstGeom>
        <a:noFill/>
        <a:ln w="9525">
          <a:noFill/>
        </a:ln>
      </xdr:spPr>
    </xdr:pic>
  </etc:cellImage>
  <etc:cellImage>
    <xdr:pic>
      <xdr:nvPicPr>
        <xdr:cNvPr id="123" name="ID_40A71CF2786940719E42A60AD9245652"/>
        <xdr:cNvPicPr>
          <a:picLocks noChangeAspect="1"/>
        </xdr:cNvPicPr>
      </xdr:nvPicPr>
      <xdr:blipFill>
        <a:blip r:embed="rId111"/>
        <a:stretch>
          <a:fillRect/>
        </a:stretch>
      </xdr:blipFill>
      <xdr:spPr>
        <a:xfrm>
          <a:off x="21941790" y="18926810"/>
          <a:ext cx="18288000" cy="8696325"/>
        </a:xfrm>
        <a:prstGeom prst="rect">
          <a:avLst/>
        </a:prstGeom>
        <a:noFill/>
        <a:ln w="9525">
          <a:noFill/>
        </a:ln>
      </xdr:spPr>
    </xdr:pic>
  </etc:cellImage>
  <etc:cellImage>
    <xdr:pic>
      <xdr:nvPicPr>
        <xdr:cNvPr id="124" name="ID_E0795C3AE5DB45E49229F556BDE5D700"/>
        <xdr:cNvPicPr>
          <a:picLocks noChangeAspect="1"/>
        </xdr:cNvPicPr>
      </xdr:nvPicPr>
      <xdr:blipFill>
        <a:blip r:embed="rId112"/>
        <a:stretch>
          <a:fillRect/>
        </a:stretch>
      </xdr:blipFill>
      <xdr:spPr>
        <a:xfrm>
          <a:off x="21901150" y="19951065"/>
          <a:ext cx="18288000" cy="8696325"/>
        </a:xfrm>
        <a:prstGeom prst="rect">
          <a:avLst/>
        </a:prstGeom>
        <a:noFill/>
        <a:ln w="9525">
          <a:noFill/>
        </a:ln>
      </xdr:spPr>
    </xdr:pic>
  </etc:cellImage>
  <etc:cellImage>
    <xdr:pic>
      <xdr:nvPicPr>
        <xdr:cNvPr id="126" name="ID_03E58614DB6B451FAF7A74C45C4281B5"/>
        <xdr:cNvPicPr>
          <a:picLocks noChangeAspect="1"/>
        </xdr:cNvPicPr>
      </xdr:nvPicPr>
      <xdr:blipFill>
        <a:blip r:embed="rId113"/>
        <a:stretch>
          <a:fillRect/>
        </a:stretch>
      </xdr:blipFill>
      <xdr:spPr>
        <a:xfrm>
          <a:off x="21920835" y="25442545"/>
          <a:ext cx="18288000" cy="8696325"/>
        </a:xfrm>
        <a:prstGeom prst="rect">
          <a:avLst/>
        </a:prstGeom>
        <a:noFill/>
        <a:ln w="9525">
          <a:noFill/>
        </a:ln>
      </xdr:spPr>
    </xdr:pic>
  </etc:cellImage>
  <etc:cellImage>
    <xdr:pic>
      <xdr:nvPicPr>
        <xdr:cNvPr id="127" name="ID_48011EC7A1974E06A6900F12617842D1"/>
        <xdr:cNvPicPr>
          <a:picLocks noChangeAspect="1"/>
        </xdr:cNvPicPr>
      </xdr:nvPicPr>
      <xdr:blipFill>
        <a:blip r:embed="rId114"/>
        <a:stretch>
          <a:fillRect/>
        </a:stretch>
      </xdr:blipFill>
      <xdr:spPr>
        <a:xfrm>
          <a:off x="21965920" y="813435"/>
          <a:ext cx="18097500" cy="9353550"/>
        </a:xfrm>
        <a:prstGeom prst="rect">
          <a:avLst/>
        </a:prstGeom>
        <a:noFill/>
        <a:ln w="9525">
          <a:noFill/>
        </a:ln>
      </xdr:spPr>
    </xdr:pic>
  </etc:cellImage>
  <etc:cellImage>
    <xdr:pic>
      <xdr:nvPicPr>
        <xdr:cNvPr id="128" name="ID_4B4CA047D1A04FF09B0DDFDCAE0A976E"/>
        <xdr:cNvPicPr>
          <a:picLocks noChangeAspect="1"/>
        </xdr:cNvPicPr>
      </xdr:nvPicPr>
      <xdr:blipFill>
        <a:blip r:embed="rId115"/>
        <a:stretch>
          <a:fillRect/>
        </a:stretch>
      </xdr:blipFill>
      <xdr:spPr>
        <a:xfrm>
          <a:off x="21910040" y="2140585"/>
          <a:ext cx="18097500" cy="9353550"/>
        </a:xfrm>
        <a:prstGeom prst="rect">
          <a:avLst/>
        </a:prstGeom>
        <a:noFill/>
        <a:ln w="9525">
          <a:noFill/>
        </a:ln>
      </xdr:spPr>
    </xdr:pic>
  </etc:cellImage>
  <etc:cellImage>
    <xdr:pic>
      <xdr:nvPicPr>
        <xdr:cNvPr id="129" name="ID_07CA60696607406E8081AC74F53204B9"/>
        <xdr:cNvPicPr>
          <a:picLocks noChangeAspect="1"/>
        </xdr:cNvPicPr>
      </xdr:nvPicPr>
      <xdr:blipFill>
        <a:blip r:embed="rId116"/>
        <a:stretch>
          <a:fillRect/>
        </a:stretch>
      </xdr:blipFill>
      <xdr:spPr>
        <a:xfrm>
          <a:off x="21898610" y="3356610"/>
          <a:ext cx="18288000" cy="8696325"/>
        </a:xfrm>
        <a:prstGeom prst="rect">
          <a:avLst/>
        </a:prstGeom>
        <a:noFill/>
        <a:ln w="9525">
          <a:noFill/>
        </a:ln>
      </xdr:spPr>
    </xdr:pic>
  </etc:cellImage>
  <etc:cellImage>
    <xdr:pic>
      <xdr:nvPicPr>
        <xdr:cNvPr id="131" name="ID_136004CA51864B04AF970D4F99ED5809"/>
        <xdr:cNvPicPr>
          <a:picLocks noChangeAspect="1"/>
        </xdr:cNvPicPr>
      </xdr:nvPicPr>
      <xdr:blipFill>
        <a:blip r:embed="rId117"/>
        <a:stretch>
          <a:fillRect/>
        </a:stretch>
      </xdr:blipFill>
      <xdr:spPr>
        <a:xfrm>
          <a:off x="21853525" y="6327140"/>
          <a:ext cx="18288000" cy="8696325"/>
        </a:xfrm>
        <a:prstGeom prst="rect">
          <a:avLst/>
        </a:prstGeom>
        <a:noFill/>
        <a:ln w="9525">
          <a:noFill/>
        </a:ln>
      </xdr:spPr>
    </xdr:pic>
  </etc:cellImage>
  <etc:cellImage>
    <xdr:pic>
      <xdr:nvPicPr>
        <xdr:cNvPr id="132" name="ID_C19F8B1C87BC4E2F96B5490A930F2863"/>
        <xdr:cNvPicPr>
          <a:picLocks noChangeAspect="1"/>
        </xdr:cNvPicPr>
      </xdr:nvPicPr>
      <xdr:blipFill>
        <a:blip r:embed="rId118"/>
        <a:stretch>
          <a:fillRect/>
        </a:stretch>
      </xdr:blipFill>
      <xdr:spPr>
        <a:xfrm>
          <a:off x="21942425" y="968375"/>
          <a:ext cx="18288000" cy="8696325"/>
        </a:xfrm>
        <a:prstGeom prst="rect">
          <a:avLst/>
        </a:prstGeom>
        <a:noFill/>
        <a:ln w="9525">
          <a:noFill/>
        </a:ln>
      </xdr:spPr>
    </xdr:pic>
  </etc:cellImage>
  <etc:cellImage>
    <xdr:pic>
      <xdr:nvPicPr>
        <xdr:cNvPr id="133" name="ID_E0161EC0A1934C4D98C59750666447F0"/>
        <xdr:cNvPicPr>
          <a:picLocks noChangeAspect="1"/>
        </xdr:cNvPicPr>
      </xdr:nvPicPr>
      <xdr:blipFill>
        <a:blip r:embed="rId119"/>
        <a:stretch>
          <a:fillRect/>
        </a:stretch>
      </xdr:blipFill>
      <xdr:spPr>
        <a:xfrm>
          <a:off x="21901150" y="3348990"/>
          <a:ext cx="18288000" cy="8696325"/>
        </a:xfrm>
        <a:prstGeom prst="rect">
          <a:avLst/>
        </a:prstGeom>
        <a:noFill/>
        <a:ln w="9525">
          <a:noFill/>
        </a:ln>
      </xdr:spPr>
    </xdr:pic>
  </etc:cellImage>
  <etc:cellImage>
    <xdr:pic>
      <xdr:nvPicPr>
        <xdr:cNvPr id="138" name="ID_B4B4EF0CD4694EE3B21A6F8F9683781E"/>
        <xdr:cNvPicPr>
          <a:picLocks noChangeAspect="1"/>
        </xdr:cNvPicPr>
      </xdr:nvPicPr>
      <xdr:blipFill>
        <a:blip r:embed="rId120"/>
        <a:stretch>
          <a:fillRect/>
        </a:stretch>
      </xdr:blipFill>
      <xdr:spPr>
        <a:xfrm>
          <a:off x="21846540" y="16431260"/>
          <a:ext cx="18288000" cy="8696325"/>
        </a:xfrm>
        <a:prstGeom prst="rect">
          <a:avLst/>
        </a:prstGeom>
        <a:noFill/>
        <a:ln w="9525">
          <a:noFill/>
        </a:ln>
      </xdr:spPr>
    </xdr:pic>
  </etc:cellImage>
  <etc:cellImage>
    <xdr:pic>
      <xdr:nvPicPr>
        <xdr:cNvPr id="139" name="ID_A2D14B682F39498F8B8456E868FC877C"/>
        <xdr:cNvPicPr>
          <a:picLocks noChangeAspect="1"/>
        </xdr:cNvPicPr>
      </xdr:nvPicPr>
      <xdr:blipFill>
        <a:blip r:embed="rId121"/>
        <a:stretch>
          <a:fillRect/>
        </a:stretch>
      </xdr:blipFill>
      <xdr:spPr>
        <a:xfrm>
          <a:off x="21859875" y="805180"/>
          <a:ext cx="18288000" cy="8696325"/>
        </a:xfrm>
        <a:prstGeom prst="rect">
          <a:avLst/>
        </a:prstGeom>
        <a:noFill/>
        <a:ln w="9525">
          <a:noFill/>
        </a:ln>
      </xdr:spPr>
    </xdr:pic>
  </etc:cellImage>
  <etc:cellImage>
    <xdr:pic>
      <xdr:nvPicPr>
        <xdr:cNvPr id="140" name="ID_E6756749BB334963BF34B9870EF51765"/>
        <xdr:cNvPicPr>
          <a:picLocks noChangeAspect="1"/>
        </xdr:cNvPicPr>
      </xdr:nvPicPr>
      <xdr:blipFill>
        <a:blip r:embed="rId115"/>
        <a:stretch>
          <a:fillRect/>
        </a:stretch>
      </xdr:blipFill>
      <xdr:spPr>
        <a:xfrm>
          <a:off x="21969730" y="3526155"/>
          <a:ext cx="18097500" cy="9353550"/>
        </a:xfrm>
        <a:prstGeom prst="rect">
          <a:avLst/>
        </a:prstGeom>
        <a:noFill/>
        <a:ln w="9525">
          <a:noFill/>
        </a:ln>
      </xdr:spPr>
    </xdr:pic>
  </etc:cellImage>
  <etc:cellImage>
    <xdr:pic>
      <xdr:nvPicPr>
        <xdr:cNvPr id="141" name="ID_A2DFD9CC0B894256AE74C12FF6338999"/>
        <xdr:cNvPicPr>
          <a:picLocks noChangeAspect="1"/>
        </xdr:cNvPicPr>
      </xdr:nvPicPr>
      <xdr:blipFill>
        <a:blip r:embed="rId122"/>
        <a:stretch>
          <a:fillRect/>
        </a:stretch>
      </xdr:blipFill>
      <xdr:spPr>
        <a:xfrm>
          <a:off x="22037675" y="6106795"/>
          <a:ext cx="18288000" cy="8696325"/>
        </a:xfrm>
        <a:prstGeom prst="rect">
          <a:avLst/>
        </a:prstGeom>
        <a:noFill/>
        <a:ln w="9525">
          <a:noFill/>
        </a:ln>
      </xdr:spPr>
    </xdr:pic>
  </etc:cellImage>
  <etc:cellImage>
    <xdr:pic>
      <xdr:nvPicPr>
        <xdr:cNvPr id="142" name="ID_5B19F520B795401B8284E690D343EE00"/>
        <xdr:cNvPicPr>
          <a:picLocks noChangeAspect="1"/>
        </xdr:cNvPicPr>
      </xdr:nvPicPr>
      <xdr:blipFill>
        <a:blip r:embed="rId123"/>
        <a:stretch>
          <a:fillRect/>
        </a:stretch>
      </xdr:blipFill>
      <xdr:spPr>
        <a:xfrm>
          <a:off x="21859875" y="8469630"/>
          <a:ext cx="18288000" cy="8696325"/>
        </a:xfrm>
        <a:prstGeom prst="rect">
          <a:avLst/>
        </a:prstGeom>
        <a:noFill/>
        <a:ln w="9525">
          <a:noFill/>
        </a:ln>
      </xdr:spPr>
    </xdr:pic>
  </etc:cellImage>
  <etc:cellImage>
    <xdr:pic>
      <xdr:nvPicPr>
        <xdr:cNvPr id="143" name="ID_44C81F0852954277B5BF5D06EB125C94"/>
        <xdr:cNvPicPr>
          <a:picLocks noChangeAspect="1"/>
        </xdr:cNvPicPr>
      </xdr:nvPicPr>
      <xdr:blipFill>
        <a:blip r:embed="rId124"/>
        <a:stretch>
          <a:fillRect/>
        </a:stretch>
      </xdr:blipFill>
      <xdr:spPr>
        <a:xfrm>
          <a:off x="21901150" y="9636125"/>
          <a:ext cx="18288000" cy="8696325"/>
        </a:xfrm>
        <a:prstGeom prst="rect">
          <a:avLst/>
        </a:prstGeom>
        <a:noFill/>
        <a:ln w="9525">
          <a:noFill/>
        </a:ln>
      </xdr:spPr>
    </xdr:pic>
  </etc:cellImage>
  <etc:cellImage>
    <xdr:pic>
      <xdr:nvPicPr>
        <xdr:cNvPr id="144" name="ID_99DE71E334664CB185345F4E6AC1290C"/>
        <xdr:cNvPicPr>
          <a:picLocks noChangeAspect="1"/>
        </xdr:cNvPicPr>
      </xdr:nvPicPr>
      <xdr:blipFill>
        <a:blip r:embed="rId125"/>
        <a:stretch>
          <a:fillRect/>
        </a:stretch>
      </xdr:blipFill>
      <xdr:spPr>
        <a:xfrm>
          <a:off x="21983065" y="11070590"/>
          <a:ext cx="18288000" cy="8696325"/>
        </a:xfrm>
        <a:prstGeom prst="rect">
          <a:avLst/>
        </a:prstGeom>
        <a:noFill/>
        <a:ln w="9525">
          <a:noFill/>
        </a:ln>
      </xdr:spPr>
    </xdr:pic>
  </etc:cellImage>
  <etc:cellImage>
    <xdr:pic>
      <xdr:nvPicPr>
        <xdr:cNvPr id="145" name="ID_8F46DD010FD947AD9208DF829360F97A"/>
        <xdr:cNvPicPr>
          <a:picLocks noChangeAspect="1"/>
        </xdr:cNvPicPr>
      </xdr:nvPicPr>
      <xdr:blipFill>
        <a:blip r:embed="rId126"/>
        <a:stretch>
          <a:fillRect/>
        </a:stretch>
      </xdr:blipFill>
      <xdr:spPr>
        <a:xfrm>
          <a:off x="21842095" y="18078450"/>
          <a:ext cx="18288000" cy="8696325"/>
        </a:xfrm>
        <a:prstGeom prst="rect">
          <a:avLst/>
        </a:prstGeom>
        <a:noFill/>
        <a:ln w="9525">
          <a:noFill/>
        </a:ln>
      </xdr:spPr>
    </xdr:pic>
  </etc:cellImage>
  <etc:cellImage>
    <xdr:pic>
      <xdr:nvPicPr>
        <xdr:cNvPr id="146" name="ID_1D64F44D05814437A718279FABC9F686"/>
        <xdr:cNvPicPr>
          <a:picLocks noChangeAspect="1"/>
        </xdr:cNvPicPr>
      </xdr:nvPicPr>
      <xdr:blipFill>
        <a:blip r:embed="rId127"/>
        <a:stretch>
          <a:fillRect/>
        </a:stretch>
      </xdr:blipFill>
      <xdr:spPr>
        <a:xfrm>
          <a:off x="21887815" y="21142960"/>
          <a:ext cx="18288000" cy="8696325"/>
        </a:xfrm>
        <a:prstGeom prst="rect">
          <a:avLst/>
        </a:prstGeom>
        <a:noFill/>
        <a:ln w="9525">
          <a:noFill/>
        </a:ln>
      </xdr:spPr>
    </xdr:pic>
  </etc:cellImage>
  <etc:cellImage>
    <xdr:pic>
      <xdr:nvPicPr>
        <xdr:cNvPr id="147" name="ID_DF1C310093DE42EBA107C33B423FAD06"/>
        <xdr:cNvPicPr>
          <a:picLocks noChangeAspect="1"/>
        </xdr:cNvPicPr>
      </xdr:nvPicPr>
      <xdr:blipFill>
        <a:blip r:embed="rId128"/>
        <a:stretch>
          <a:fillRect/>
        </a:stretch>
      </xdr:blipFill>
      <xdr:spPr>
        <a:xfrm>
          <a:off x="21842730" y="824865"/>
          <a:ext cx="18288000" cy="8696325"/>
        </a:xfrm>
        <a:prstGeom prst="rect">
          <a:avLst/>
        </a:prstGeom>
        <a:noFill/>
        <a:ln w="9525">
          <a:noFill/>
        </a:ln>
      </xdr:spPr>
    </xdr:pic>
  </etc:cellImage>
  <etc:cellImage>
    <xdr:pic>
      <xdr:nvPicPr>
        <xdr:cNvPr id="148" name="ID_13722B0523114176AE3D4C80F9B5529F"/>
        <xdr:cNvPicPr>
          <a:picLocks noChangeAspect="1"/>
        </xdr:cNvPicPr>
      </xdr:nvPicPr>
      <xdr:blipFill>
        <a:blip r:embed="rId129"/>
        <a:stretch>
          <a:fillRect/>
        </a:stretch>
      </xdr:blipFill>
      <xdr:spPr>
        <a:xfrm>
          <a:off x="21999575" y="3565525"/>
          <a:ext cx="18288000" cy="8696325"/>
        </a:xfrm>
        <a:prstGeom prst="rect">
          <a:avLst/>
        </a:prstGeom>
        <a:noFill/>
        <a:ln w="9525">
          <a:noFill/>
        </a:ln>
      </xdr:spPr>
    </xdr:pic>
  </etc:cellImage>
  <etc:cellImage>
    <xdr:pic>
      <xdr:nvPicPr>
        <xdr:cNvPr id="149" name="ID_AB83214DA6FC4FD498758ED6DD15680D"/>
        <xdr:cNvPicPr>
          <a:picLocks noChangeAspect="1"/>
        </xdr:cNvPicPr>
      </xdr:nvPicPr>
      <xdr:blipFill>
        <a:blip r:embed="rId130"/>
        <a:stretch>
          <a:fillRect/>
        </a:stretch>
      </xdr:blipFill>
      <xdr:spPr>
        <a:xfrm>
          <a:off x="21901150" y="5902960"/>
          <a:ext cx="18288000" cy="8696325"/>
        </a:xfrm>
        <a:prstGeom prst="rect">
          <a:avLst/>
        </a:prstGeom>
        <a:noFill/>
        <a:ln w="9525">
          <a:noFill/>
        </a:ln>
      </xdr:spPr>
    </xdr:pic>
  </etc:cellImage>
  <etc:cellImage>
    <xdr:pic>
      <xdr:nvPicPr>
        <xdr:cNvPr id="151" name="ID_9D6345473FE341AE8B16D221E628C592"/>
        <xdr:cNvPicPr>
          <a:picLocks noChangeAspect="1"/>
        </xdr:cNvPicPr>
      </xdr:nvPicPr>
      <xdr:blipFill>
        <a:blip r:embed="rId131"/>
        <a:stretch>
          <a:fillRect/>
        </a:stretch>
      </xdr:blipFill>
      <xdr:spPr>
        <a:xfrm>
          <a:off x="21983065" y="9937750"/>
          <a:ext cx="18288000" cy="8696325"/>
        </a:xfrm>
        <a:prstGeom prst="rect">
          <a:avLst/>
        </a:prstGeom>
        <a:noFill/>
        <a:ln w="9525">
          <a:noFill/>
        </a:ln>
      </xdr:spPr>
    </xdr:pic>
  </etc:cellImage>
  <etc:cellImage>
    <xdr:pic>
      <xdr:nvPicPr>
        <xdr:cNvPr id="153" name="ID_2AB5137344CF42AF950B1E95F1AFED87"/>
        <xdr:cNvPicPr>
          <a:picLocks noChangeAspect="1"/>
        </xdr:cNvPicPr>
      </xdr:nvPicPr>
      <xdr:blipFill>
        <a:blip r:embed="rId132"/>
        <a:stretch>
          <a:fillRect/>
        </a:stretch>
      </xdr:blipFill>
      <xdr:spPr>
        <a:xfrm>
          <a:off x="22009735" y="14431010"/>
          <a:ext cx="18288000" cy="8705850"/>
        </a:xfrm>
        <a:prstGeom prst="rect">
          <a:avLst/>
        </a:prstGeom>
        <a:noFill/>
        <a:ln w="9525">
          <a:noFill/>
        </a:ln>
      </xdr:spPr>
    </xdr:pic>
  </etc:cellImage>
  <etc:cellImage>
    <xdr:pic>
      <xdr:nvPicPr>
        <xdr:cNvPr id="154" name="ID_0A4EE4F721A54B0A9A8C3C4720AE9870"/>
        <xdr:cNvPicPr>
          <a:picLocks noChangeAspect="1"/>
        </xdr:cNvPicPr>
      </xdr:nvPicPr>
      <xdr:blipFill>
        <a:blip r:embed="rId133"/>
        <a:stretch>
          <a:fillRect/>
        </a:stretch>
      </xdr:blipFill>
      <xdr:spPr>
        <a:xfrm>
          <a:off x="21969095" y="15574010"/>
          <a:ext cx="18288000" cy="8696325"/>
        </a:xfrm>
        <a:prstGeom prst="rect">
          <a:avLst/>
        </a:prstGeom>
        <a:noFill/>
        <a:ln w="9525">
          <a:noFill/>
        </a:ln>
      </xdr:spPr>
    </xdr:pic>
  </etc:cellImage>
  <etc:cellImage>
    <xdr:pic>
      <xdr:nvPicPr>
        <xdr:cNvPr id="155" name="ID_E7243FD98C84415989D0F5D50128EE87"/>
        <xdr:cNvPicPr>
          <a:picLocks noChangeAspect="1"/>
        </xdr:cNvPicPr>
      </xdr:nvPicPr>
      <xdr:blipFill>
        <a:blip r:embed="rId134"/>
        <a:stretch>
          <a:fillRect/>
        </a:stretch>
      </xdr:blipFill>
      <xdr:spPr>
        <a:xfrm>
          <a:off x="21941790" y="17245330"/>
          <a:ext cx="18288000" cy="8696325"/>
        </a:xfrm>
        <a:prstGeom prst="rect">
          <a:avLst/>
        </a:prstGeom>
        <a:noFill/>
        <a:ln w="9525">
          <a:noFill/>
        </a:ln>
      </xdr:spPr>
    </xdr:pic>
  </etc:cellImage>
  <etc:cellImage>
    <xdr:pic>
      <xdr:nvPicPr>
        <xdr:cNvPr id="156" name="ID_5B2FFED880CF4C56BDB6A3C48D366953"/>
        <xdr:cNvPicPr>
          <a:picLocks noChangeAspect="1"/>
        </xdr:cNvPicPr>
      </xdr:nvPicPr>
      <xdr:blipFill>
        <a:blip r:embed="rId135"/>
        <a:stretch>
          <a:fillRect/>
        </a:stretch>
      </xdr:blipFill>
      <xdr:spPr>
        <a:xfrm>
          <a:off x="21955760" y="18325465"/>
          <a:ext cx="18288000" cy="8696325"/>
        </a:xfrm>
        <a:prstGeom prst="rect">
          <a:avLst/>
        </a:prstGeom>
        <a:noFill/>
        <a:ln w="9525">
          <a:noFill/>
        </a:ln>
      </xdr:spPr>
    </xdr:pic>
  </etc:cellImage>
  <etc:cellImage>
    <xdr:pic>
      <xdr:nvPicPr>
        <xdr:cNvPr id="157" name="ID_A6B97B5411DB41FF80EAE2151CFA3F44"/>
        <xdr:cNvPicPr>
          <a:picLocks noChangeAspect="1"/>
        </xdr:cNvPicPr>
      </xdr:nvPicPr>
      <xdr:blipFill>
        <a:blip r:embed="rId136"/>
        <a:stretch>
          <a:fillRect/>
        </a:stretch>
      </xdr:blipFill>
      <xdr:spPr>
        <a:xfrm>
          <a:off x="21901150" y="19566890"/>
          <a:ext cx="18288000" cy="8696325"/>
        </a:xfrm>
        <a:prstGeom prst="rect">
          <a:avLst/>
        </a:prstGeom>
        <a:noFill/>
        <a:ln w="9525">
          <a:noFill/>
        </a:ln>
      </xdr:spPr>
    </xdr:pic>
  </etc:cellImage>
  <etc:cellImage>
    <xdr:pic>
      <xdr:nvPicPr>
        <xdr:cNvPr id="159" name="ID_01A9285D282441FA8D8F1CF8F2F3E6C0"/>
        <xdr:cNvPicPr>
          <a:picLocks noChangeAspect="1"/>
        </xdr:cNvPicPr>
      </xdr:nvPicPr>
      <xdr:blipFill>
        <a:blip r:embed="rId137"/>
        <a:stretch>
          <a:fillRect/>
        </a:stretch>
      </xdr:blipFill>
      <xdr:spPr>
        <a:xfrm>
          <a:off x="21969095" y="22345015"/>
          <a:ext cx="18288000" cy="8696325"/>
        </a:xfrm>
        <a:prstGeom prst="rect">
          <a:avLst/>
        </a:prstGeom>
        <a:noFill/>
        <a:ln w="9525">
          <a:noFill/>
        </a:ln>
      </xdr:spPr>
    </xdr:pic>
  </etc:cellImage>
  <etc:cellImage>
    <xdr:pic>
      <xdr:nvPicPr>
        <xdr:cNvPr id="160" name="ID_752AC4C0C239450093E731C99C2F9CDF"/>
        <xdr:cNvPicPr>
          <a:picLocks noChangeAspect="1"/>
        </xdr:cNvPicPr>
      </xdr:nvPicPr>
      <xdr:blipFill>
        <a:blip r:embed="rId138"/>
        <a:stretch>
          <a:fillRect/>
        </a:stretch>
      </xdr:blipFill>
      <xdr:spPr>
        <a:xfrm>
          <a:off x="21941790" y="30087570"/>
          <a:ext cx="18288000" cy="8696325"/>
        </a:xfrm>
        <a:prstGeom prst="rect">
          <a:avLst/>
        </a:prstGeom>
        <a:noFill/>
        <a:ln w="9525">
          <a:noFill/>
        </a:ln>
      </xdr:spPr>
    </xdr:pic>
  </etc:cellImage>
  <etc:cellImage>
    <xdr:pic>
      <xdr:nvPicPr>
        <xdr:cNvPr id="161" name="ID_1F96B9DDE6F44D98A85CE448F497E2EE"/>
        <xdr:cNvPicPr>
          <a:picLocks noChangeAspect="1"/>
        </xdr:cNvPicPr>
      </xdr:nvPicPr>
      <xdr:blipFill>
        <a:blip r:embed="rId139"/>
        <a:stretch>
          <a:fillRect/>
        </a:stretch>
      </xdr:blipFill>
      <xdr:spPr>
        <a:xfrm>
          <a:off x="21887180" y="31781115"/>
          <a:ext cx="18288000" cy="8696325"/>
        </a:xfrm>
        <a:prstGeom prst="rect">
          <a:avLst/>
        </a:prstGeom>
        <a:noFill/>
        <a:ln w="9525">
          <a:noFill/>
        </a:ln>
      </xdr:spPr>
    </xdr:pic>
  </etc:cellImage>
  <etc:cellImage>
    <xdr:pic>
      <xdr:nvPicPr>
        <xdr:cNvPr id="162" name="ID_71FBB62086114110953EFF05E7697976"/>
        <xdr:cNvPicPr>
          <a:picLocks noChangeAspect="1"/>
        </xdr:cNvPicPr>
      </xdr:nvPicPr>
      <xdr:blipFill>
        <a:blip r:embed="rId140"/>
        <a:stretch>
          <a:fillRect/>
        </a:stretch>
      </xdr:blipFill>
      <xdr:spPr>
        <a:xfrm>
          <a:off x="21873210" y="33837245"/>
          <a:ext cx="18288000" cy="8696325"/>
        </a:xfrm>
        <a:prstGeom prst="rect">
          <a:avLst/>
        </a:prstGeom>
        <a:noFill/>
        <a:ln w="9525">
          <a:noFill/>
        </a:ln>
      </xdr:spPr>
    </xdr:pic>
  </etc:cellImage>
  <etc:cellImage>
    <xdr:pic>
      <xdr:nvPicPr>
        <xdr:cNvPr id="163" name="ID_761B304D2A9045E4A61D5187E10C83E6"/>
        <xdr:cNvPicPr>
          <a:picLocks noChangeAspect="1"/>
        </xdr:cNvPicPr>
      </xdr:nvPicPr>
      <xdr:blipFill>
        <a:blip r:embed="rId141"/>
        <a:stretch>
          <a:fillRect/>
        </a:stretch>
      </xdr:blipFill>
      <xdr:spPr>
        <a:xfrm>
          <a:off x="22065615" y="35573970"/>
          <a:ext cx="18288000" cy="8696325"/>
        </a:xfrm>
        <a:prstGeom prst="rect">
          <a:avLst/>
        </a:prstGeom>
        <a:noFill/>
        <a:ln w="9525">
          <a:noFill/>
        </a:ln>
      </xdr:spPr>
    </xdr:pic>
  </etc:cellImage>
  <etc:cellImage>
    <xdr:pic>
      <xdr:nvPicPr>
        <xdr:cNvPr id="164" name="ID_1CA60D1A1DE945A6B253D8057A2A8447"/>
        <xdr:cNvPicPr>
          <a:picLocks noChangeAspect="1"/>
        </xdr:cNvPicPr>
      </xdr:nvPicPr>
      <xdr:blipFill>
        <a:blip r:embed="rId142"/>
        <a:stretch>
          <a:fillRect/>
        </a:stretch>
      </xdr:blipFill>
      <xdr:spPr>
        <a:xfrm>
          <a:off x="21901150" y="955040"/>
          <a:ext cx="18288000" cy="8696325"/>
        </a:xfrm>
        <a:prstGeom prst="rect">
          <a:avLst/>
        </a:prstGeom>
        <a:noFill/>
        <a:ln w="9525">
          <a:noFill/>
        </a:ln>
      </xdr:spPr>
    </xdr:pic>
  </etc:cellImage>
  <etc:cellImage>
    <xdr:pic>
      <xdr:nvPicPr>
        <xdr:cNvPr id="165" name="ID_240B9CCD47444DB792B0EEFFF324CB7F"/>
        <xdr:cNvPicPr>
          <a:picLocks noChangeAspect="1"/>
        </xdr:cNvPicPr>
      </xdr:nvPicPr>
      <xdr:blipFill>
        <a:blip r:embed="rId143"/>
        <a:stretch>
          <a:fillRect/>
        </a:stretch>
      </xdr:blipFill>
      <xdr:spPr>
        <a:xfrm>
          <a:off x="22010370" y="3444240"/>
          <a:ext cx="18288000" cy="8696325"/>
        </a:xfrm>
        <a:prstGeom prst="rect">
          <a:avLst/>
        </a:prstGeom>
        <a:noFill/>
        <a:ln w="9525">
          <a:noFill/>
        </a:ln>
      </xdr:spPr>
    </xdr:pic>
  </etc:cellImage>
  <etc:cellImage>
    <xdr:pic>
      <xdr:nvPicPr>
        <xdr:cNvPr id="166" name="ID_BC7C6970D29C4E128A6818F1030C3200"/>
        <xdr:cNvPicPr>
          <a:picLocks noChangeAspect="1"/>
        </xdr:cNvPicPr>
      </xdr:nvPicPr>
      <xdr:blipFill>
        <a:blip r:embed="rId144"/>
        <a:stretch>
          <a:fillRect/>
        </a:stretch>
      </xdr:blipFill>
      <xdr:spPr>
        <a:xfrm>
          <a:off x="21969095" y="6052185"/>
          <a:ext cx="18288000" cy="8696325"/>
        </a:xfrm>
        <a:prstGeom prst="rect">
          <a:avLst/>
        </a:prstGeom>
        <a:noFill/>
        <a:ln w="9525">
          <a:noFill/>
        </a:ln>
      </xdr:spPr>
    </xdr:pic>
  </etc:cellImage>
  <etc:cellImage>
    <xdr:pic>
      <xdr:nvPicPr>
        <xdr:cNvPr id="167" name="ID_5B4191FC5BAB4533A8840B809433BC7F"/>
        <xdr:cNvPicPr>
          <a:picLocks noChangeAspect="1"/>
        </xdr:cNvPicPr>
      </xdr:nvPicPr>
      <xdr:blipFill>
        <a:blip r:embed="rId145"/>
        <a:stretch>
          <a:fillRect/>
        </a:stretch>
      </xdr:blipFill>
      <xdr:spPr>
        <a:xfrm>
          <a:off x="21846540" y="9690735"/>
          <a:ext cx="18288000" cy="8696325"/>
        </a:xfrm>
        <a:prstGeom prst="rect">
          <a:avLst/>
        </a:prstGeom>
        <a:noFill/>
        <a:ln w="9525">
          <a:noFill/>
        </a:ln>
      </xdr:spPr>
    </xdr:pic>
  </etc:cellImage>
  <etc:cellImage>
    <xdr:pic>
      <xdr:nvPicPr>
        <xdr:cNvPr id="168" name="ID_6B8F29C65F694B0BA992F224DF07EC8D"/>
        <xdr:cNvPicPr>
          <a:picLocks noChangeAspect="1"/>
        </xdr:cNvPicPr>
      </xdr:nvPicPr>
      <xdr:blipFill>
        <a:blip r:embed="rId146"/>
        <a:stretch>
          <a:fillRect/>
        </a:stretch>
      </xdr:blipFill>
      <xdr:spPr>
        <a:xfrm>
          <a:off x="21887815" y="10972165"/>
          <a:ext cx="18288000" cy="8696325"/>
        </a:xfrm>
        <a:prstGeom prst="rect">
          <a:avLst/>
        </a:prstGeom>
        <a:noFill/>
        <a:ln w="9525">
          <a:noFill/>
        </a:ln>
      </xdr:spPr>
    </xdr:pic>
  </etc:cellImage>
  <etc:cellImage>
    <xdr:pic>
      <xdr:nvPicPr>
        <xdr:cNvPr id="169" name="ID_44DD922C12D54A6494CC6046420C3CF1"/>
        <xdr:cNvPicPr>
          <a:picLocks noChangeAspect="1"/>
        </xdr:cNvPicPr>
      </xdr:nvPicPr>
      <xdr:blipFill>
        <a:blip r:embed="rId147"/>
        <a:stretch>
          <a:fillRect/>
        </a:stretch>
      </xdr:blipFill>
      <xdr:spPr>
        <a:xfrm>
          <a:off x="21982430" y="12419965"/>
          <a:ext cx="18288000" cy="8696325"/>
        </a:xfrm>
        <a:prstGeom prst="rect">
          <a:avLst/>
        </a:prstGeom>
        <a:noFill/>
        <a:ln w="9525">
          <a:noFill/>
        </a:ln>
      </xdr:spPr>
    </xdr:pic>
  </etc:cellImage>
  <etc:cellImage>
    <xdr:pic>
      <xdr:nvPicPr>
        <xdr:cNvPr id="170" name="ID_F8F20245B0A4446F9353527CA6C49461"/>
        <xdr:cNvPicPr>
          <a:picLocks noChangeAspect="1"/>
        </xdr:cNvPicPr>
      </xdr:nvPicPr>
      <xdr:blipFill>
        <a:blip r:embed="rId148"/>
        <a:stretch>
          <a:fillRect/>
        </a:stretch>
      </xdr:blipFill>
      <xdr:spPr>
        <a:xfrm>
          <a:off x="21996400" y="13615670"/>
          <a:ext cx="18288000" cy="8696325"/>
        </a:xfrm>
        <a:prstGeom prst="rect">
          <a:avLst/>
        </a:prstGeom>
        <a:noFill/>
        <a:ln w="9525">
          <a:noFill/>
        </a:ln>
      </xdr:spPr>
    </xdr:pic>
  </etc:cellImage>
  <etc:cellImage>
    <xdr:pic>
      <xdr:nvPicPr>
        <xdr:cNvPr id="171" name="ID_645DB2C299C44BA893EE20AAB853CED4"/>
        <xdr:cNvPicPr>
          <a:picLocks noChangeAspect="1"/>
        </xdr:cNvPicPr>
      </xdr:nvPicPr>
      <xdr:blipFill>
        <a:blip r:embed="rId149"/>
        <a:stretch>
          <a:fillRect/>
        </a:stretch>
      </xdr:blipFill>
      <xdr:spPr>
        <a:xfrm>
          <a:off x="21969095" y="15095220"/>
          <a:ext cx="18288000" cy="8696325"/>
        </a:xfrm>
        <a:prstGeom prst="rect">
          <a:avLst/>
        </a:prstGeom>
        <a:noFill/>
        <a:ln w="9525">
          <a:noFill/>
        </a:ln>
      </xdr:spPr>
    </xdr:pic>
  </etc:cellImage>
  <etc:cellImage>
    <xdr:pic>
      <xdr:nvPicPr>
        <xdr:cNvPr id="172" name="ID_5B1770C7E0764DE8B0EACF4AB5CC190E"/>
        <xdr:cNvPicPr>
          <a:picLocks noChangeAspect="1"/>
        </xdr:cNvPicPr>
      </xdr:nvPicPr>
      <xdr:blipFill>
        <a:blip r:embed="rId150"/>
        <a:stretch>
          <a:fillRect/>
        </a:stretch>
      </xdr:blipFill>
      <xdr:spPr>
        <a:xfrm>
          <a:off x="21941790" y="20314920"/>
          <a:ext cx="18288000" cy="8696325"/>
        </a:xfrm>
        <a:prstGeom prst="rect">
          <a:avLst/>
        </a:prstGeom>
        <a:noFill/>
        <a:ln w="9525">
          <a:noFill/>
        </a:ln>
      </xdr:spPr>
    </xdr:pic>
  </etc:cellImage>
  <etc:cellImage>
    <xdr:pic>
      <xdr:nvPicPr>
        <xdr:cNvPr id="173" name="ID_E3F408EF574442DC9221021995FECB1A"/>
        <xdr:cNvPicPr>
          <a:picLocks noChangeAspect="1"/>
        </xdr:cNvPicPr>
      </xdr:nvPicPr>
      <xdr:blipFill>
        <a:blip r:embed="rId151"/>
        <a:stretch>
          <a:fillRect/>
        </a:stretch>
      </xdr:blipFill>
      <xdr:spPr>
        <a:xfrm>
          <a:off x="21928455" y="21547455"/>
          <a:ext cx="18288000" cy="8696325"/>
        </a:xfrm>
        <a:prstGeom prst="rect">
          <a:avLst/>
        </a:prstGeom>
        <a:noFill/>
        <a:ln w="9525">
          <a:noFill/>
        </a:ln>
      </xdr:spPr>
    </xdr:pic>
  </etc:cellImage>
  <etc:cellImage>
    <xdr:pic>
      <xdr:nvPicPr>
        <xdr:cNvPr id="174" name="ID_F51EEA97BB994DEFB897268AF0D09D0F"/>
        <xdr:cNvPicPr>
          <a:picLocks noChangeAspect="1"/>
        </xdr:cNvPicPr>
      </xdr:nvPicPr>
      <xdr:blipFill>
        <a:blip r:embed="rId152"/>
        <a:stretch>
          <a:fillRect/>
        </a:stretch>
      </xdr:blipFill>
      <xdr:spPr>
        <a:xfrm>
          <a:off x="22588220" y="21148040"/>
          <a:ext cx="18288000" cy="8696325"/>
        </a:xfrm>
        <a:prstGeom prst="rect">
          <a:avLst/>
        </a:prstGeom>
        <a:noFill/>
        <a:ln w="9525">
          <a:noFill/>
        </a:ln>
      </xdr:spPr>
    </xdr:pic>
  </etc:cellImage>
  <etc:cellImage>
    <xdr:pic>
      <xdr:nvPicPr>
        <xdr:cNvPr id="175" name="ID_4A47008275774367B7131BD03C6DAE91"/>
        <xdr:cNvPicPr>
          <a:picLocks noChangeAspect="1"/>
        </xdr:cNvPicPr>
      </xdr:nvPicPr>
      <xdr:blipFill>
        <a:blip r:embed="rId153"/>
        <a:stretch>
          <a:fillRect/>
        </a:stretch>
      </xdr:blipFill>
      <xdr:spPr>
        <a:xfrm>
          <a:off x="21860510" y="873125"/>
          <a:ext cx="18288000" cy="8696325"/>
        </a:xfrm>
        <a:prstGeom prst="rect">
          <a:avLst/>
        </a:prstGeom>
        <a:noFill/>
        <a:ln w="9525">
          <a:noFill/>
        </a:ln>
      </xdr:spPr>
    </xdr:pic>
  </etc:cellImage>
  <etc:cellImage>
    <xdr:pic>
      <xdr:nvPicPr>
        <xdr:cNvPr id="176" name="ID_A3C64808E8644A249C705303672F59D8"/>
        <xdr:cNvPicPr>
          <a:picLocks noChangeAspect="1"/>
        </xdr:cNvPicPr>
      </xdr:nvPicPr>
      <xdr:blipFill>
        <a:blip r:embed="rId154"/>
        <a:stretch>
          <a:fillRect/>
        </a:stretch>
      </xdr:blipFill>
      <xdr:spPr>
        <a:xfrm>
          <a:off x="21873845" y="2044065"/>
          <a:ext cx="18288000" cy="8696325"/>
        </a:xfrm>
        <a:prstGeom prst="rect">
          <a:avLst/>
        </a:prstGeom>
        <a:noFill/>
        <a:ln w="9525">
          <a:noFill/>
        </a:ln>
      </xdr:spPr>
    </xdr:pic>
  </etc:cellImage>
  <etc:cellImage>
    <xdr:pic>
      <xdr:nvPicPr>
        <xdr:cNvPr id="178" name="ID_625487C51F2644C69AC9C7BB5109BBB2"/>
        <xdr:cNvPicPr>
          <a:picLocks noChangeAspect="1"/>
        </xdr:cNvPicPr>
      </xdr:nvPicPr>
      <xdr:blipFill>
        <a:blip r:embed="rId155"/>
        <a:stretch>
          <a:fillRect/>
        </a:stretch>
      </xdr:blipFill>
      <xdr:spPr>
        <a:xfrm>
          <a:off x="21873845" y="12442190"/>
          <a:ext cx="12382500" cy="3724275"/>
        </a:xfrm>
        <a:prstGeom prst="rect">
          <a:avLst/>
        </a:prstGeom>
        <a:noFill/>
        <a:ln w="9525">
          <a:noFill/>
        </a:ln>
      </xdr:spPr>
    </xdr:pic>
  </etc:cellImage>
  <etc:cellImage>
    <xdr:pic>
      <xdr:nvPicPr>
        <xdr:cNvPr id="179" name="ID_ED4A086341FE4286AA7876457DE50787"/>
        <xdr:cNvPicPr>
          <a:picLocks noChangeAspect="1"/>
        </xdr:cNvPicPr>
      </xdr:nvPicPr>
      <xdr:blipFill>
        <a:blip r:embed="rId156"/>
        <a:stretch>
          <a:fillRect/>
        </a:stretch>
      </xdr:blipFill>
      <xdr:spPr>
        <a:xfrm>
          <a:off x="21979255" y="9205595"/>
          <a:ext cx="18288000" cy="8696325"/>
        </a:xfrm>
        <a:prstGeom prst="rect">
          <a:avLst/>
        </a:prstGeom>
        <a:noFill/>
        <a:ln w="9525">
          <a:noFill/>
        </a:ln>
      </xdr:spPr>
    </xdr:pic>
  </etc:cellImage>
  <etc:cellImage>
    <xdr:pic>
      <xdr:nvPicPr>
        <xdr:cNvPr id="180" name="ID_2732608550EB4A929306DD7DD3692F11"/>
        <xdr:cNvPicPr>
          <a:picLocks noChangeAspect="1"/>
        </xdr:cNvPicPr>
      </xdr:nvPicPr>
      <xdr:blipFill>
        <a:blip r:embed="rId157"/>
        <a:stretch>
          <a:fillRect/>
        </a:stretch>
      </xdr:blipFill>
      <xdr:spPr>
        <a:xfrm>
          <a:off x="21941790" y="8428355"/>
          <a:ext cx="18288000" cy="8696325"/>
        </a:xfrm>
        <a:prstGeom prst="rect">
          <a:avLst/>
        </a:prstGeom>
        <a:noFill/>
        <a:ln w="9525">
          <a:noFill/>
        </a:ln>
      </xdr:spPr>
    </xdr:pic>
  </etc:cellImage>
  <etc:cellImage>
    <xdr:pic>
      <xdr:nvPicPr>
        <xdr:cNvPr id="181" name="ID_3174A99C3A7A4B04A1FBF64B5E756F9D"/>
        <xdr:cNvPicPr>
          <a:picLocks noChangeAspect="1"/>
        </xdr:cNvPicPr>
      </xdr:nvPicPr>
      <xdr:blipFill>
        <a:blip r:embed="rId158"/>
        <a:stretch>
          <a:fillRect/>
        </a:stretch>
      </xdr:blipFill>
      <xdr:spPr>
        <a:xfrm>
          <a:off x="21942425" y="5916295"/>
          <a:ext cx="18288000" cy="8696325"/>
        </a:xfrm>
        <a:prstGeom prst="rect">
          <a:avLst/>
        </a:prstGeom>
        <a:noFill/>
        <a:ln w="9525">
          <a:noFill/>
        </a:ln>
      </xdr:spPr>
    </xdr:pic>
  </etc:cellImage>
  <etc:cellImage>
    <xdr:pic>
      <xdr:nvPicPr>
        <xdr:cNvPr id="182" name="ID_D6511E67F1204712940F669931FDDE54"/>
        <xdr:cNvPicPr>
          <a:picLocks noChangeAspect="1"/>
        </xdr:cNvPicPr>
      </xdr:nvPicPr>
      <xdr:blipFill>
        <a:blip r:embed="rId159"/>
        <a:stretch>
          <a:fillRect/>
        </a:stretch>
      </xdr:blipFill>
      <xdr:spPr>
        <a:xfrm>
          <a:off x="21901150" y="3376295"/>
          <a:ext cx="18288000" cy="8696325"/>
        </a:xfrm>
        <a:prstGeom prst="rect">
          <a:avLst/>
        </a:prstGeom>
        <a:noFill/>
        <a:ln w="9525">
          <a:noFill/>
        </a:ln>
      </xdr:spPr>
    </xdr:pic>
  </etc:cellImage>
  <etc:cellImage>
    <xdr:pic>
      <xdr:nvPicPr>
        <xdr:cNvPr id="183" name="ID_242658A1F2EC494290C3F17260854A0B"/>
        <xdr:cNvPicPr>
          <a:picLocks noChangeAspect="1"/>
        </xdr:cNvPicPr>
      </xdr:nvPicPr>
      <xdr:blipFill>
        <a:blip r:embed="rId160"/>
        <a:stretch>
          <a:fillRect/>
        </a:stretch>
      </xdr:blipFill>
      <xdr:spPr>
        <a:xfrm>
          <a:off x="21928455" y="845820"/>
          <a:ext cx="18288000" cy="8696325"/>
        </a:xfrm>
        <a:prstGeom prst="rect">
          <a:avLst/>
        </a:prstGeom>
        <a:noFill/>
        <a:ln w="9525">
          <a:noFill/>
        </a:ln>
      </xdr:spPr>
    </xdr:pic>
  </etc:cellImage>
  <etc:cellImage>
    <xdr:pic>
      <xdr:nvPicPr>
        <xdr:cNvPr id="184" name="ID_9C041BE465C44A4D9E24D04F4EEDB434"/>
        <xdr:cNvPicPr>
          <a:picLocks noChangeAspect="1"/>
        </xdr:cNvPicPr>
      </xdr:nvPicPr>
      <xdr:blipFill>
        <a:blip r:embed="rId161"/>
        <a:stretch>
          <a:fillRect/>
        </a:stretch>
      </xdr:blipFill>
      <xdr:spPr>
        <a:xfrm>
          <a:off x="21887815" y="12093575"/>
          <a:ext cx="18288000" cy="8696325"/>
        </a:xfrm>
        <a:prstGeom prst="rect">
          <a:avLst/>
        </a:prstGeom>
        <a:noFill/>
        <a:ln w="9525">
          <a:noFill/>
        </a:ln>
      </xdr:spPr>
    </xdr:pic>
  </etc:cellImage>
  <etc:cellImage>
    <xdr:pic>
      <xdr:nvPicPr>
        <xdr:cNvPr id="95" name="ID_B2ABC57ED97E4E9399A9919019F77D36"/>
        <xdr:cNvPicPr>
          <a:picLocks noChangeAspect="1"/>
        </xdr:cNvPicPr>
      </xdr:nvPicPr>
      <xdr:blipFill>
        <a:blip r:embed="rId162"/>
        <a:stretch>
          <a:fillRect/>
        </a:stretch>
      </xdr:blipFill>
      <xdr:spPr>
        <a:xfrm>
          <a:off x="21833205" y="887095"/>
          <a:ext cx="18288000" cy="8696325"/>
        </a:xfrm>
        <a:prstGeom prst="rect">
          <a:avLst/>
        </a:prstGeom>
        <a:noFill/>
        <a:ln w="9525">
          <a:noFill/>
        </a:ln>
      </xdr:spPr>
    </xdr:pic>
  </etc:cellImage>
  <etc:cellImage>
    <xdr:pic>
      <xdr:nvPicPr>
        <xdr:cNvPr id="121" name="ID_DD35491EA48346CAA81177CA79C94DFB"/>
        <xdr:cNvPicPr>
          <a:picLocks noChangeAspect="1"/>
        </xdr:cNvPicPr>
      </xdr:nvPicPr>
      <xdr:blipFill>
        <a:blip r:embed="rId163"/>
        <a:stretch>
          <a:fillRect/>
        </a:stretch>
      </xdr:blipFill>
      <xdr:spPr>
        <a:xfrm>
          <a:off x="22656165" y="1022985"/>
          <a:ext cx="18288000" cy="8696325"/>
        </a:xfrm>
        <a:prstGeom prst="rect">
          <a:avLst/>
        </a:prstGeom>
        <a:noFill/>
        <a:ln w="9525">
          <a:noFill/>
        </a:ln>
      </xdr:spPr>
    </xdr:pic>
  </etc:cellImage>
  <etc:cellImage>
    <xdr:pic>
      <xdr:nvPicPr>
        <xdr:cNvPr id="186" name="ID_7555749F23314A63A58B6EB76385AEF3"/>
        <xdr:cNvPicPr>
          <a:picLocks noChangeAspect="1"/>
        </xdr:cNvPicPr>
      </xdr:nvPicPr>
      <xdr:blipFill>
        <a:blip r:embed="rId164"/>
        <a:stretch>
          <a:fillRect/>
        </a:stretch>
      </xdr:blipFill>
      <xdr:spPr>
        <a:xfrm>
          <a:off x="22629495" y="2166620"/>
          <a:ext cx="8086725" cy="2838450"/>
        </a:xfrm>
        <a:prstGeom prst="rect">
          <a:avLst/>
        </a:prstGeom>
        <a:noFill/>
        <a:ln w="9525">
          <a:noFill/>
        </a:ln>
      </xdr:spPr>
    </xdr:pic>
  </etc:cellImage>
  <etc:cellImage>
    <xdr:pic>
      <xdr:nvPicPr>
        <xdr:cNvPr id="187" name="ID_48575CB398CA496F85F2FC8DCE5EB9ED"/>
        <xdr:cNvPicPr>
          <a:picLocks noChangeAspect="1"/>
        </xdr:cNvPicPr>
      </xdr:nvPicPr>
      <xdr:blipFill>
        <a:blip r:embed="rId165"/>
        <a:stretch>
          <a:fillRect/>
        </a:stretch>
      </xdr:blipFill>
      <xdr:spPr>
        <a:xfrm>
          <a:off x="22038310" y="6226810"/>
          <a:ext cx="18288000" cy="8696325"/>
        </a:xfrm>
        <a:prstGeom prst="rect">
          <a:avLst/>
        </a:prstGeom>
        <a:noFill/>
        <a:ln w="9525">
          <a:noFill/>
        </a:ln>
      </xdr:spPr>
    </xdr:pic>
  </etc:cellImage>
  <etc:cellImage>
    <xdr:pic>
      <xdr:nvPicPr>
        <xdr:cNvPr id="188" name="ID_1A99932BAA664D2CAD65687F5CA7598E"/>
        <xdr:cNvPicPr>
          <a:picLocks noChangeAspect="1"/>
        </xdr:cNvPicPr>
      </xdr:nvPicPr>
      <xdr:blipFill>
        <a:blip r:embed="rId166"/>
        <a:stretch>
          <a:fillRect/>
        </a:stretch>
      </xdr:blipFill>
      <xdr:spPr>
        <a:xfrm>
          <a:off x="21873845" y="7214235"/>
          <a:ext cx="18288000" cy="8696325"/>
        </a:xfrm>
        <a:prstGeom prst="rect">
          <a:avLst/>
        </a:prstGeom>
        <a:noFill/>
        <a:ln w="9525">
          <a:noFill/>
        </a:ln>
      </xdr:spPr>
    </xdr:pic>
  </etc:cellImage>
  <etc:cellImage>
    <xdr:pic>
      <xdr:nvPicPr>
        <xdr:cNvPr id="189" name="ID_97E891EFAEC14B4B8CC4006F404D55DF"/>
        <xdr:cNvPicPr>
          <a:picLocks noChangeAspect="1"/>
        </xdr:cNvPicPr>
      </xdr:nvPicPr>
      <xdr:blipFill>
        <a:blip r:embed="rId167"/>
        <a:stretch>
          <a:fillRect/>
        </a:stretch>
      </xdr:blipFill>
      <xdr:spPr>
        <a:xfrm>
          <a:off x="22588220" y="7418705"/>
          <a:ext cx="18288000" cy="8696325"/>
        </a:xfrm>
        <a:prstGeom prst="rect">
          <a:avLst/>
        </a:prstGeom>
        <a:noFill/>
        <a:ln w="9525">
          <a:noFill/>
        </a:ln>
      </xdr:spPr>
    </xdr:pic>
  </etc:cellImage>
  <etc:cellImage>
    <xdr:pic>
      <xdr:nvPicPr>
        <xdr:cNvPr id="190" name="ID_817DBA0AA94D4BA0B2A5E887918D4327"/>
        <xdr:cNvPicPr>
          <a:picLocks noChangeAspect="1"/>
        </xdr:cNvPicPr>
      </xdr:nvPicPr>
      <xdr:blipFill>
        <a:blip r:embed="rId168"/>
        <a:stretch>
          <a:fillRect/>
        </a:stretch>
      </xdr:blipFill>
      <xdr:spPr>
        <a:xfrm>
          <a:off x="22615525" y="9631045"/>
          <a:ext cx="18288000" cy="8696325"/>
        </a:xfrm>
        <a:prstGeom prst="rect">
          <a:avLst/>
        </a:prstGeom>
        <a:noFill/>
        <a:ln w="9525">
          <a:noFill/>
        </a:ln>
      </xdr:spPr>
    </xdr:pic>
  </etc:cellImage>
  <etc:cellImage>
    <xdr:pic>
      <xdr:nvPicPr>
        <xdr:cNvPr id="191" name="ID_D7FBFC60A2F34706971CC554B247599D"/>
        <xdr:cNvPicPr>
          <a:picLocks noChangeAspect="1"/>
        </xdr:cNvPicPr>
      </xdr:nvPicPr>
      <xdr:blipFill>
        <a:blip r:embed="rId169"/>
        <a:stretch>
          <a:fillRect/>
        </a:stretch>
      </xdr:blipFill>
      <xdr:spPr>
        <a:xfrm>
          <a:off x="22641560" y="13245465"/>
          <a:ext cx="18288000" cy="8696325"/>
        </a:xfrm>
        <a:prstGeom prst="rect">
          <a:avLst/>
        </a:prstGeom>
        <a:noFill/>
        <a:ln w="9525">
          <a:noFill/>
        </a:ln>
      </xdr:spPr>
    </xdr:pic>
  </etc:cellImage>
  <etc:cellImage>
    <xdr:pic>
      <xdr:nvPicPr>
        <xdr:cNvPr id="192" name="ID_CAF8087C46274203BA67E9FE2E8F3470"/>
        <xdr:cNvPicPr>
          <a:picLocks noChangeAspect="1"/>
        </xdr:cNvPicPr>
      </xdr:nvPicPr>
      <xdr:blipFill>
        <a:blip r:embed="rId170"/>
        <a:stretch>
          <a:fillRect/>
        </a:stretch>
      </xdr:blipFill>
      <xdr:spPr>
        <a:xfrm>
          <a:off x="22037040" y="13258800"/>
          <a:ext cx="18288000" cy="8696325"/>
        </a:xfrm>
        <a:prstGeom prst="rect">
          <a:avLst/>
        </a:prstGeom>
        <a:noFill/>
        <a:ln w="9525">
          <a:noFill/>
        </a:ln>
      </xdr:spPr>
    </xdr:pic>
  </etc:cellImage>
  <etc:cellImage>
    <xdr:pic>
      <xdr:nvPicPr>
        <xdr:cNvPr id="193" name="ID_DD84CB4B6CAF4FC08454FD90F9F062AD"/>
        <xdr:cNvPicPr>
          <a:picLocks noChangeAspect="1"/>
        </xdr:cNvPicPr>
      </xdr:nvPicPr>
      <xdr:blipFill>
        <a:blip r:embed="rId171"/>
        <a:stretch>
          <a:fillRect/>
        </a:stretch>
      </xdr:blipFill>
      <xdr:spPr>
        <a:xfrm>
          <a:off x="21996400" y="14918690"/>
          <a:ext cx="18288000" cy="8696325"/>
        </a:xfrm>
        <a:prstGeom prst="rect">
          <a:avLst/>
        </a:prstGeom>
        <a:noFill/>
        <a:ln w="9525">
          <a:noFill/>
        </a:ln>
      </xdr:spPr>
    </xdr:pic>
  </etc:cellImage>
  <etc:cellImage>
    <xdr:pic>
      <xdr:nvPicPr>
        <xdr:cNvPr id="194" name="ID_691386496A954F4DBA7A7B6679E27811"/>
        <xdr:cNvPicPr>
          <a:picLocks noChangeAspect="1"/>
        </xdr:cNvPicPr>
      </xdr:nvPicPr>
      <xdr:blipFill>
        <a:blip r:embed="rId172"/>
        <a:stretch>
          <a:fillRect/>
        </a:stretch>
      </xdr:blipFill>
      <xdr:spPr>
        <a:xfrm>
          <a:off x="22132290" y="11544300"/>
          <a:ext cx="18288000" cy="8696325"/>
        </a:xfrm>
        <a:prstGeom prst="rect">
          <a:avLst/>
        </a:prstGeom>
        <a:noFill/>
        <a:ln w="9525">
          <a:noFill/>
        </a:ln>
      </xdr:spPr>
    </xdr:pic>
  </etc:cellImage>
  <etc:cellImage>
    <xdr:pic>
      <xdr:nvPicPr>
        <xdr:cNvPr id="195" name="ID_B09FAE5A104A448689C75576376F0B9E"/>
        <xdr:cNvPicPr>
          <a:picLocks noChangeAspect="1"/>
        </xdr:cNvPicPr>
      </xdr:nvPicPr>
      <xdr:blipFill>
        <a:blip r:embed="rId173"/>
        <a:stretch>
          <a:fillRect/>
        </a:stretch>
      </xdr:blipFill>
      <xdr:spPr>
        <a:xfrm>
          <a:off x="22064345" y="1036320"/>
          <a:ext cx="7981950" cy="1419225"/>
        </a:xfrm>
        <a:prstGeom prst="rect">
          <a:avLst/>
        </a:prstGeom>
        <a:noFill/>
        <a:ln w="9525">
          <a:noFill/>
        </a:ln>
      </xdr:spPr>
    </xdr:pic>
  </etc:cellImage>
  <etc:cellImage>
    <xdr:pic>
      <xdr:nvPicPr>
        <xdr:cNvPr id="201" name="ID_9F650915A18246A7A8111EA9BCC820BB"/>
        <xdr:cNvPicPr>
          <a:picLocks noChangeAspect="1"/>
        </xdr:cNvPicPr>
      </xdr:nvPicPr>
      <xdr:blipFill>
        <a:blip r:embed="rId174"/>
        <a:stretch>
          <a:fillRect/>
        </a:stretch>
      </xdr:blipFill>
      <xdr:spPr>
        <a:xfrm>
          <a:off x="22104985" y="11283950"/>
          <a:ext cx="6457950" cy="2981325"/>
        </a:xfrm>
        <a:prstGeom prst="rect">
          <a:avLst/>
        </a:prstGeom>
        <a:noFill/>
        <a:ln w="9525">
          <a:noFill/>
        </a:ln>
      </xdr:spPr>
    </xdr:pic>
  </etc:cellImage>
  <etc:cellImage>
    <xdr:pic>
      <xdr:nvPicPr>
        <xdr:cNvPr id="202" name="ID_2FB2572995B9427A96C47B50A23A0DE5"/>
        <xdr:cNvPicPr>
          <a:picLocks noChangeAspect="1"/>
        </xdr:cNvPicPr>
      </xdr:nvPicPr>
      <xdr:blipFill>
        <a:blip r:embed="rId175"/>
        <a:stretch>
          <a:fillRect/>
        </a:stretch>
      </xdr:blipFill>
      <xdr:spPr>
        <a:xfrm>
          <a:off x="21873845" y="12635865"/>
          <a:ext cx="8001000" cy="3933825"/>
        </a:xfrm>
        <a:prstGeom prst="rect">
          <a:avLst/>
        </a:prstGeom>
        <a:noFill/>
        <a:ln w="9525">
          <a:noFill/>
        </a:ln>
      </xdr:spPr>
    </xdr:pic>
  </etc:cellImage>
  <etc:cellImage>
    <xdr:pic>
      <xdr:nvPicPr>
        <xdr:cNvPr id="203" name="ID_91A59D933AE144BAB136DE72C16536A9"/>
        <xdr:cNvPicPr>
          <a:picLocks noChangeAspect="1"/>
        </xdr:cNvPicPr>
      </xdr:nvPicPr>
      <xdr:blipFill>
        <a:blip r:embed="rId176"/>
        <a:stretch>
          <a:fillRect/>
        </a:stretch>
      </xdr:blipFill>
      <xdr:spPr>
        <a:xfrm>
          <a:off x="21915120" y="14088745"/>
          <a:ext cx="7581900" cy="4019550"/>
        </a:xfrm>
        <a:prstGeom prst="rect">
          <a:avLst/>
        </a:prstGeom>
        <a:noFill/>
        <a:ln w="9525">
          <a:noFill/>
        </a:ln>
      </xdr:spPr>
    </xdr:pic>
  </etc:cellImage>
  <etc:cellImage>
    <xdr:pic>
      <xdr:nvPicPr>
        <xdr:cNvPr id="204" name="ID_1BDF358D91DC47ED8FB880E9942A0FD8"/>
        <xdr:cNvPicPr>
          <a:picLocks noChangeAspect="1"/>
        </xdr:cNvPicPr>
      </xdr:nvPicPr>
      <xdr:blipFill>
        <a:blip r:embed="rId177"/>
        <a:stretch>
          <a:fillRect/>
        </a:stretch>
      </xdr:blipFill>
      <xdr:spPr>
        <a:xfrm>
          <a:off x="21996400" y="15474315"/>
          <a:ext cx="18288000" cy="8705850"/>
        </a:xfrm>
        <a:prstGeom prst="rect">
          <a:avLst/>
        </a:prstGeom>
        <a:noFill/>
        <a:ln w="9525">
          <a:noFill/>
        </a:ln>
      </xdr:spPr>
    </xdr:pic>
  </etc:cellImage>
  <etc:cellImage>
    <xdr:pic>
      <xdr:nvPicPr>
        <xdr:cNvPr id="205" name="ID_D267043FF58D4C5A8CCA3729642D18A5"/>
        <xdr:cNvPicPr>
          <a:picLocks noChangeAspect="1"/>
        </xdr:cNvPicPr>
      </xdr:nvPicPr>
      <xdr:blipFill>
        <a:blip r:embed="rId178"/>
        <a:stretch>
          <a:fillRect/>
        </a:stretch>
      </xdr:blipFill>
      <xdr:spPr>
        <a:xfrm>
          <a:off x="21914485" y="832485"/>
          <a:ext cx="18288000" cy="8705850"/>
        </a:xfrm>
        <a:prstGeom prst="rect">
          <a:avLst/>
        </a:prstGeom>
        <a:noFill/>
        <a:ln w="9525">
          <a:noFill/>
        </a:ln>
      </xdr:spPr>
    </xdr:pic>
  </etc:cellImage>
  <etc:cellImage>
    <xdr:pic>
      <xdr:nvPicPr>
        <xdr:cNvPr id="206" name="ID_8BF520A9A5FB46E69E4C735006569614"/>
        <xdr:cNvPicPr>
          <a:picLocks noChangeAspect="1"/>
        </xdr:cNvPicPr>
      </xdr:nvPicPr>
      <xdr:blipFill>
        <a:blip r:embed="rId178"/>
        <a:stretch>
          <a:fillRect/>
        </a:stretch>
      </xdr:blipFill>
      <xdr:spPr>
        <a:xfrm>
          <a:off x="21901150" y="5042535"/>
          <a:ext cx="18288000" cy="8705850"/>
        </a:xfrm>
        <a:prstGeom prst="rect">
          <a:avLst/>
        </a:prstGeom>
        <a:noFill/>
        <a:ln w="9525">
          <a:noFill/>
        </a:ln>
      </xdr:spPr>
    </xdr:pic>
  </etc:cellImage>
  <etc:cellImage>
    <xdr:pic>
      <xdr:nvPicPr>
        <xdr:cNvPr id="207" name="ID_B8857E5926214337903EEC3168312589"/>
        <xdr:cNvPicPr>
          <a:picLocks noChangeAspect="1"/>
        </xdr:cNvPicPr>
      </xdr:nvPicPr>
      <xdr:blipFill>
        <a:blip r:embed="rId179"/>
        <a:stretch>
          <a:fillRect/>
        </a:stretch>
      </xdr:blipFill>
      <xdr:spPr>
        <a:xfrm>
          <a:off x="21941155" y="2534920"/>
          <a:ext cx="18288000" cy="8705850"/>
        </a:xfrm>
        <a:prstGeom prst="rect">
          <a:avLst/>
        </a:prstGeom>
        <a:noFill/>
        <a:ln w="9525">
          <a:noFill/>
        </a:ln>
      </xdr:spPr>
    </xdr:pic>
  </etc:cellImage>
  <etc:cellImage>
    <xdr:pic>
      <xdr:nvPicPr>
        <xdr:cNvPr id="209" name="ID_A47F2B4CD0D5491E8B9EDB2D77C47D4A"/>
        <xdr:cNvPicPr>
          <a:picLocks noChangeAspect="1"/>
        </xdr:cNvPicPr>
      </xdr:nvPicPr>
      <xdr:blipFill>
        <a:blip r:embed="rId180"/>
        <a:stretch>
          <a:fillRect/>
        </a:stretch>
      </xdr:blipFill>
      <xdr:spPr>
        <a:xfrm>
          <a:off x="21914485" y="6405880"/>
          <a:ext cx="18288000" cy="8705850"/>
        </a:xfrm>
        <a:prstGeom prst="rect">
          <a:avLst/>
        </a:prstGeom>
        <a:noFill/>
        <a:ln w="9525">
          <a:noFill/>
        </a:ln>
      </xdr:spPr>
    </xdr:pic>
  </etc:cellImage>
  <etc:cellImage>
    <xdr:pic>
      <xdr:nvPicPr>
        <xdr:cNvPr id="210" name="ID_0F5D55364F9744908E7E6A65E2E46B06"/>
        <xdr:cNvPicPr>
          <a:picLocks noChangeAspect="1"/>
        </xdr:cNvPicPr>
      </xdr:nvPicPr>
      <xdr:blipFill>
        <a:blip r:embed="rId181"/>
        <a:stretch>
          <a:fillRect/>
        </a:stretch>
      </xdr:blipFill>
      <xdr:spPr>
        <a:xfrm>
          <a:off x="21969095" y="4582795"/>
          <a:ext cx="18288000" cy="8705850"/>
        </a:xfrm>
        <a:prstGeom prst="rect">
          <a:avLst/>
        </a:prstGeom>
        <a:noFill/>
        <a:ln w="9525">
          <a:noFill/>
        </a:ln>
      </xdr:spPr>
    </xdr:pic>
  </etc:cellImage>
  <etc:cellImage>
    <xdr:pic>
      <xdr:nvPicPr>
        <xdr:cNvPr id="211" name="ID_9A6AD71B9D2740D9BCE3FF3A06CAB815"/>
        <xdr:cNvPicPr>
          <a:picLocks noChangeAspect="1"/>
        </xdr:cNvPicPr>
      </xdr:nvPicPr>
      <xdr:blipFill>
        <a:blip r:embed="rId182"/>
        <a:stretch>
          <a:fillRect/>
        </a:stretch>
      </xdr:blipFill>
      <xdr:spPr>
        <a:xfrm>
          <a:off x="21996400" y="6005830"/>
          <a:ext cx="18288000" cy="8705850"/>
        </a:xfrm>
        <a:prstGeom prst="rect">
          <a:avLst/>
        </a:prstGeom>
        <a:noFill/>
        <a:ln w="9525">
          <a:noFill/>
        </a:ln>
      </xdr:spPr>
    </xdr:pic>
  </etc:cellImage>
  <etc:cellImage>
    <xdr:pic>
      <xdr:nvPicPr>
        <xdr:cNvPr id="212" name="ID_8DA481ACE3DD4740AE996581EFA6031A"/>
        <xdr:cNvPicPr>
          <a:picLocks noChangeAspect="1"/>
        </xdr:cNvPicPr>
      </xdr:nvPicPr>
      <xdr:blipFill>
        <a:blip r:embed="rId183"/>
        <a:stretch>
          <a:fillRect/>
        </a:stretch>
      </xdr:blipFill>
      <xdr:spPr>
        <a:xfrm>
          <a:off x="21996400" y="7673975"/>
          <a:ext cx="18288000" cy="8705850"/>
        </a:xfrm>
        <a:prstGeom prst="rect">
          <a:avLst/>
        </a:prstGeom>
        <a:noFill/>
        <a:ln w="9525">
          <a:noFill/>
        </a:ln>
      </xdr:spPr>
    </xdr:pic>
  </etc:cellImage>
  <etc:cellImage>
    <xdr:pic>
      <xdr:nvPicPr>
        <xdr:cNvPr id="213" name="ID_F36022C3CF14469381D7189E9B62F9B1"/>
        <xdr:cNvPicPr>
          <a:picLocks noChangeAspect="1"/>
        </xdr:cNvPicPr>
      </xdr:nvPicPr>
      <xdr:blipFill>
        <a:blip r:embed="rId184"/>
        <a:stretch>
          <a:fillRect/>
        </a:stretch>
      </xdr:blipFill>
      <xdr:spPr>
        <a:xfrm>
          <a:off x="21873845" y="8430895"/>
          <a:ext cx="18288000" cy="8705850"/>
        </a:xfrm>
        <a:prstGeom prst="rect">
          <a:avLst/>
        </a:prstGeom>
        <a:noFill/>
        <a:ln w="9525">
          <a:noFill/>
        </a:ln>
      </xdr:spPr>
    </xdr:pic>
  </etc:cellImage>
  <etc:cellImage>
    <xdr:pic>
      <xdr:nvPicPr>
        <xdr:cNvPr id="214" name="ID_79892EDF0FE540C88FBB6CBD0CA89189"/>
        <xdr:cNvPicPr>
          <a:picLocks noChangeAspect="1"/>
        </xdr:cNvPicPr>
      </xdr:nvPicPr>
      <xdr:blipFill>
        <a:blip r:embed="rId185"/>
        <a:stretch>
          <a:fillRect/>
        </a:stretch>
      </xdr:blipFill>
      <xdr:spPr>
        <a:xfrm>
          <a:off x="21941790" y="13976985"/>
          <a:ext cx="18288000" cy="8705850"/>
        </a:xfrm>
        <a:prstGeom prst="rect">
          <a:avLst/>
        </a:prstGeom>
        <a:noFill/>
        <a:ln w="9525">
          <a:noFill/>
        </a:ln>
      </xdr:spPr>
    </xdr:pic>
  </etc:cellImage>
  <etc:cellImage>
    <xdr:pic>
      <xdr:nvPicPr>
        <xdr:cNvPr id="215" name="ID_3983FC5A7CEC49C0B5C3296F153903CF"/>
        <xdr:cNvPicPr>
          <a:picLocks noChangeAspect="1"/>
        </xdr:cNvPicPr>
      </xdr:nvPicPr>
      <xdr:blipFill>
        <a:blip r:embed="rId186"/>
        <a:stretch>
          <a:fillRect/>
        </a:stretch>
      </xdr:blipFill>
      <xdr:spPr>
        <a:xfrm>
          <a:off x="21927820" y="16341725"/>
          <a:ext cx="18288000" cy="8705850"/>
        </a:xfrm>
        <a:prstGeom prst="rect">
          <a:avLst/>
        </a:prstGeom>
        <a:noFill/>
        <a:ln w="9525">
          <a:noFill/>
        </a:ln>
      </xdr:spPr>
    </xdr:pic>
  </etc:cellImage>
  <etc:cellImage>
    <xdr:pic>
      <xdr:nvPicPr>
        <xdr:cNvPr id="216" name="ID_F9F2234DB5894A93876AC554E6AB921F"/>
        <xdr:cNvPicPr>
          <a:picLocks noChangeAspect="1"/>
        </xdr:cNvPicPr>
      </xdr:nvPicPr>
      <xdr:blipFill>
        <a:blip r:embed="rId187"/>
        <a:stretch>
          <a:fillRect/>
        </a:stretch>
      </xdr:blipFill>
      <xdr:spPr>
        <a:xfrm>
          <a:off x="21914485" y="17487900"/>
          <a:ext cx="18288000" cy="8705850"/>
        </a:xfrm>
        <a:prstGeom prst="rect">
          <a:avLst/>
        </a:prstGeom>
        <a:noFill/>
        <a:ln w="9525">
          <a:noFill/>
        </a:ln>
      </xdr:spPr>
    </xdr:pic>
  </etc:cellImage>
  <etc:cellImage>
    <xdr:pic>
      <xdr:nvPicPr>
        <xdr:cNvPr id="217" name="ID_E26A5A6B403B46A7B1618B8D64DCAC23"/>
        <xdr:cNvPicPr>
          <a:picLocks noChangeAspect="1"/>
        </xdr:cNvPicPr>
      </xdr:nvPicPr>
      <xdr:blipFill>
        <a:blip r:embed="rId188"/>
        <a:stretch>
          <a:fillRect/>
        </a:stretch>
      </xdr:blipFill>
      <xdr:spPr>
        <a:xfrm>
          <a:off x="21969095" y="19359880"/>
          <a:ext cx="18288000" cy="8705850"/>
        </a:xfrm>
        <a:prstGeom prst="rect">
          <a:avLst/>
        </a:prstGeom>
        <a:noFill/>
        <a:ln w="9525">
          <a:noFill/>
        </a:ln>
      </xdr:spPr>
    </xdr:pic>
  </etc:cellImage>
  <etc:cellImage>
    <xdr:pic>
      <xdr:nvPicPr>
        <xdr:cNvPr id="218" name="ID_8F4DF1B64B8947F3B1E93644C2D065F3"/>
        <xdr:cNvPicPr>
          <a:picLocks noChangeAspect="1"/>
        </xdr:cNvPicPr>
      </xdr:nvPicPr>
      <xdr:blipFill>
        <a:blip r:embed="rId189"/>
        <a:stretch>
          <a:fillRect/>
        </a:stretch>
      </xdr:blipFill>
      <xdr:spPr>
        <a:xfrm>
          <a:off x="22023705" y="20144105"/>
          <a:ext cx="18288000" cy="8705850"/>
        </a:xfrm>
        <a:prstGeom prst="rect">
          <a:avLst/>
        </a:prstGeom>
        <a:noFill/>
        <a:ln w="9525">
          <a:noFill/>
        </a:ln>
      </xdr:spPr>
    </xdr:pic>
  </etc:cellImage>
  <etc:cellImage>
    <xdr:pic>
      <xdr:nvPicPr>
        <xdr:cNvPr id="219" name="ID_3800EE5310684BF88DE48C04E20B8FB5"/>
        <xdr:cNvPicPr>
          <a:picLocks noChangeAspect="1"/>
        </xdr:cNvPicPr>
      </xdr:nvPicPr>
      <xdr:blipFill>
        <a:blip r:embed="rId190"/>
        <a:stretch>
          <a:fillRect/>
        </a:stretch>
      </xdr:blipFill>
      <xdr:spPr>
        <a:xfrm>
          <a:off x="21873845" y="21729700"/>
          <a:ext cx="18288000" cy="8705850"/>
        </a:xfrm>
        <a:prstGeom prst="rect">
          <a:avLst/>
        </a:prstGeom>
        <a:noFill/>
        <a:ln w="9525">
          <a:noFill/>
        </a:ln>
      </xdr:spPr>
    </xdr:pic>
  </etc:cellImage>
  <etc:cellImage>
    <xdr:pic>
      <xdr:nvPicPr>
        <xdr:cNvPr id="220" name="ID_0FD117E9A8D647188CF2C864DAA952E3"/>
        <xdr:cNvPicPr>
          <a:picLocks noChangeAspect="1"/>
        </xdr:cNvPicPr>
      </xdr:nvPicPr>
      <xdr:blipFill>
        <a:blip r:embed="rId191"/>
        <a:stretch>
          <a:fillRect/>
        </a:stretch>
      </xdr:blipFill>
      <xdr:spPr>
        <a:xfrm>
          <a:off x="21969095" y="23122890"/>
          <a:ext cx="18288000" cy="8705850"/>
        </a:xfrm>
        <a:prstGeom prst="rect">
          <a:avLst/>
        </a:prstGeom>
        <a:noFill/>
        <a:ln w="9525">
          <a:noFill/>
        </a:ln>
      </xdr:spPr>
    </xdr:pic>
  </etc:cellImage>
  <etc:cellImage>
    <xdr:pic>
      <xdr:nvPicPr>
        <xdr:cNvPr id="221" name="ID_EC062AD2E1774C99BCF0E097EAEF08A4"/>
        <xdr:cNvPicPr>
          <a:picLocks noChangeAspect="1"/>
        </xdr:cNvPicPr>
      </xdr:nvPicPr>
      <xdr:blipFill>
        <a:blip r:embed="rId192"/>
        <a:stretch>
          <a:fillRect/>
        </a:stretch>
      </xdr:blipFill>
      <xdr:spPr>
        <a:xfrm>
          <a:off x="21969730" y="25752425"/>
          <a:ext cx="18288000" cy="8705850"/>
        </a:xfrm>
        <a:prstGeom prst="rect">
          <a:avLst/>
        </a:prstGeom>
        <a:noFill/>
        <a:ln w="9525">
          <a:noFill/>
        </a:ln>
      </xdr:spPr>
    </xdr:pic>
  </etc:cellImage>
  <etc:cellImage>
    <xdr:pic>
      <xdr:nvPicPr>
        <xdr:cNvPr id="222" name="ID_14162A526E6D44DBBA4BB0C80F8264B1"/>
        <xdr:cNvPicPr>
          <a:picLocks noChangeAspect="1"/>
        </xdr:cNvPicPr>
      </xdr:nvPicPr>
      <xdr:blipFill>
        <a:blip r:embed="rId193"/>
        <a:stretch>
          <a:fillRect/>
        </a:stretch>
      </xdr:blipFill>
      <xdr:spPr>
        <a:xfrm>
          <a:off x="21887815" y="5663565"/>
          <a:ext cx="18288000" cy="8705850"/>
        </a:xfrm>
        <a:prstGeom prst="rect">
          <a:avLst/>
        </a:prstGeom>
        <a:noFill/>
        <a:ln w="9525">
          <a:noFill/>
        </a:ln>
      </xdr:spPr>
    </xdr:pic>
  </etc:cellImage>
  <etc:cellImage>
    <xdr:pic>
      <xdr:nvPicPr>
        <xdr:cNvPr id="223" name="ID_D9D6B89A483F481D9A30FA7E00FE45C1"/>
        <xdr:cNvPicPr>
          <a:picLocks noChangeAspect="1"/>
        </xdr:cNvPicPr>
      </xdr:nvPicPr>
      <xdr:blipFill>
        <a:blip r:embed="rId194"/>
        <a:stretch>
          <a:fillRect/>
        </a:stretch>
      </xdr:blipFill>
      <xdr:spPr>
        <a:xfrm>
          <a:off x="21927820" y="6776720"/>
          <a:ext cx="18288000" cy="8705850"/>
        </a:xfrm>
        <a:prstGeom prst="rect">
          <a:avLst/>
        </a:prstGeom>
        <a:noFill/>
        <a:ln w="9525">
          <a:noFill/>
        </a:ln>
      </xdr:spPr>
    </xdr:pic>
  </etc:cellImage>
  <etc:cellImage>
    <xdr:pic>
      <xdr:nvPicPr>
        <xdr:cNvPr id="224" name="ID_5F41B00D928D43A88AAE8B4DEAFCEE3E"/>
        <xdr:cNvPicPr>
          <a:picLocks noChangeAspect="1"/>
        </xdr:cNvPicPr>
      </xdr:nvPicPr>
      <xdr:blipFill>
        <a:blip r:embed="rId195"/>
        <a:stretch>
          <a:fillRect/>
        </a:stretch>
      </xdr:blipFill>
      <xdr:spPr>
        <a:xfrm>
          <a:off x="21928455" y="3806825"/>
          <a:ext cx="18288000" cy="8705850"/>
        </a:xfrm>
        <a:prstGeom prst="rect">
          <a:avLst/>
        </a:prstGeom>
        <a:noFill/>
        <a:ln w="9525">
          <a:noFill/>
        </a:ln>
      </xdr:spPr>
    </xdr:pic>
  </etc:cellImage>
  <etc:cellImage>
    <xdr:pic>
      <xdr:nvPicPr>
        <xdr:cNvPr id="227" name="ID_3E398B704A974DBFB81B25FD4E5234B3"/>
        <xdr:cNvPicPr>
          <a:picLocks noChangeAspect="1"/>
        </xdr:cNvPicPr>
      </xdr:nvPicPr>
      <xdr:blipFill>
        <a:blip r:embed="rId196"/>
        <a:stretch>
          <a:fillRect/>
        </a:stretch>
      </xdr:blipFill>
      <xdr:spPr>
        <a:xfrm>
          <a:off x="21983065" y="6501130"/>
          <a:ext cx="18288000" cy="8705850"/>
        </a:xfrm>
        <a:prstGeom prst="rect">
          <a:avLst/>
        </a:prstGeom>
        <a:noFill/>
        <a:ln w="9525">
          <a:noFill/>
        </a:ln>
      </xdr:spPr>
    </xdr:pic>
  </etc:cellImage>
  <etc:cellImage>
    <xdr:pic>
      <xdr:nvPicPr>
        <xdr:cNvPr id="228" name="ID_551E7A43C3E84A66A24B263E03F665D3"/>
        <xdr:cNvPicPr>
          <a:picLocks noChangeAspect="1"/>
        </xdr:cNvPicPr>
      </xdr:nvPicPr>
      <xdr:blipFill>
        <a:blip r:embed="rId197"/>
        <a:stretch>
          <a:fillRect/>
        </a:stretch>
      </xdr:blipFill>
      <xdr:spPr>
        <a:xfrm>
          <a:off x="22104985" y="7818755"/>
          <a:ext cx="18288000" cy="8705850"/>
        </a:xfrm>
        <a:prstGeom prst="rect">
          <a:avLst/>
        </a:prstGeom>
        <a:noFill/>
        <a:ln w="9525">
          <a:noFill/>
        </a:ln>
      </xdr:spPr>
    </xdr:pic>
  </etc:cellImage>
  <etc:cellImage>
    <xdr:pic>
      <xdr:nvPicPr>
        <xdr:cNvPr id="230" name="ID_93FBEDCF2FE146E5AEB69C201A5E7D9E"/>
        <xdr:cNvPicPr>
          <a:picLocks noChangeAspect="1"/>
        </xdr:cNvPicPr>
      </xdr:nvPicPr>
      <xdr:blipFill>
        <a:blip r:embed="rId198"/>
        <a:stretch>
          <a:fillRect/>
        </a:stretch>
      </xdr:blipFill>
      <xdr:spPr>
        <a:xfrm>
          <a:off x="21290280" y="777875"/>
          <a:ext cx="18288000" cy="8705850"/>
        </a:xfrm>
        <a:prstGeom prst="rect">
          <a:avLst/>
        </a:prstGeom>
        <a:noFill/>
        <a:ln w="9525">
          <a:noFill/>
        </a:ln>
      </xdr:spPr>
    </xdr:pic>
  </etc:cellImage>
  <etc:cellImage>
    <xdr:pic>
      <xdr:nvPicPr>
        <xdr:cNvPr id="231" name="ID_F9EB1FDDCE9E402CA4BFA810C24424A8"/>
        <xdr:cNvPicPr>
          <a:picLocks noChangeAspect="1"/>
        </xdr:cNvPicPr>
      </xdr:nvPicPr>
      <xdr:blipFill>
        <a:blip r:embed="rId199"/>
        <a:stretch>
          <a:fillRect/>
        </a:stretch>
      </xdr:blipFill>
      <xdr:spPr>
        <a:xfrm>
          <a:off x="21276945" y="818515"/>
          <a:ext cx="18288000" cy="8696325"/>
        </a:xfrm>
        <a:prstGeom prst="rect">
          <a:avLst/>
        </a:prstGeom>
        <a:noFill/>
        <a:ln w="9525">
          <a:noFill/>
        </a:ln>
      </xdr:spPr>
    </xdr:pic>
  </etc:cellImage>
  <etc:cellImage>
    <xdr:pic>
      <xdr:nvPicPr>
        <xdr:cNvPr id="57" name="ID_4EA6934289AE4494AAADEC0C195C4FE0"/>
        <xdr:cNvPicPr>
          <a:picLocks noChangeAspect="1"/>
        </xdr:cNvPicPr>
      </xdr:nvPicPr>
      <xdr:blipFill>
        <a:blip r:embed="rId200"/>
        <a:stretch>
          <a:fillRect/>
        </a:stretch>
      </xdr:blipFill>
      <xdr:spPr>
        <a:xfrm>
          <a:off x="21341715" y="2966085"/>
          <a:ext cx="18288000" cy="8696325"/>
        </a:xfrm>
        <a:prstGeom prst="rect">
          <a:avLst/>
        </a:prstGeom>
        <a:noFill/>
        <a:ln w="9525">
          <a:noFill/>
        </a:ln>
      </xdr:spPr>
    </xdr:pic>
  </etc:cellImage>
  <etc:cellImage>
    <xdr:pic>
      <xdr:nvPicPr>
        <xdr:cNvPr id="59" name="ID_34D01F34ABF14F078BE010142B71A45E"/>
        <xdr:cNvPicPr>
          <a:picLocks noChangeAspect="1"/>
        </xdr:cNvPicPr>
      </xdr:nvPicPr>
      <xdr:blipFill>
        <a:blip r:embed="rId201"/>
        <a:stretch>
          <a:fillRect/>
        </a:stretch>
      </xdr:blipFill>
      <xdr:spPr>
        <a:xfrm>
          <a:off x="21873845" y="68880355"/>
          <a:ext cx="18288000" cy="8705850"/>
        </a:xfrm>
        <a:prstGeom prst="rect">
          <a:avLst/>
        </a:prstGeom>
        <a:noFill/>
        <a:ln w="9525">
          <a:noFill/>
        </a:ln>
      </xdr:spPr>
    </xdr:pic>
  </etc:cellImage>
  <etc:cellImage>
    <xdr:pic>
      <xdr:nvPicPr>
        <xdr:cNvPr id="91" name="ID_69BFB37F91574BD8967A20625CF0DF49"/>
        <xdr:cNvPicPr>
          <a:picLocks noChangeAspect="1"/>
        </xdr:cNvPicPr>
      </xdr:nvPicPr>
      <xdr:blipFill>
        <a:blip r:embed="rId202"/>
        <a:stretch>
          <a:fillRect/>
        </a:stretch>
      </xdr:blipFill>
      <xdr:spPr>
        <a:xfrm>
          <a:off x="21334730" y="1650365"/>
          <a:ext cx="18288000" cy="8696325"/>
        </a:xfrm>
        <a:prstGeom prst="rect">
          <a:avLst/>
        </a:prstGeom>
        <a:noFill/>
        <a:ln w="9525">
          <a:noFill/>
        </a:ln>
      </xdr:spPr>
    </xdr:pic>
  </etc:cellImage>
  <etc:cellImage>
    <xdr:pic>
      <xdr:nvPicPr>
        <xdr:cNvPr id="96" name="ID_14279045E4F0400680531587F77F8A71"/>
        <xdr:cNvPicPr>
          <a:picLocks noChangeAspect="1"/>
        </xdr:cNvPicPr>
      </xdr:nvPicPr>
      <xdr:blipFill>
        <a:blip r:embed="rId203"/>
        <a:stretch>
          <a:fillRect/>
        </a:stretch>
      </xdr:blipFill>
      <xdr:spPr>
        <a:xfrm>
          <a:off x="21300440" y="16874490"/>
          <a:ext cx="18288000" cy="8705850"/>
        </a:xfrm>
        <a:prstGeom prst="rect">
          <a:avLst/>
        </a:prstGeom>
        <a:noFill/>
        <a:ln w="9525">
          <a:noFill/>
        </a:ln>
      </xdr:spPr>
    </xdr:pic>
  </etc:cellImage>
  <etc:cellImage>
    <xdr:pic>
      <xdr:nvPicPr>
        <xdr:cNvPr id="116" name="ID_8FB8747017C24836B25BEB17664CA595"/>
        <xdr:cNvPicPr>
          <a:picLocks noChangeAspect="1"/>
        </xdr:cNvPicPr>
      </xdr:nvPicPr>
      <xdr:blipFill>
        <a:blip r:embed="rId204"/>
        <a:stretch>
          <a:fillRect/>
        </a:stretch>
      </xdr:blipFill>
      <xdr:spPr>
        <a:xfrm>
          <a:off x="21255990" y="935990"/>
          <a:ext cx="18288000" cy="8705850"/>
        </a:xfrm>
        <a:prstGeom prst="rect">
          <a:avLst/>
        </a:prstGeom>
        <a:noFill/>
        <a:ln w="9525">
          <a:noFill/>
        </a:ln>
      </xdr:spPr>
    </xdr:pic>
  </etc:cellImage>
  <etc:cellImage>
    <xdr:pic>
      <xdr:nvPicPr>
        <xdr:cNvPr id="125" name="ID_3C6209CFFE294AC3947E2D3CBFFE1C4E"/>
        <xdr:cNvPicPr>
          <a:picLocks noChangeAspect="1"/>
        </xdr:cNvPicPr>
      </xdr:nvPicPr>
      <xdr:blipFill>
        <a:blip r:embed="rId205"/>
        <a:stretch>
          <a:fillRect/>
        </a:stretch>
      </xdr:blipFill>
      <xdr:spPr>
        <a:xfrm>
          <a:off x="21236305" y="5916295"/>
          <a:ext cx="18288000" cy="8696325"/>
        </a:xfrm>
        <a:prstGeom prst="rect">
          <a:avLst/>
        </a:prstGeom>
        <a:noFill/>
        <a:ln w="9525">
          <a:noFill/>
        </a:ln>
      </xdr:spPr>
    </xdr:pic>
  </etc:cellImage>
  <etc:cellImage>
    <xdr:pic>
      <xdr:nvPicPr>
        <xdr:cNvPr id="130" name="ID_5B739364AFF041CCB5FC180825BEB698"/>
        <xdr:cNvPicPr>
          <a:picLocks noChangeAspect="1"/>
        </xdr:cNvPicPr>
      </xdr:nvPicPr>
      <xdr:blipFill>
        <a:blip r:embed="rId206"/>
        <a:stretch>
          <a:fillRect/>
        </a:stretch>
      </xdr:blipFill>
      <xdr:spPr>
        <a:xfrm>
          <a:off x="21941790" y="53232050"/>
          <a:ext cx="18288000" cy="8696325"/>
        </a:xfrm>
        <a:prstGeom prst="rect">
          <a:avLst/>
        </a:prstGeom>
        <a:noFill/>
        <a:ln w="9525">
          <a:noFill/>
        </a:ln>
      </xdr:spPr>
    </xdr:pic>
  </etc:cellImage>
  <etc:cellImage>
    <xdr:pic>
      <xdr:nvPicPr>
        <xdr:cNvPr id="134" name="ID_D438618C6ED2489E89C3B90FE9C89AEC"/>
        <xdr:cNvPicPr>
          <a:picLocks noChangeAspect="1"/>
        </xdr:cNvPicPr>
      </xdr:nvPicPr>
      <xdr:blipFill>
        <a:blip r:embed="rId207"/>
        <a:stretch>
          <a:fillRect/>
        </a:stretch>
      </xdr:blipFill>
      <xdr:spPr>
        <a:xfrm>
          <a:off x="21278215" y="8477250"/>
          <a:ext cx="18288000" cy="8696325"/>
        </a:xfrm>
        <a:prstGeom prst="rect">
          <a:avLst/>
        </a:prstGeom>
        <a:noFill/>
        <a:ln w="9525">
          <a:noFill/>
        </a:ln>
      </xdr:spPr>
    </xdr:pic>
  </etc:cellImage>
  <etc:cellImage>
    <xdr:pic>
      <xdr:nvPicPr>
        <xdr:cNvPr id="135" name="ID_31774155ADD6498D9FAB626F34880228"/>
        <xdr:cNvPicPr>
          <a:picLocks noChangeAspect="1"/>
        </xdr:cNvPicPr>
      </xdr:nvPicPr>
      <xdr:blipFill>
        <a:blip r:embed="rId208"/>
        <a:stretch>
          <a:fillRect/>
        </a:stretch>
      </xdr:blipFill>
      <xdr:spPr>
        <a:xfrm>
          <a:off x="21955760" y="11118850"/>
          <a:ext cx="18288000" cy="8696325"/>
        </a:xfrm>
        <a:prstGeom prst="rect">
          <a:avLst/>
        </a:prstGeom>
        <a:noFill/>
        <a:ln w="9525">
          <a:noFill/>
        </a:ln>
      </xdr:spPr>
    </xdr:pic>
  </etc:cellImage>
  <etc:cellImage>
    <xdr:pic>
      <xdr:nvPicPr>
        <xdr:cNvPr id="136" name="ID_1F2008A686C540ECB1BA5F63E7B4F7CF"/>
        <xdr:cNvPicPr>
          <a:picLocks noChangeAspect="1"/>
        </xdr:cNvPicPr>
      </xdr:nvPicPr>
      <xdr:blipFill>
        <a:blip r:embed="rId209"/>
        <a:stretch>
          <a:fillRect/>
        </a:stretch>
      </xdr:blipFill>
      <xdr:spPr>
        <a:xfrm>
          <a:off x="21983065" y="6466840"/>
          <a:ext cx="18288000" cy="8696325"/>
        </a:xfrm>
        <a:prstGeom prst="rect">
          <a:avLst/>
        </a:prstGeom>
        <a:noFill/>
        <a:ln w="9525">
          <a:noFill/>
        </a:ln>
      </xdr:spPr>
    </xdr:pic>
  </etc:cellImage>
  <etc:cellImage>
    <xdr:pic>
      <xdr:nvPicPr>
        <xdr:cNvPr id="137" name="ID_E38CFC5913AD47708AFD39E748263820"/>
        <xdr:cNvPicPr>
          <a:picLocks noChangeAspect="1"/>
        </xdr:cNvPicPr>
      </xdr:nvPicPr>
      <xdr:blipFill>
        <a:blip r:embed="rId210"/>
        <a:stretch>
          <a:fillRect/>
        </a:stretch>
      </xdr:blipFill>
      <xdr:spPr>
        <a:xfrm>
          <a:off x="22159595" y="3592195"/>
          <a:ext cx="18288000" cy="8696325"/>
        </a:xfrm>
        <a:prstGeom prst="rect">
          <a:avLst/>
        </a:prstGeom>
        <a:noFill/>
        <a:ln w="9525">
          <a:noFill/>
        </a:ln>
      </xdr:spPr>
    </xdr:pic>
  </etc:cellImage>
  <etc:cellImage>
    <xdr:pic>
      <xdr:nvPicPr>
        <xdr:cNvPr id="150" name="ID_F664F295E7204B169F0644654185485C"/>
        <xdr:cNvPicPr>
          <a:picLocks noChangeAspect="1"/>
        </xdr:cNvPicPr>
      </xdr:nvPicPr>
      <xdr:blipFill>
        <a:blip r:embed="rId211"/>
        <a:stretch>
          <a:fillRect/>
        </a:stretch>
      </xdr:blipFill>
      <xdr:spPr>
        <a:xfrm>
          <a:off x="21969730" y="7461885"/>
          <a:ext cx="18288000" cy="8696325"/>
        </a:xfrm>
        <a:prstGeom prst="rect">
          <a:avLst/>
        </a:prstGeom>
        <a:noFill/>
        <a:ln w="9525">
          <a:noFill/>
        </a:ln>
      </xdr:spPr>
    </xdr:pic>
  </etc:cellImage>
  <etc:cellImage>
    <xdr:pic>
      <xdr:nvPicPr>
        <xdr:cNvPr id="225" name="ID_2E60F5164EDD411EA57735DC90A72C0B"/>
        <xdr:cNvPicPr>
          <a:picLocks noChangeAspect="1"/>
        </xdr:cNvPicPr>
      </xdr:nvPicPr>
      <xdr:blipFill>
        <a:blip r:embed="rId212"/>
        <a:stretch>
          <a:fillRect/>
        </a:stretch>
      </xdr:blipFill>
      <xdr:spPr>
        <a:xfrm>
          <a:off x="21358860" y="900430"/>
          <a:ext cx="18288000" cy="8696325"/>
        </a:xfrm>
        <a:prstGeom prst="rect">
          <a:avLst/>
        </a:prstGeom>
        <a:noFill/>
        <a:ln w="9525">
          <a:noFill/>
        </a:ln>
      </xdr:spPr>
    </xdr:pic>
  </etc:cellImage>
  <etc:cellImage>
    <xdr:pic>
      <xdr:nvPicPr>
        <xdr:cNvPr id="234" name="ID_8D9C435437BA42A08AC26A2D3B9CE9E6"/>
        <xdr:cNvPicPr>
          <a:picLocks noChangeAspect="1"/>
        </xdr:cNvPicPr>
      </xdr:nvPicPr>
      <xdr:blipFill>
        <a:blip r:embed="rId213"/>
        <a:stretch>
          <a:fillRect/>
        </a:stretch>
      </xdr:blipFill>
      <xdr:spPr>
        <a:xfrm>
          <a:off x="21250275" y="3471545"/>
          <a:ext cx="18288000" cy="8696325"/>
        </a:xfrm>
        <a:prstGeom prst="rect">
          <a:avLst/>
        </a:prstGeom>
        <a:noFill/>
        <a:ln w="9525">
          <a:noFill/>
        </a:ln>
      </xdr:spPr>
    </xdr:pic>
  </etc:cellImage>
  <etc:cellImage>
    <xdr:pic>
      <xdr:nvPicPr>
        <xdr:cNvPr id="235" name="ID_4202B0D3FC6945829A30D514629837B6"/>
        <xdr:cNvPicPr>
          <a:picLocks noChangeAspect="1"/>
        </xdr:cNvPicPr>
      </xdr:nvPicPr>
      <xdr:blipFill>
        <a:blip r:embed="rId214"/>
        <a:stretch>
          <a:fillRect/>
        </a:stretch>
      </xdr:blipFill>
      <xdr:spPr>
        <a:xfrm>
          <a:off x="22118955" y="13202285"/>
          <a:ext cx="18288000" cy="8696325"/>
        </a:xfrm>
        <a:prstGeom prst="rect">
          <a:avLst/>
        </a:prstGeom>
        <a:noFill/>
        <a:ln w="9525">
          <a:noFill/>
        </a:ln>
      </xdr:spPr>
    </xdr:pic>
  </etc:cellImage>
  <etc:cellImage>
    <xdr:pic>
      <xdr:nvPicPr>
        <xdr:cNvPr id="69" name="ID_7014A97296FA48E4BF1B62CE57F2F733"/>
        <xdr:cNvPicPr>
          <a:picLocks noChangeAspect="1"/>
        </xdr:cNvPicPr>
      </xdr:nvPicPr>
      <xdr:blipFill>
        <a:blip r:embed="rId215"/>
        <a:stretch>
          <a:fillRect/>
        </a:stretch>
      </xdr:blipFill>
      <xdr:spPr>
        <a:xfrm>
          <a:off x="21928455" y="824230"/>
          <a:ext cx="18288000" cy="8696325"/>
        </a:xfrm>
        <a:prstGeom prst="rect">
          <a:avLst/>
        </a:prstGeom>
        <a:noFill/>
        <a:ln w="9525">
          <a:noFill/>
        </a:ln>
      </xdr:spPr>
    </xdr:pic>
  </etc:cellImage>
  <etc:cellImage>
    <xdr:pic>
      <xdr:nvPicPr>
        <xdr:cNvPr id="86" name="ID_9B65B56576EE459FB6EA59427B77C0E0"/>
        <xdr:cNvPicPr>
          <a:picLocks noChangeAspect="1"/>
        </xdr:cNvPicPr>
      </xdr:nvPicPr>
      <xdr:blipFill>
        <a:blip r:embed="rId216"/>
        <a:stretch>
          <a:fillRect/>
        </a:stretch>
      </xdr:blipFill>
      <xdr:spPr>
        <a:xfrm>
          <a:off x="21440140" y="981710"/>
          <a:ext cx="18288000" cy="8696325"/>
        </a:xfrm>
        <a:prstGeom prst="rect">
          <a:avLst/>
        </a:prstGeom>
        <a:noFill/>
        <a:ln w="9525">
          <a:noFill/>
        </a:ln>
      </xdr:spPr>
    </xdr:pic>
  </etc:cellImage>
  <etc:cellImage>
    <xdr:pic>
      <xdr:nvPicPr>
        <xdr:cNvPr id="88" name="ID_02E407F05F3F4B95BB7ADB7059C2EAAF"/>
        <xdr:cNvPicPr>
          <a:picLocks noChangeAspect="1"/>
        </xdr:cNvPicPr>
      </xdr:nvPicPr>
      <xdr:blipFill>
        <a:blip r:embed="rId217"/>
        <a:stretch>
          <a:fillRect/>
        </a:stretch>
      </xdr:blipFill>
      <xdr:spPr>
        <a:xfrm>
          <a:off x="21990050" y="1720850"/>
          <a:ext cx="18288000" cy="8696325"/>
        </a:xfrm>
        <a:prstGeom prst="rect">
          <a:avLst/>
        </a:prstGeom>
        <a:noFill/>
        <a:ln w="9525">
          <a:noFill/>
        </a:ln>
      </xdr:spPr>
    </xdr:pic>
  </etc:cellImage>
  <etc:cellImage>
    <xdr:pic>
      <xdr:nvPicPr>
        <xdr:cNvPr id="93" name="ID_C5F7E678C51B4E53AECEBCDAD4AB099B"/>
        <xdr:cNvPicPr>
          <a:picLocks noChangeAspect="1"/>
        </xdr:cNvPicPr>
      </xdr:nvPicPr>
      <xdr:blipFill>
        <a:blip r:embed="rId218"/>
        <a:stretch>
          <a:fillRect/>
        </a:stretch>
      </xdr:blipFill>
      <xdr:spPr>
        <a:xfrm>
          <a:off x="21249640" y="3444240"/>
          <a:ext cx="18288000" cy="8696325"/>
        </a:xfrm>
        <a:prstGeom prst="rect">
          <a:avLst/>
        </a:prstGeom>
        <a:noFill/>
        <a:ln w="9525">
          <a:noFill/>
        </a:ln>
      </xdr:spPr>
    </xdr:pic>
  </etc:cellImage>
  <etc:cellImage>
    <xdr:pic>
      <xdr:nvPicPr>
        <xdr:cNvPr id="152" name="ID_F95E0A8AB3A747B6BAF39DF30D683FA3"/>
        <xdr:cNvPicPr>
          <a:picLocks noChangeAspect="1"/>
        </xdr:cNvPicPr>
      </xdr:nvPicPr>
      <xdr:blipFill>
        <a:blip r:embed="rId219"/>
        <a:stretch>
          <a:fillRect/>
        </a:stretch>
      </xdr:blipFill>
      <xdr:spPr>
        <a:xfrm>
          <a:off x="21952585" y="1594485"/>
          <a:ext cx="18288000" cy="8696325"/>
        </a:xfrm>
        <a:prstGeom prst="rect">
          <a:avLst/>
        </a:prstGeom>
        <a:noFill/>
        <a:ln w="9525">
          <a:noFill/>
        </a:ln>
      </xdr:spPr>
    </xdr:pic>
  </etc:cellImage>
  <etc:cellImage>
    <xdr:pic>
      <xdr:nvPicPr>
        <xdr:cNvPr id="185" name="ID_A1008EB4AE664801AF929E2C1F1ED4D6"/>
        <xdr:cNvPicPr>
          <a:picLocks noChangeAspect="1"/>
        </xdr:cNvPicPr>
      </xdr:nvPicPr>
      <xdr:blipFill>
        <a:blip r:embed="rId220"/>
        <a:stretch>
          <a:fillRect/>
        </a:stretch>
      </xdr:blipFill>
      <xdr:spPr>
        <a:xfrm>
          <a:off x="21996400" y="3484880"/>
          <a:ext cx="18288000" cy="8696325"/>
        </a:xfrm>
        <a:prstGeom prst="rect">
          <a:avLst/>
        </a:prstGeom>
        <a:noFill/>
        <a:ln w="9525">
          <a:noFill/>
        </a:ln>
      </xdr:spPr>
    </xdr:pic>
  </etc:cellImage>
  <etc:cellImage>
    <xdr:pic>
      <xdr:nvPicPr>
        <xdr:cNvPr id="200" name="ID_DA4A840F863A4A6B984FAA4F0C908E44"/>
        <xdr:cNvPicPr>
          <a:picLocks noChangeAspect="1"/>
        </xdr:cNvPicPr>
      </xdr:nvPicPr>
      <xdr:blipFill>
        <a:blip r:embed="rId221"/>
        <a:stretch>
          <a:fillRect/>
        </a:stretch>
      </xdr:blipFill>
      <xdr:spPr>
        <a:xfrm>
          <a:off x="22702520" y="8578215"/>
          <a:ext cx="18288000" cy="7991475"/>
        </a:xfrm>
        <a:prstGeom prst="rect">
          <a:avLst/>
        </a:prstGeom>
        <a:noFill/>
        <a:ln w="9525">
          <a:noFill/>
        </a:ln>
      </xdr:spPr>
    </xdr:pic>
  </etc:cellImage>
  <etc:cellImage>
    <xdr:pic>
      <xdr:nvPicPr>
        <xdr:cNvPr id="177" name="ID_1AB9A0A38A9D454A92582F99D5D4EAEF"/>
        <xdr:cNvPicPr>
          <a:picLocks noChangeAspect="1"/>
        </xdr:cNvPicPr>
      </xdr:nvPicPr>
      <xdr:blipFill>
        <a:blip r:embed="rId222"/>
        <a:stretch>
          <a:fillRect/>
        </a:stretch>
      </xdr:blipFill>
      <xdr:spPr>
        <a:xfrm>
          <a:off x="21290915" y="24875490"/>
          <a:ext cx="18288000" cy="8696325"/>
        </a:xfrm>
        <a:prstGeom prst="rect">
          <a:avLst/>
        </a:prstGeom>
        <a:noFill/>
        <a:ln w="9525">
          <a:noFill/>
        </a:ln>
      </xdr:spPr>
    </xdr:pic>
  </etc:cellImage>
  <etc:cellImage>
    <xdr:pic>
      <xdr:nvPicPr>
        <xdr:cNvPr id="208" name="ID_F227CFE87C8642D19DD5DC05BAB18435"/>
        <xdr:cNvPicPr>
          <a:picLocks noChangeAspect="1"/>
        </xdr:cNvPicPr>
      </xdr:nvPicPr>
      <xdr:blipFill>
        <a:blip r:embed="rId223"/>
        <a:stretch>
          <a:fillRect/>
        </a:stretch>
      </xdr:blipFill>
      <xdr:spPr>
        <a:xfrm>
          <a:off x="21195030" y="21563965"/>
          <a:ext cx="18288000" cy="8696325"/>
        </a:xfrm>
        <a:prstGeom prst="rect">
          <a:avLst/>
        </a:prstGeom>
        <a:noFill/>
        <a:ln w="9525">
          <a:noFill/>
        </a:ln>
      </xdr:spPr>
    </xdr:pic>
  </etc:cellImage>
  <etc:cellImage>
    <xdr:pic>
      <xdr:nvPicPr>
        <xdr:cNvPr id="226" name="ID_B63FF04AB897418086697DFCACCE37F4"/>
        <xdr:cNvPicPr>
          <a:picLocks noChangeAspect="1"/>
        </xdr:cNvPicPr>
      </xdr:nvPicPr>
      <xdr:blipFill>
        <a:blip r:embed="rId224"/>
        <a:stretch>
          <a:fillRect/>
        </a:stretch>
      </xdr:blipFill>
      <xdr:spPr>
        <a:xfrm>
          <a:off x="21372830" y="20836890"/>
          <a:ext cx="18288000" cy="8696325"/>
        </a:xfrm>
        <a:prstGeom prst="rect">
          <a:avLst/>
        </a:prstGeom>
        <a:noFill/>
        <a:ln w="9525">
          <a:noFill/>
        </a:ln>
      </xdr:spPr>
    </xdr:pic>
  </etc:cellImage>
  <etc:cellImage>
    <xdr:pic>
      <xdr:nvPicPr>
        <xdr:cNvPr id="229" name="ID_E0FD7AD4D19949069F62E1581FC75FC5"/>
        <xdr:cNvPicPr>
          <a:picLocks noChangeAspect="1"/>
        </xdr:cNvPicPr>
      </xdr:nvPicPr>
      <xdr:blipFill>
        <a:blip r:embed="rId225"/>
        <a:stretch>
          <a:fillRect/>
        </a:stretch>
      </xdr:blipFill>
      <xdr:spPr>
        <a:xfrm>
          <a:off x="21950680" y="20736560"/>
          <a:ext cx="18288000" cy="8696325"/>
        </a:xfrm>
        <a:prstGeom prst="rect">
          <a:avLst/>
        </a:prstGeom>
        <a:noFill/>
        <a:ln w="9525">
          <a:noFill/>
        </a:ln>
      </xdr:spPr>
    </xdr:pic>
  </etc:cellImage>
  <etc:cellImage>
    <xdr:pic>
      <xdr:nvPicPr>
        <xdr:cNvPr id="232" name="ID_3BB8F1391A4D41F992F02D4968A0608F"/>
        <xdr:cNvPicPr>
          <a:picLocks noChangeAspect="1"/>
        </xdr:cNvPicPr>
      </xdr:nvPicPr>
      <xdr:blipFill>
        <a:blip r:embed="rId226"/>
        <a:stretch>
          <a:fillRect/>
        </a:stretch>
      </xdr:blipFill>
      <xdr:spPr>
        <a:xfrm>
          <a:off x="21263610" y="24821515"/>
          <a:ext cx="18288000" cy="8696325"/>
        </a:xfrm>
        <a:prstGeom prst="rect">
          <a:avLst/>
        </a:prstGeom>
        <a:noFill/>
        <a:ln w="9525">
          <a:noFill/>
        </a:ln>
      </xdr:spPr>
    </xdr:pic>
  </etc:cellImage>
  <etc:cellImage>
    <xdr:pic>
      <xdr:nvPicPr>
        <xdr:cNvPr id="233" name="ID_8A6C1E4FEEF34BAB976208949893F4FC"/>
        <xdr:cNvPicPr>
          <a:picLocks noChangeAspect="1"/>
        </xdr:cNvPicPr>
      </xdr:nvPicPr>
      <xdr:blipFill>
        <a:blip r:embed="rId227"/>
        <a:stretch>
          <a:fillRect/>
        </a:stretch>
      </xdr:blipFill>
      <xdr:spPr>
        <a:xfrm>
          <a:off x="21983700" y="886460"/>
          <a:ext cx="12877800" cy="8705850"/>
        </a:xfrm>
        <a:prstGeom prst="rect">
          <a:avLst/>
        </a:prstGeom>
        <a:noFill/>
        <a:ln w="9525">
          <a:noFill/>
        </a:ln>
      </xdr:spPr>
    </xdr:pic>
  </etc:cellImage>
  <etc:cellImage>
    <xdr:pic>
      <xdr:nvPicPr>
        <xdr:cNvPr id="236" name="ID_862FEBDACEF642F284D8F351BDD571AE"/>
        <xdr:cNvPicPr>
          <a:picLocks noChangeAspect="1"/>
        </xdr:cNvPicPr>
      </xdr:nvPicPr>
      <xdr:blipFill>
        <a:blip r:embed="rId228"/>
        <a:stretch>
          <a:fillRect/>
        </a:stretch>
      </xdr:blipFill>
      <xdr:spPr>
        <a:xfrm>
          <a:off x="21928455" y="2236470"/>
          <a:ext cx="12877800" cy="8705850"/>
        </a:xfrm>
        <a:prstGeom prst="rect">
          <a:avLst/>
        </a:prstGeom>
        <a:noFill/>
        <a:ln w="9525">
          <a:noFill/>
        </a:ln>
      </xdr:spPr>
    </xdr:pic>
  </etc:cellImage>
  <etc:cellImage>
    <xdr:pic>
      <xdr:nvPicPr>
        <xdr:cNvPr id="237" name="ID_18A16C4B308343858E873F4B43368EAD"/>
        <xdr:cNvPicPr>
          <a:picLocks noChangeAspect="1"/>
        </xdr:cNvPicPr>
      </xdr:nvPicPr>
      <xdr:blipFill>
        <a:blip r:embed="rId229"/>
        <a:stretch>
          <a:fillRect/>
        </a:stretch>
      </xdr:blipFill>
      <xdr:spPr>
        <a:xfrm>
          <a:off x="22089110" y="3953510"/>
          <a:ext cx="12877800" cy="8705850"/>
        </a:xfrm>
        <a:prstGeom prst="rect">
          <a:avLst/>
        </a:prstGeom>
        <a:noFill/>
        <a:ln w="9525">
          <a:noFill/>
        </a:ln>
      </xdr:spPr>
    </xdr:pic>
  </etc:cellImage>
  <etc:cellImage>
    <xdr:pic>
      <xdr:nvPicPr>
        <xdr:cNvPr id="240" name="ID_8A15A5CB6764431CB265D71871473657"/>
        <xdr:cNvPicPr>
          <a:picLocks noChangeAspect="1"/>
        </xdr:cNvPicPr>
      </xdr:nvPicPr>
      <xdr:blipFill>
        <a:blip r:embed="rId230"/>
        <a:stretch>
          <a:fillRect/>
        </a:stretch>
      </xdr:blipFill>
      <xdr:spPr>
        <a:xfrm>
          <a:off x="22197695" y="5774055"/>
          <a:ext cx="12877800" cy="8705850"/>
        </a:xfrm>
        <a:prstGeom prst="rect">
          <a:avLst/>
        </a:prstGeom>
        <a:noFill/>
        <a:ln w="9525">
          <a:noFill/>
        </a:ln>
      </xdr:spPr>
    </xdr:pic>
  </etc:cellImage>
  <etc:cellImage>
    <xdr:pic>
      <xdr:nvPicPr>
        <xdr:cNvPr id="241" name="ID_9FBDBAADEC09456995C86BEB17B7B1E7"/>
        <xdr:cNvPicPr>
          <a:picLocks noChangeAspect="1"/>
        </xdr:cNvPicPr>
      </xdr:nvPicPr>
      <xdr:blipFill>
        <a:blip r:embed="rId231"/>
        <a:stretch>
          <a:fillRect/>
        </a:stretch>
      </xdr:blipFill>
      <xdr:spPr>
        <a:xfrm>
          <a:off x="21304250" y="887095"/>
          <a:ext cx="12877800" cy="8705850"/>
        </a:xfrm>
        <a:prstGeom prst="rect">
          <a:avLst/>
        </a:prstGeom>
        <a:noFill/>
        <a:ln w="9525">
          <a:noFill/>
        </a:ln>
      </xdr:spPr>
    </xdr:pic>
  </etc:cellImage>
  <etc:cellImage>
    <xdr:pic>
      <xdr:nvPicPr>
        <xdr:cNvPr id="242" name="ID_087E19F542024AF6B196C462EC5F19F3"/>
        <xdr:cNvPicPr>
          <a:picLocks noChangeAspect="1"/>
        </xdr:cNvPicPr>
      </xdr:nvPicPr>
      <xdr:blipFill>
        <a:blip r:embed="rId232"/>
        <a:stretch>
          <a:fillRect/>
        </a:stretch>
      </xdr:blipFill>
      <xdr:spPr>
        <a:xfrm>
          <a:off x="22064345" y="8618855"/>
          <a:ext cx="12877800" cy="8705850"/>
        </a:xfrm>
        <a:prstGeom prst="rect">
          <a:avLst/>
        </a:prstGeom>
        <a:noFill/>
        <a:ln w="9525">
          <a:noFill/>
        </a:ln>
      </xdr:spPr>
    </xdr:pic>
  </etc:cellImage>
  <etc:cellImage>
    <xdr:pic>
      <xdr:nvPicPr>
        <xdr:cNvPr id="243" name="ID_40319C77DC3B46D2B98C52624673944E"/>
        <xdr:cNvPicPr>
          <a:picLocks noChangeAspect="1"/>
        </xdr:cNvPicPr>
      </xdr:nvPicPr>
      <xdr:blipFill>
        <a:blip r:embed="rId233"/>
        <a:stretch>
          <a:fillRect/>
        </a:stretch>
      </xdr:blipFill>
      <xdr:spPr>
        <a:xfrm>
          <a:off x="22560915" y="8577580"/>
          <a:ext cx="18097500" cy="9353550"/>
        </a:xfrm>
        <a:prstGeom prst="rect">
          <a:avLst/>
        </a:prstGeom>
        <a:noFill/>
        <a:ln w="9525">
          <a:noFill/>
        </a:ln>
      </xdr:spPr>
    </xdr:pic>
  </etc:cellImage>
  <etc:cellImage>
    <xdr:pic>
      <xdr:nvPicPr>
        <xdr:cNvPr id="244" name="ID_6B5A243AAEFD43359F1E7D4385A6993F"/>
        <xdr:cNvPicPr>
          <a:picLocks noChangeAspect="1"/>
        </xdr:cNvPicPr>
      </xdr:nvPicPr>
      <xdr:blipFill>
        <a:blip r:embed="rId234"/>
        <a:stretch>
          <a:fillRect/>
        </a:stretch>
      </xdr:blipFill>
      <xdr:spPr>
        <a:xfrm>
          <a:off x="21332190" y="23232745"/>
          <a:ext cx="14811375" cy="3609975"/>
        </a:xfrm>
        <a:prstGeom prst="rect">
          <a:avLst/>
        </a:prstGeom>
        <a:noFill/>
        <a:ln w="9525">
          <a:noFill/>
        </a:ln>
      </xdr:spPr>
    </xdr:pic>
  </etc:cellImage>
</etc:cellImages>
</file>

<file path=xl/sharedStrings.xml><?xml version="1.0" encoding="utf-8"?>
<sst xmlns="http://schemas.openxmlformats.org/spreadsheetml/2006/main" count="8188" uniqueCount="2479">
  <si>
    <t>兰州中石化项目-功能测试用例</t>
  </si>
  <si>
    <t>验证方向：
1缺少会议签到和会议投票测试用例，待补充。</t>
  </si>
  <si>
    <t>序列号</t>
  </si>
  <si>
    <t>功能模块</t>
  </si>
  <si>
    <t>功能类别</t>
  </si>
  <si>
    <t>用例编号</t>
  </si>
  <si>
    <t>功能描述</t>
  </si>
  <si>
    <t>用例等级</t>
  </si>
  <si>
    <t>功能编号</t>
  </si>
  <si>
    <t>用例名称</t>
  </si>
  <si>
    <t>预置条件</t>
  </si>
  <si>
    <t>操作步骤</t>
  </si>
  <si>
    <t>JSON</t>
  </si>
  <si>
    <t>预期结果</t>
  </si>
  <si>
    <t>测试结果</t>
  </si>
  <si>
    <t>测试频次</t>
  </si>
  <si>
    <t>日志截图</t>
  </si>
  <si>
    <t>备注</t>
  </si>
  <si>
    <t>会议申报</t>
  </si>
  <si>
    <t>兰州中石化项目25-05-24</t>
  </si>
  <si>
    <t>【兰州中石化项目】会议申报模块初始化</t>
  </si>
  <si>
    <t>会议申报000</t>
  </si>
  <si>
    <t>1.预定系统正常运行，页面显示正常</t>
  </si>
  <si>
    <t>1.退出系统登录
2.使用admin账号密码登录</t>
  </si>
  <si>
    <t>{
 "name": "会议申报000",
 "para": [
   {
   "page": "ConferenceDeclaration",
   "locator_type": "XPATH",
   "locator_value": "",
   "element_type": "login",
   "element_value": ["admin","Ubains@4321"],
   "expented_result": ""
  }
 ]
}</t>
  </si>
  <si>
    <t>2.正确登录系统</t>
  </si>
  <si>
    <t>通过</t>
  </si>
  <si>
    <t>会议申报-主流程</t>
  </si>
  <si>
    <t>【兰州中石化项目】当前会议申报勾选了公司主管领导A，用户创建会议申报，查看是否弹出“创建成功”提示信息，预约人在待办事宜查看是否存在会议申报记录，部门领导在代办事宜界面查看是否存在记录，公司主管领导在代办事宜界面查看是否存在记录</t>
  </si>
  <si>
    <t>会议申报001</t>
  </si>
  <si>
    <t>1.当前会议申报勾选了公司主管领导A，用户创建会议申报，查看是否弹出“创建成功”提示信息，预约人在待办事宜查看是否存在会议申报记录
2.部门领导在代办事宜界面查看是否存在记录
3.公司主管领导在代办事宜界面查看是否存在记录</t>
  </si>
  <si>
    <t>1.预约人在代办事宜可以看到会议申报记录
2.部门领导在代办事宜界面可以看到会议申报记录
3.公司主管领导在代办事宜界面看不到会议申报记录（部门领导未审批通过时）</t>
  </si>
  <si>
    <t>【兰州中石化项目】会议名称为正确字符，其余项正确输入后点击【提交】按钮，查看是否弹出提示”提交成功“，并且在代办事宜界面可以查看到数据</t>
  </si>
  <si>
    <t>会议申报002</t>
  </si>
  <si>
    <t>1.当前会议申报勾选了"/"，用户创建会议申报，查看是否弹出“创建成功”提示信息，预约人在待办事宜查看是否存在会议申报记录
2.部门领导在代办事宜界面查看是否存在记录</t>
  </si>
  <si>
    <t>1.预约人在代办事宜可以看到会议申报记录
2.部门领导在代办事宜界面可以看到会议申报记录</t>
  </si>
  <si>
    <t>不通过，会议申报主流程异常，申报通过状态status接口返回错误</t>
  </si>
  <si>
    <t>zsj-001</t>
  </si>
  <si>
    <t>会议申报003</t>
  </si>
  <si>
    <t>1.点击【会议申报】按钮
2.会议名称为“会议申报测试”
3.点击“开始时间”下拉框
4.选择开始时间为：09:30
5.点击【确定】按钮
6.点击“会议地点”下拉框
7.选择会议地点：“会议申报会议室001”
8.点击“主办单位”下拉框
9.选择主办单位：“开发部门”
10.点击【确定】按钮
11.点击“主持人”下拉框
12.选择主持人：“范主管”
13.点击审批信息“部门领导”下拉框
14.选择部门领导：“陈领导”
15.点击审批信息“公司主管领导”下拉框
16.选择公司主管领导：“范主管”
17.点击【提交】按钮
18.查看是否正确提示：“会议预定成功”</t>
  </si>
  <si>
    <t>{
   "name": "会议申报测试003",
   "para": [
    {
     "page": "ConferenceDeclaration",
     "locator_type": "XPATH",
     "locator_value": "//div[@id='CreateMeeting']",
     "element_type": "click",
     "element_value": "",
     "expented_result": ""
    },
    {
     "page": "ConferenceDeclaration",
     "locator_type": "id",
     "locator_value": "create-meeting-name-input",
     "element_type": "input",
     "element_value": "会议申报测试003",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"09:30",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"//span[contains(text(),'会议申报会议室003')]",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</si>
  <si>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1.弹出提示”提交成功“，并且在代办事宜、会议信息以及会议管理界面可以查看到数据</t>
  </si>
  <si>
    <t>zsj-002</t>
  </si>
  <si>
    <t>【兰州中石化项目】会议名称为空，其余项正确输入后点击【提交】按钮，查看是否存在必填项校验，并且弹出提示”会议名称不能为空“</t>
  </si>
  <si>
    <t>会议申报004</t>
  </si>
  <si>
    <t>1.点击【会议申报】按钮
2.会议名称为“”
3.点击“开始时间”下拉框
4.选择开始时间为：10:00
5.点击【确定】按钮
6.点击“会议地点”下拉框
7.选择会议地点：“会议申报会议室002”
8.点击“主办单位”下拉框
9.选择主办单位：“开发部门”
10.点击【确定】按钮
11.点击“主持人”下拉框
12.选择主持人：“范主管”
13.点击审批信息“部门领导”下拉框
14.选择部门领导：“陈领导”
15.点击审批信息“公司主管领导”下拉框
16.选择公司主管领导：“范主管”
17.点击【提交】按钮
18.查看是否正确提示：“请输入会议名称”</t>
  </si>
  <si>
    <t>{
    "name": "会议申报测试004",
    "para": [
     {
      "page": "ConferenceDeclaration",
      "locator_type": "XPATH",
      "locator_value": "//div[@id='CreateMeeting']",
      "element_type": "click",
      "element_value": "",
      "expented_result": ""
     },
     {
      "page": "ConferenceDeclaration",
      "locator_type": "id",
      "locator_value": "create-meeting-name-input",
      "element_type": "input",
      "element_value": "",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"10:00",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"//span[contains(text(),'会议申报会议室004')]",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"请输入会议名称"
     }
    ]
   }</t>
  </si>
  <si>
    <t>20.存在必填项校验，并且弹出提示”会议名称不能为空“</t>
  </si>
  <si>
    <t>会议申报-周期会议</t>
  </si>
  <si>
    <t>zsj-003</t>
  </si>
  <si>
    <t>【兰州中石化项目】会议申报-周期会议-每天</t>
  </si>
  <si>
    <t>会议申报005</t>
  </si>
  <si>
    <t>【兰州中石化项目】勾选”每天“后，周期时间设为4天，其余项正确输入后点击【提交】按钮，查看是否创建成功，并且在代办事宜界面可以查看到数据</t>
  </si>
  <si>
    <t>1.勾选”每天“后，周期时间设为4天，其余项正确输入后点击【提交】按钮，查看是否创建成功，并且在代办事宜界面可以查看到数据</t>
  </si>
  <si>
    <t>1.创建成功，并且在代办事宜、会议信息以及会议管理界面可以查看到四条数据</t>
  </si>
  <si>
    <t>通过，周期会议只有一条审批数据</t>
  </si>
  <si>
    <t>zsj-004</t>
  </si>
  <si>
    <t>【兰州中石化项目】会议申报-周期会议-每周</t>
  </si>
  <si>
    <t>会议申报006</t>
  </si>
  <si>
    <t>【兰州中石化项目】勾选”每周-周二、三“后，周期时间设为两周，其余项正确输入后点击【提交】按钮，查看是否创建成功，并且在代办事宜界面可以查看到数据</t>
  </si>
  <si>
    <t>1.勾选”每周-周二、三“后，周期时间设为两周，其余项正确输入后点击【提交】按钮，查看是否创建成功，并且在代办事宜界面可以查看到数据</t>
  </si>
  <si>
    <t>zsj-005</t>
  </si>
  <si>
    <t>【兰州中石化项目】会议申报-周期会议-开始周期</t>
  </si>
  <si>
    <t>会议申报007</t>
  </si>
  <si>
    <t>【兰州中石化项目】输入为空，其余项正确输入后点击【提交】按钮，查看是否存在必填项校验，并且弹出提示”***不能为空“</t>
  </si>
  <si>
    <t>1.输入为空，其余项正确输入后点击【提交】按钮，查看是否存在必填项校验，并且弹出提示”***不能为空“</t>
  </si>
  <si>
    <t>1.存在必填项校验，并且弹出提示”***不能为空“</t>
  </si>
  <si>
    <t>zsj-006</t>
  </si>
  <si>
    <t>会议申报008</t>
  </si>
  <si>
    <t>【兰州中石化项目】查看时间是否可选择当天时间之前</t>
  </si>
  <si>
    <t>1.查看时间是否可选择当天时间之前</t>
  </si>
  <si>
    <t>1.无法选择当天之前</t>
  </si>
  <si>
    <t>zsj-007</t>
  </si>
  <si>
    <t>会议申报009</t>
  </si>
  <si>
    <t>【兰州中石化项目】选择”当天“时间，其余项正确输入后点击【提交】按钮，查看是否创建成功，并且在代办事宜界面可以查看到数据</t>
  </si>
  <si>
    <t>1.选择”当天“时间，其余项正确输入后点击【提交】按钮，查看是否创建成功，并且在代办事宜界面可以查看到数据</t>
  </si>
  <si>
    <t>1.创建成功，并且在代办事宜、会议信息以及会议管理界面可以查看到数据，时间正确回显</t>
  </si>
  <si>
    <t>zsj-008</t>
  </si>
  <si>
    <t>会议申报010</t>
  </si>
  <si>
    <t>【兰州中石化项目】选择”当天之后“时间，其余项正确输入后点击【提交】按钮，查看是否创建成功，并且在代办事宜界面可以查看到数据</t>
  </si>
  <si>
    <t>1.选择”当天之后“时间，其余项正确输入后点击【提交】按钮，查看是否创建成功，并且在代办事宜界面可以查看到数据</t>
  </si>
  <si>
    <t>zsj-009</t>
  </si>
  <si>
    <t>【兰州中石化项目】会议申报-周期会议-结束周期</t>
  </si>
  <si>
    <t>会议申报011</t>
  </si>
  <si>
    <t>zsj-010</t>
  </si>
  <si>
    <t>会议申报012</t>
  </si>
  <si>
    <t>zsj-011</t>
  </si>
  <si>
    <t>会议申报013</t>
  </si>
  <si>
    <t>zsj-012</t>
  </si>
  <si>
    <t>会议申报014</t>
  </si>
  <si>
    <t>zsj-013</t>
  </si>
  <si>
    <t>【兰州中石化项目】会议申报-开始时间</t>
  </si>
  <si>
    <t>会议申报015</t>
  </si>
  <si>
    <t>1.点击【会议申报】按钮
2.会议名称为“会议申报测试”
3.选择开始时间为：“”
6.点击“会议地点”下拉框
7.选择会议地点：“会议申报会议室009”
8.点击“主办单位”下拉框
9.选择主办单位：“开发部门”
10.点击【确定】按钮
11.点击“主持人”下拉框
12.选择主持人：“范主管”
13.点击审批信息“部门领导”下拉框
14.选择部门领导：“陈领导”
15.点击审批信息“公司主管领导”下拉框
16.选择公司主管领导：“范主管”
17.点击【提交】按钮
18.查看是否正确提示：“请选择会议开始时间”</t>
  </si>
  <si>
    <t>{
        "name": "会议申报测试015",
        "para": [
         {
          "page": "ConferenceDeclaration",
          "locator_type": "XPATH",
          "locator_value": "//div[@id='CreateMeeting']",
          "element_type": "click",
          "element_value": "",
          "expented_result": ""
         },
         {
          "page": "ConferenceDeclaration",
          "locator_type": "id",
          "locator_value": "create-meeting-name-input",
          "element_type": "input",
          "element_value": "会议申报测试015",
          "expented_result": ""
         },
         {
          "page": "ConferenceDeclaration",
          "locator_type": "XPATH",
          "locator_value": "//input[@id='create-meeting-start-time-datepicker']",
          "element_type": "input",
          "element_value": "",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"//span[contains(text(),'会议申报会议室015')]",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"请选择会议开始时间"
         }
        ]
       }</t>
  </si>
  <si>
    <t>zsj-014</t>
  </si>
  <si>
    <t>会议申报016</t>
  </si>
  <si>
    <t>zsj-015</t>
  </si>
  <si>
    <t>会议申报017</t>
  </si>
  <si>
    <t>1.点击【会议申报】按钮
2.会议名称为“会议申报测试”
3.点击“开始时间”下拉框
4.选择开始时间为：10:00
5.点击【确定】按钮
6.点击“会议地点”下拉框
7.选择会议地点：“会议申报会议室010”
8.点击“主办单位”下拉框
9.选择主办单位：“开发部门”
10.点击【确定】按钮
11.点击“主持人”下拉框
12.选择主持人：“范主管”
13.点击审批信息“部门领导”下拉框
14.选择部门领导：“陈领导”
15.点击审批信息“公司主管领导”下拉框
16.选择公司主管领导：“范主管”
17.点击【提交】按钮
18.查看是否正确提示：“会议预定成功”</t>
  </si>
  <si>
    <t>{
        "name": "会议申报测试017",
        "para": [
         {
          "page": "ConferenceDeclaration",
          "locator_type": "XPATH",
          "locator_value": "//div[@id='CreateMeeting']",
          "element_type": "click",
          "element_value": "",
          "expented_result": ""
         },
         {
          "page": "ConferenceDeclaration",
          "locator_type": "id",
          "locator_value": "create-meeting-name-input",
          "element_type": "input",
          "element_value": "会议申报测试017",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"10:00",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"//span[contains(text(),'会议申报会议室017')]",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</si>
  <si>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zsj-016</t>
  </si>
  <si>
    <t>会议申报018</t>
  </si>
  <si>
    <t>1.点击【会议申报】按钮
2.会议名称为“会议申报测试”
3.点击“开始时间”下拉框
4.选择开始日期为：2025-06-05
5.点击【确定】按钮
6.点击“会议地点”下拉框
7.选择会议地点：“会议申报会议室011”
8.点击“主办单位”下拉框
9.选择主办单位：“开发部门”
10.点击【确定】按钮
11.点击“主持人”下拉框
12.选择主持人：“范主管”
13.点击审批信息“部门领导”下拉框
14.选择部门领导：“陈领导”
15.点击审批信息“公司主管领导”下拉框
16.选择公司主管领导：“范主管”
17.点击【提交】按钮
18.查看是否正确提示：“会议预定成功”</t>
  </si>
  <si>
    <t>{
        "name": "会议申报测试018",
        "para": [
         {
          "page": "ConferenceDeclaration",
          "locator_type": "XPATH",
          "locator_value": "//div[@id='CreateMeeting']",
          "element_type": "click",
          "element_value": "",
          "expented_result": ""
         },
         {
          "page": "ConferenceDeclaration",
          "locator_type": "id",
          "locator_value": "create-meeting-name-input",
          "element_type": "input",
          "element_value": "会议申报测试018",
          "expented_result": ""
         },
         {
          "page": "ConferenceDeclaration",
          "locator_type": "XPATH",
          "locator_value": "//input[@id='create-meeting-start-time-datepicker']",
          "element_type": "click",
          "element_value": "",
          "expented_result": ""
         },
         {
          "page": "ConferenceDeclaration",
          "locator_type": "XPATH",
          "locator_value": "//input[@placeholder='选择日期']",
          "element_type": "input",
          "element_value": "2025-06-05",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"//span[contains(text(),'会议申报会议室018')]",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</si>
  <si>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zsj-017</t>
  </si>
  <si>
    <t>【兰州中石化项目】会议申报-结束时间</t>
  </si>
  <si>
    <t>会议申报019</t>
  </si>
  <si>
    <t>1.点击【会议申报】按钮
2.会议名称为“会议申报测试”
3.选择结束时间为：“”
6.点击“会议地点”下拉框
7.选择会议地点：“会议申报会议室012”
8.点击“主办单位”下拉框
9.选择主办单位：“开发部门”
10.点击【确定】按钮
11.点击“主持人”下拉框
12.选择主持人：“范主管”
13.点击审批信息“部门领导”下拉框
14.选择部门领导：“陈领导”
15.点击审批信息“公司主管领导”下拉框
16.选择公司主管领导：“范主管”
17.点击【提交】按钮
18.查看是否正确提示：“请选择会议结束时间”</t>
  </si>
  <si>
    <t>{
    "name": "会议申报测试019",
    "para": [
     {
      "page": "ConferenceDeclaration",
      "locator_type": "XPATH",
      "locator_value": "//div[@id='CreateMeeting']",
      "element_type": "click",
      "element_value": "",
      "expented_result": ""
     },
     {
      "page": "ConferenceDeclaration",
      "locator_type": "id",
      "locator_value": "create-meeting-name-input",
      "element_type": "input",
      "element_value": "会议申报测试019",
      "expented_result": ""
     },
     {
      "page": "ConferenceDeclaration",
      "locator_type": "XPATH",
      "locator_value": "//input[@id='create-meeting-end-time-datepicker']",
      "element_type": "input",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"//span[contains(text(),'会议申报会议室019')]",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"(//span[contains(text(),'范公司主管领导')])[3]",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"请选择会议结束时间"
     }
    ]
   }</t>
  </si>
  <si>
    <t>zsj-018</t>
  </si>
  <si>
    <t>会议申报020</t>
  </si>
  <si>
    <t>zsj-019</t>
  </si>
  <si>
    <t>会议申报021</t>
  </si>
  <si>
    <t>zsj-020</t>
  </si>
  <si>
    <t>会议申报022</t>
  </si>
  <si>
    <t>zsj-021</t>
  </si>
  <si>
    <t>【兰州中石化项目】会议申报-会议地点</t>
  </si>
  <si>
    <t>会议申报023</t>
  </si>
  <si>
    <t>1.点击【会议申报】按钮
2.会议名称为“会议申报测试”
3.点击“开始时间”下拉框
4.选择开始时间为：10:30
5.点击【确定】按钮
6.点击“主办单位”下拉框
7.选择主办单位：“开发部门”
8.点击【确定】按钮
9.点击“主持人”下拉框
10.选择主持人：“范主管”
11.点击审批信息“部门领导”下拉框
12.选择部门领导：“陈领导”
13.点击审批信息“公司主管领导”下拉框
14.选择公司主管领导：“范主管”
15.点击【提交】按钮
16.查看是否正确提示：“请选择会议地点”</t>
  </si>
  <si>
    <t>{
    "name": "会议申报测试023",
    "para": [
     {
      "page": "ConferenceDeclaration",
      "locator_type": "XPATH",
      "locator_value": "//div[@id='CreateMeeting']",
      "element_type": "click",
      "element_value": "",
      "expented_result": ""
     },
     {
      "page": "ConferenceDeclaration",
      "locator_type": "id",
      "locator_value": "create-meeting-name-input",
      "element_type": "input",
      "element_value": "会议申报测试023",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"10:30",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"请选择会议地点"
     }
    ]
   }</t>
  </si>
  <si>
    <t>zsj-022</t>
  </si>
  <si>
    <t>会议申报024</t>
  </si>
  <si>
    <t>【兰州中石化项目】查看会议室列表是否正确显示系统内的会议室</t>
  </si>
  <si>
    <t>1.查看会议室列表是否正确显示系统内的会议室</t>
  </si>
  <si>
    <t>1.正确显示所有会议室</t>
  </si>
  <si>
    <t>zsj-023</t>
  </si>
  <si>
    <t>会议申报025</t>
  </si>
  <si>
    <t>【兰州中石化项目】选择会议室，其余项正确输入后点击【提交】按钮，查看是否创建成功，并且在代办事宜界面可以查看到数据</t>
  </si>
  <si>
    <t>1.点击【会议申报】按钮
2.会议名称为“会议申报测试”
3.点击“开始时间”下拉框
4.选择开始时间为：10:30
5.点击【确定】按钮
6.点击“会议地点”下拉框
7.选择会议地点：“会议申报会议室015”
8.点击“主办单位”下拉框
9.选择主办单位：“开发部门”
10.点击【确定】按钮
11.点击“主持人”下拉框
12.选择主持人：“范主管”
13.点击审批信息“部门领导”下拉框
14.选择部门领导：“陈领导”
15.点击审批信息“公司主管领导”下拉框
16.选择公司主管领导：“范主管”
17.点击【提交】按钮
18.查看是否正确提示：“会议预定成功”</t>
  </si>
  <si>
    <t>{
    "name": "会议申报测试025",
    "para": [
     {
      "page": "ConferenceDeclaration",
      "locator_type": "XPATH",
      "locator_value": "//div[@id='CreateMeeting']",
      "element_type": "click",
      "element_value": "",
      "expented_result": ""
     },
     {
      "page": "ConferenceDeclaration",
      "locator_type": "id",
      "locator_value": "create-meeting-name-input",
      "element_type": "input",
      "element_value": "会议申报测试025",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"10:30",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"//span[contains(text(),'会议申报会议室025')]",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</si>
  <si>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1.创建成功，并且在代办事宜、会议信息以及会议管理界面可以查看到数据</t>
  </si>
  <si>
    <t>zsj-024</t>
  </si>
  <si>
    <t>【兰州中石化项目】会议申报-会议类型-专题会议</t>
  </si>
  <si>
    <t>会议申报026</t>
  </si>
  <si>
    <t>【兰州中石化项目】选择专题会议，其余项正确输入后点击【提交】按钮，查看是否创建成功，并且在代办事宜界面可以查看到数据</t>
  </si>
  <si>
    <t>1.点击【会议申报】按钮
2.会议名称为“会议申报测试”
3.点击“开始时间”下拉框
4.选择开始时间为：11:00
5.点击【确定】按钮
6.点击“会议地点”下拉框
7.选择会议地点：“会议申报会议室016”
8.点击“会议类型”下拉框
9.选择会议类型：“专题会议”
10.点击“主办单位”下拉框
11.选择主办单位：“开发部门”
12.点击【确定】按钮
13.点击“主持人”下拉框
14.选择主持人：“范主管”
15.点击审批信息“部门领导”下拉框
16.选择部门领导：“陈领导”
17.点击审批信息“公司主管领导”下拉框
18.选择公司主管领导：“范主管”
19.点击【提交】按钮
20.查看是否正确提示：“会议预定成功”</t>
  </si>
  <si>
    <t>{
    "name": "会议申报测试026",
    "para": [
     {
      "page": "ConferenceDeclaration",
      "locator_type": "XPATH",
      "locator_value": "//div[@id='CreateMeeting']",
      "element_type": "click",
      "element_value": "",
      "expented_result": ""
     },
     {
      "page": "ConferenceDeclaration",
      "locator_type": "id",
      "locator_value": "create-meeting-name-input",
      "element_type": "input",
      "element_value": "会议申报测试026",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"11:00",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"//span[contains(text(),'会议申报会议室026')]",
      "element_type": "click",
      "element_value": "",
      "expented_result": ""
     },
     {
      "page": "ConferenceDeclaration",
      "locator_type": "XPATH",
      "locator_value": "//input[@id='create-meeting-type-select']",
      "element_type": "click",
      "element_value": "",
      "expented_result": ""
     },
     {
      "page": "ConferenceDeclaration",
      "locator_type": "XPATH",
      "locator_value": "(//span[contains(text(),'专题会议')])[15]",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</si>
  <si>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zsj-025</t>
  </si>
  <si>
    <t>【兰州中石化项目】会议申报-会议类型-视频会议-SMC3.0</t>
  </si>
  <si>
    <t>会议申报027</t>
  </si>
  <si>
    <t>【兰州中石化项目】选择视频会议，其余项正确输入后点击【提交】按钮，查看是否创建成功，并且在代办事宜界面可以查看到数据</t>
  </si>
  <si>
    <t>1.点击【会议申报】按钮
2.会议名称为“会议申报测试”
3.点击“开始时间”下拉框
4.选择开始时间为：11:30
5.点击【确定】按钮
6.点击“会议地点”下拉框
7.选择会议地点：“会议申报会议室017”
8.点击“会议类型”下拉框
9.选择会议类型：“视频会议”
10.点击“主办单位”下拉框
11.选择主办单位：“开发部门”
12.点击【确定】按钮
13.点击“主持人”下拉框
14.选择主持人：“范主管”
15.点击审批信息“部门领导”下拉框
16.选择部门领导：“陈领导”
17.点击审批信息“公司主管领导”下拉框
18.选择公司主管领导：“范主管”
19.点击【提交】按钮
20.查看是否正确提示：“会议预定成功”</t>
  </si>
  <si>
    <t>{
    "name": "会议申报测试027",
    "para": [
     {
      "page": "ConferenceDeclaration",
      "locator_type": "XPATH",
      "locator_value": "//div[@id='CreateMeeting']",
      "element_type": "click",
      "element_value": "",
      "expented_result": ""
     },
     {
      "page": "ConferenceDeclaration",
      "locator_type": "id",
      "locator_value": "create-meeting-name-input",
      "element_type": "input",
      "element_value": "会议申报测试027",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"11:30",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"//span[contains(text(),'会议申报会议室027')]",
      "element_type": "click",
      "element_value": "",
      "expented_result": ""
     },
     {
      "page": "ConferenceDeclaration",
      "locator_type": "XPATH",
      "locator_value": "//input[@id='create-meeting-type-select']",
      "element_type": "click",
      "element_value": "",
      "expented_result": ""
     },
     {
      "page": "ConferenceDeclaration",
      "locator_type": "XPATH",
      "locator_value": "//span[contains(text(),'视频会议')]",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</si>
  <si>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zsj-026</t>
  </si>
  <si>
    <t>【兰州中石化项目】会议申报-会议类型-综合会议</t>
  </si>
  <si>
    <t>会议申报028</t>
  </si>
  <si>
    <t>【兰州中石化项目】选择综合会议，其余项正确输入后点击【提交】按钮，查看是否创建成功，并且在代办事宜界面可以查看到数据</t>
  </si>
  <si>
    <t>1.点击【会议申报】按钮
2.会议名称为“会议申报测试”
3.点击“开始时间”下拉框
4.选择开始时间为：12:00
5.点击【确定】按钮
6.点击“会议地点”下拉框
7.选择会议地点：“会议申报会议室018”
8.点击“会议类型”下拉框
9.选择会议类型：“综合会议”
10.点击“主办单位”下拉框
11.选择主办单位：“开发部门”
12.点击【确定】按钮
13.点击“主持人”下拉框
14.选择主持人：“范主管”
15.点击审批信息“部门领导”下拉框
16.选择部门领导：“陈领导”
17.点击审批信息“公司主管领导”下拉框
18.选择公司主管领导：“范主管”
19.点击【提交】按钮
20.查看是否正确提示：“会议预定成功”</t>
  </si>
  <si>
    <t>{
    "name": "会议申报测试028",
    "para": [
     {
      "page": "ConferenceDeclaration",
      "locator_type": "XPATH",
      "locator_value": "//div[@id='CreateMeeting']",
      "element_type": "click",
      "element_value": "",
      "expented_result": ""
     },
     {
      "page": "ConferenceDeclaration",
      "locator_type": "id",
      "locator_value": "create-meeting-name-input",
      "element_type": "input",
      "element_value": "会议申报测试028",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"12:00",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"//span[contains(text(),'会议申报会议室018')]",
      "element_type": "click",
      "element_value": "",
      "expented_result": ""
     },
     {
      "page": "ConferenceDeclaration",
      "locator_type": "XPATH",
      "locator_value": "//input[@id='create-meeting-type-select']",
      "element_type": "click",
      "element_value": "",
      "expented_result": ""
     },
     {
      "page": "ConferenceDeclaration",
      "locator_type": "XPATH",
      "locator_value": "//span[contains(text(),'综合会议')]",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</si>
  <si>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zsj-027</t>
  </si>
  <si>
    <t>【兰州中石化项目】会议申报-主办单位</t>
  </si>
  <si>
    <t>会议申报029</t>
  </si>
  <si>
    <t>1.点击【会议申报】按钮
2.会议名称为“会议申报测试”
3.点击“开始时间”下拉框
4.选择开始时间为：12:30
5.点击【确定】按钮
6.点击“会议地点”下拉框
7.选择会议地点：“会议申报会议室019”
8.点击“主持人”下拉框
9.选择主持人：“范主管”
10.点击审批信息“部门领导”下拉框
11.选择部门领导：“陈领导”
12.点击审批信息“公司主管领导”下拉框
13.选择公司主管领导：“范主管”
14.点击【提交】按钮
15.查看是否正确提示：“请选择主办单位”</t>
  </si>
  <si>
    <t>{
    "name": "会议申报测试029",
    "para": [
     {
      "page": "ConferenceDeclaration",
      "locator_type": "XPATH",
      "locator_value": "//div[@id='CreateMeeting']",
      "element_type": "click",
      "element_value": "",
      "expented_result": ""
     },
     {
      "page": "ConferenceDeclaration",
      "locator_type": "id",
      "locator_value": "create-meeting-name-input",
      "element_type": "input",
      "element_value": "会议申报测试029",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"12:30",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"//span[contains(text(),'会议申报会议室029')]",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"请选择主办单位"
     }
    ]
   }</t>
  </si>
  <si>
    <t>zsj-028</t>
  </si>
  <si>
    <t>会议申报030</t>
  </si>
  <si>
    <t>【兰州中石化项目】查看组织架构是否正确显示当前公司的组织架构</t>
  </si>
  <si>
    <t>1.查看组织架构是否正确显示当前公司的组织架构</t>
  </si>
  <si>
    <t>1.正确显示的组织架构</t>
  </si>
  <si>
    <t>zsj-029</t>
  </si>
  <si>
    <t>会议申报031</t>
  </si>
  <si>
    <t>【兰州中石化项目】选择任一部门，其余项正确输入后点击【提交】按钮，查看是否创建成功，并且在待办事宜可以看到数据</t>
  </si>
  <si>
    <t>1.点击【会议申报】按钮
2.会议名称为“会议申报测试”
3.点击“开始时间”下拉框
4.选择开始时间为：12:30
5.点击【确定】按钮
6.点击“会议地点”下拉框
7.选择会议地点：“会议申报会议室020”
8.点击“会议类型”下拉框
9.选择会议类型：“专题会议”
10.点击“主办单位”下拉框
11.选择主办单位：“开发部门”
12.点击【确定】按钮
13.点击“主持人”下拉框
14.选择主持人：“范主管”
15.点击审批信息“部门领导”下拉框
16.选择部门领导：“陈领导”
17.点击审批信息“公司主管领导”下拉框
18.选择公司主管领导：“范主管”
19.点击【提交】按钮
20.查看是否正确提示：“会议预定成功”</t>
  </si>
  <si>
    <t>{
    "name": "会议申报测试031",
    "para": [
     {
      "page": "ConferenceDeclaration",
      "locator_type": "XPATH",
      "locator_value": "//div[@id='CreateMeeting']",
      "element_type": "click",
      "element_value": "",
      "expented_result": ""
     },
     {
      "page": "ConferenceDeclaration",
      "locator_type": "id",
      "locator_value": "create-meeting-name-input",
      "element_type": "input",
      "element_value": "会议申报测试031",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"12:30",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"//span[contains(text(),'会议申报会议室031')]",
      "element_type": "click",
      "element_value": "",
      "expented_result": ""
     },
     {
      "page": "ConferenceDeclaration",
      "locator_type": "XPATH",
      "locator_value": "//input[@id='create-meeting-type-select']",
      "element_type": "click",
      "element_value": "",
      "expented_result": ""
     },
     {
      "page": "ConferenceDeclaration",
      "locator_type": "XPATH",
      "locator_value": "(//span[contains(text(),'综合会议')])[1]",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</si>
  <si>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1.创建成功，并且在待办事宜、会议信息以及会议管理可以看到数据</t>
  </si>
  <si>
    <t>zsj-030</t>
  </si>
  <si>
    <t>【兰州中石化项目】会议申报-主持人</t>
  </si>
  <si>
    <t>会议申报032</t>
  </si>
  <si>
    <t>1.点击【会议申报】按钮
2.会议名称为“会议申报测试”
3.点击“开始时间”下拉框
4.选择开始时间为：13:00
5.点击【确定】按钮
6.点击“会议地点”下拉框
7.选择会议地点：“会议申报会议室021”
8.点击“主办单位”下拉框
9.选择主办单位：“开发部门”
10.点击【确定】按钮
11.点击审批信息“部门领导”下拉框
12.选择部门领导：“陈领导”
13.点击审批信息“公司主管领导”下拉框
14.选择公司主管领导：“范主管”
15.点击【提交】按钮
16.查看是否正确提示：“请选择主持人”</t>
  </si>
  <si>
    <t>{
    "name": "会议申报测试032",
    "para": [
     {
      "page": "ConferenceDeclaration",
      "locator_type": "XPATH",
      "locator_value": "//div[@id='CreateMeeting']",
      "element_type": "click",
      "element_value": "",
      "expented_result": ""
     },
     {
      "page": "ConferenceDeclaration",
      "locator_type": "id",
      "locator_value": "create-meeting-name-input",
      "element_type": "input",
      "element_value": "会议申报测试032",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"13:00",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"//span[contains(text(),'会议申报会议室032')]",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"请选择主持人"
     }
    ]
   }</t>
  </si>
  <si>
    <t>zsj-031</t>
  </si>
  <si>
    <t>会议申报033</t>
  </si>
  <si>
    <t>【兰州中石化项目】查看人员选择器中的人员是否均为”公司主管领导“角色</t>
  </si>
  <si>
    <t>1.查看人员选择器中的人员是否均为”公司主管领导“角色</t>
  </si>
  <si>
    <t>1.正确筛选出”公司主管领导“角色数据</t>
  </si>
  <si>
    <t>zsj-032</t>
  </si>
  <si>
    <t>会议申报034</t>
  </si>
  <si>
    <t>【兰州中石化项目】选择公司主管领导A，其余项正确输入后点击【提交】按钮，查看是否创建成功，并且在代办事宜界面可以查看到数据</t>
  </si>
  <si>
    <t>1.点击【会议申报】按钮
2.会议名称为“会议申报测试-主持人”
3.点击“开始时间”下拉框
4.选择开始时间为：13:00
5.点击【确定】按钮
6.点击“会议地点”下拉框
7.选择会议地点：“会议室”
8.点击“会议类型”下拉框
9.选择会议类型：“专题会议”
10.点击“主办单位”下拉框
11.选择主办单位：“开发部门”
12.点击【确定】按钮
13.点击“主持人”下拉框
14.选择主持人：“范主管”
15.点击审批信息“部门领导”下拉框
16.选择部门领导：“陈领导”
17.点击审批信息“公司主管领导”下拉框
18.选择公司主管领导：“范主管”
19.点击【提交】按钮
20.查看是否正确提示：“会议预定成功”
21.点击【退出系统】按钮
22.输入账号：“”
23.输入密码：“”
24.输入验证码：“”
25.点击【登录】按钮
26.点击“代办事宜”进入模块
27.输入事宜名称：“会议申报测试-主持人”
28.点击【查询】按钮
29.检查列表数据是否符合条件</t>
  </si>
  <si>
    <t>zsj-033</t>
  </si>
  <si>
    <t>会议申报035</t>
  </si>
  <si>
    <t>【兰州中石化项目】选择”/“，其余项正确输入后点击【提交】按钮，查看是否创建成功，并且在代办事宜界面可以查看到数据，查看审批信息中的”公司主管领导“是否可以非必选</t>
  </si>
  <si>
    <t>1.点击【会议申报】按钮
2.会议名称为“会议申报测试”
3.点击“开始时间”下拉框
4.选择开始时间为：13:30
5.点击【确定】按钮
6.点击“会议地点”下拉框
7.选择会议地点：“会议申报会议室023”
8.点击“会议类型”下拉框
9.选择会议类型：“专题会议”
10.点击“主办单位”下拉框
11.选择主办单位：“开发部门”
12.点击【确定】按钮
13.点击“主持人”下拉框
14.选择主持人：“/”
15.点击审批信息“部门领导”下拉框
16.选择部门领导：“陈领导”
17.点击【提交】按钮
18.查看是否正确提示：“会议预定成功”</t>
  </si>
  <si>
    <t>{
    "name": "会议申报测试035",
    "para": [
     {
      "page": "ConferenceDeclaration",
      "locator_type": "XPATH",
      "locator_value": "//div[@id='CreateMeeting']",
      "element_type": "click",
      "element_value": "",
      "expented_result": ""
     },
     {
      "page": "ConferenceDeclaration",
      "locator_type": "id",
      "locator_value": "create-meeting-name-input",
      "element_type": "input",
      "element_value": "会议申报测试035",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"13:30",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"//span[contains(text(),'会议申报会议室035')]",
      "element_type": "click",
      "element_value": "",
      "expented_result": ""
     },
     {
      "page": "ConferenceDeclaration",
      "locator_type": "XPATH",
      "locator_value": "//input[@id='create-meeting-type-select']",
      "element_type": "click",
      "element_value": "",
      "expented_result": ""
     },
     {
      "page": "ConferenceDeclaration",
      "locator_type": "XPATH",
      "locator_value": "(//span[contains(text(),'综合会议')])[1]",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"//span[normalize-space()='/']",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</si>
  <si>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1.创建成功，并且在代办事宜界面、会议信息以及会议管理可以查看到数据
2.审批信息中的”公司主管领导“为非必选项</t>
  </si>
  <si>
    <t>zsj-034</t>
  </si>
  <si>
    <t>【兰州中石化项目】会议申报-公司领导</t>
  </si>
  <si>
    <t>会议申报036</t>
  </si>
  <si>
    <t>zsj-035</t>
  </si>
  <si>
    <t>会议申报037</t>
  </si>
  <si>
    <t>1.点击【会议申报】按钮
2.会议名称为“会议申报测试”
3.点击“开始时间”下拉框
4.选择开始时间为：14:00
5.点击【确定】按钮
6.点击“会议地点”下拉框
7.选择会议地点：“会议申报会议室024”
8.点击“会议类型”下拉框
9.选择会议类型：“专题会议”
10.点击“主办单位”下拉框
11.选择主办单位：“开发部门”
12.点击【确定】按钮
13.点击“主持人”下拉框
14.选择主持人：“范主管”
15.点击“公司领导”下拉框
16.选择公司领导：“范主管”
17.点击审批信息“部门领导”下拉框
18.选择部门领导：“陈领导”
19.点击审批信息“公司主管领导”下拉框
20.选择公司主管领导：“范主管”
21.点击【提交】按钮
22.查看是否正确提示：“会议预定成功”</t>
  </si>
  <si>
    <t>{
    "name": "会议申报测试037",
    "para": [
     {
      "page": "ConferenceDeclaration",
      "locator_type": "XPATH",
      "locator_value": "//div[@id='CreateMeeting']",
      "element_type": "click",
      "element_value": "",
      "expented_result": ""
     },
     {
      "page": "ConferenceDeclaration",
      "locator_type": "id",
      "locator_value": "create-meeting-name-input",
      "element_type": "input",
      "element_value": "会议申报测试037",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"14:00",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"//span[contains(text(),'会议申报会议室037')]",
      "element_type": "click",
      "element_value": "",
      "expented_result": ""
     },
     {
      "page": "ConferenceDeclaration",
      "locator_type": "XPATH",
      "locator_value": "//input[@id='create-meeting-type-select']",
      "element_type": "click",
      "element_value": "",
      "expented_result": ""
     },
     {
      "page": "ConferenceDeclaration",
      "locator_type": "XPATH",
      "locator_value": "(//span[contains(text(),'综合会议')])[1]",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"//input[@id='create-meeting-company-leadership-select']",
      "element_type": "click",
      "element_value": "",
      "expented_result": ""
     },
     {
        "page": "ConferenceDeclaration",
        "locator_type": "XPATH",
        "locator_value": "//li[@class='el-select-dropdown__item hover']//span[contains(text(),'范公司主管领导')]",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</si>
  <si>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zsj-036</t>
  </si>
  <si>
    <t>【兰州中石化项目】会议申报-部门</t>
  </si>
  <si>
    <t>会议申报038</t>
  </si>
  <si>
    <t>zsj-037</t>
  </si>
  <si>
    <t>会议申报039</t>
  </si>
  <si>
    <t>1.点击【会议申报】按钮
2.会议名称为“会议申报测试”
3.点击“开始时间”下拉框
4.选择开始时间为：14:30
5.点击【确定】按钮
6.点击“会议地点”下拉框
7.选择会议地点：“会议申报会议室025”
8.点击“会议类型”下拉框
9.选择会议类型：“专题会议”
10.点击“主办单位”下拉框
11.选择主办单位：“开发部门”
12.点击【确定】按钮
13.点击“主持人”下拉框
14.选择主持人：“范主管”
15.点击“公司领导”下拉框
16.选择公司领导：“范主管”
17.点击“部门”下拉框
18.输入部门名称：“测试部门”
19.点击“测试部门”
20.点击【确定】按钮
21.点击审批信息“部门领导”下拉框
22.选择部门领导：“陈领导”
23.点击审批信息“公司主管领导”下拉框
24.选择公司主管领导：“范主管”
25.点击【提交】按钮
26.查看是否正确提示：“会议预定成功”</t>
  </si>
  <si>
    <t>{
    "name": "会议申报测试039",
    "para": [
     {
      "page": "ConferenceDeclaration",
      "locator_type": "XPATH",
      "locator_value": "//div[@id='CreateMeeting']",
      "element_type": "click",
      "element_value": "",
      "expented_result": ""
     },
     {
      "page": "ConferenceDeclaration",
      "locator_type": "id",
      "locator_value": "create-meeting-name-input",
      "element_type": "input",
      "element_value": "会议申报测试039",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"14:30",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"//span[contains(text(),'会议申报会议室039')]",
      "element_type": "click",
      "element_value": "",
      "expented_result": ""
     },
     {
      "page": "ConferenceDeclaration",
      "locator_type": "XPATH",
      "locator_value": "//input[@id='create-meeting-type-select']",
      "element_type": "click",
      "element_value": "",
      "expented_result": ""
     },
     {
      "page": "ConferenceDeclaration",
      "locator_type": "XPATH",
      "locator_value": "(//span[contains(text(),'综合会议')])[1]",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"//input[@id='create-meeting-company-leadership-select']",
      "element_type": "click",
      "element_value": "",
      "expented_result": ""
     },
     {
        "page": "ConferenceDeclaration",
        "locator_type": "XPATH",
        "locator_value": "//li[@class='el-select-dropdown__item hover']//span[contains(text(),'范公司主管领导')]",
        "element_type": "click",
        "element_value": "",
        "expented_result": ""
     },
     {
        "page": "ConferenceDeclaration",
        "locator_type": "XPATH",
        "locator_value": "//input[@placeholder='请选择部门']",
        "element_type": "click",
        "element_value": "",
        "expented_result": ""
     },
     {
      "page": "ConferenceDeclaration",
      "locator_type": "XPATH",
      "locator_value": "(//input[@id='filter-tree'])[3]",
      "element_type": "click",
      "element_value": "",
      "expented_result": ""
     },
     {
        "page": "ConferenceDeclaration",
        "locator_type": "XPATH",
        "locator_value": "(//span[@class='el-tree-node__label'][contains(text(),'测试部门')])[3]",
        "element_type": "click",
        "element_value": "",
        "expented_result": ""
     },
     {
        "page": "ConferenceDeclaration",
        "locator_type": "XPATH",
        "locator_value": "(//button[@id='tree-selector-confirm'])[3]",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</si>
  <si>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zsj-038</t>
  </si>
  <si>
    <t>【兰州中石化项目】会议申报-二级单位</t>
  </si>
  <si>
    <t>会议申报040</t>
  </si>
  <si>
    <t>【兰州中石化项目】查看二级单位的组织架构是否正确显示当前部门的下级组织架构</t>
  </si>
  <si>
    <t>1.查看二级单位的组织架构是否正确显示当前部门的下级组织架构</t>
  </si>
  <si>
    <t>1.正确显示的部门的下级组织架构</t>
  </si>
  <si>
    <t>zsj-039</t>
  </si>
  <si>
    <t>会议申报041</t>
  </si>
  <si>
    <t>1.点击【会议申报】按钮
2.会议名称为“会议申报测试”
3.点击“开始时间”下拉框
4.选择开始时间为：15:00
5.点击【确定】按钮
6.点击“会议地点”下拉框
7.选择会议地点：“会议申报会议室026”
8.点击“会议类型”下拉框
9.选择会议类型：“专题会议”
10.点击“主办单位”下拉框
11.选择主办单位：“开发部门”
12.点击【确定】按钮
13.点击“主持人”下拉框
14.选择主持人：“范主管”
15.点击“公司领导”下拉框
16.选择公司领导：“范主管”
17.点击“二级单位”下拉框
18.输入二级单位名称：“测试部门”
19.点击“测试部门”
20.点击【确定】按钮
21.点击审批信息“部门领导”下拉框
22.选择部门领导：“陈领导”
23.点击审批信息“公司主管领导”下拉框
24.选择公司主管领导：“范主管”
25.点击【提交】按钮
26.查看是否正确提示：“会议预定成功”</t>
  </si>
  <si>
    <t>{
    "name": "会议申报测试041",
    "para": [
     {
      "page": "ConferenceDeclaration",
      "locator_type": "XPATH",
      "locator_value": "//div[@id='CreateMeeting']",
      "element_type": "click",
      "element_value": "",
      "expented_result": ""
     },
     {
      "page": "ConferenceDeclaration",
      "locator_type": "id",
      "locator_value": "create-meeting-name-input",
      "element_type": "input",
      "element_value": "会议申报测试041",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"15:00",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"//span[contains(text(),'会议申报会议室041')]",
      "element_type": "click",
      "element_value": "",
      "expented_result": ""
     },
     {
      "page": "ConferenceDeclaration",
      "locator_type": "XPATH",
      "locator_value": "//input[@id='create-meeting-type-select']",
      "element_type": "click",
      "element_value": "",
      "expented_result": ""
     },
     {
      "page": "ConferenceDeclaration",
      "locator_type": "XPATH",
      "locator_value": "(//span[contains(text(),'综合会议')])[1]",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"//input[@id='create-meeting-company-leadership-select']",
      "element_type": "click",
      "element_value": "",
      "expented_result": ""
     },
     {
        "page": "ConferenceDeclaration",
        "locator_type": "XPATH",
        "locator_value": "//li[@class='el-select-dropdown__item hover']//span[contains(text(),'范公司主管领导')]",
        "element_type": "click",
        "element_value": "",
        "expented_result": ""
     },
     {
        "page": "ConferenceDeclaration",
        "locator_type": "XPATH",
        "locator_value": "//input[@placeholder='请选择二级单位']",
        "element_type": "click",
        "element_value": "",
        "expented_result": ""
     },
     {
      "page": "ConferenceDeclaration",
      "locator_type": "XPATH",
      "locator_value": "(//input[@id='filter-tree'])[3]",
      "element_type": "click",
      "element_value": "",
      "expented_result": ""
     },
     {
        "page": "ConferenceDeclaration",
        "locator_type": "XPATH",
        "locator_value": "(//span[@class='el-tree-node__label'][contains(text(),'测试部门')])[3]",
        "element_type": "click",
        "element_value": "",
        "expented_result": ""
     },
     {
        "page": "ConferenceDeclaration",
        "locator_type": "XPATH",
        "locator_value": "(//button[@id='tree-selector-confirm'])[3]",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</si>
  <si>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zsj-040</t>
  </si>
  <si>
    <t>【兰州中石化项目】会议申报-参会人</t>
  </si>
  <si>
    <t>会议申报042</t>
  </si>
  <si>
    <t>【兰州中石化项目】查看是否正确筛选出”部门“与”二级单位“下的人员数据</t>
  </si>
  <si>
    <t>1.查看是否正确筛选出”部门“与”二级单位“下的人员数据</t>
  </si>
  <si>
    <t>1.正确筛选出”部门“与”二级单位“下的人员数据</t>
  </si>
  <si>
    <t>zsj-041</t>
  </si>
  <si>
    <t>会议申报043</t>
  </si>
  <si>
    <t>【兰州中石化项目】选择任一参会人，其余项正确输入后点击【提交】按钮，查看是否创建成功，并且在代办事宜界面可以查看到数据</t>
  </si>
  <si>
    <t>1.点击【会议申报】按钮
2.会议名称为“会议申报测试”
3.点击“开始时间”下拉框
4.选择开始时间为：15:30
5.点击【确定】按钮
6.点击“会议地点”下拉框
7.选择会议地点：“会议申报会议室027”
8.点击“会议类型”下拉框
9.选择会议类型：“专题会议”
10.点击“主办单位”下拉框
11.选择主办单位：“开发部门”
12.点击【确定】按钮
13.点击“主持人”下拉框
14.选择主持人：“范主管”
15.点击“公司领导”下拉框
16.选择公司领导：“范主管”
17.点击“参会人”的【添加】按钮
18.输入参会人名称：“admin”
19.勾选参会人“admin”
20.点击【确定】按钮
21.点击审批信息“部门领导”下拉框
22.选择部门领导：“陈领导”
23.点击审批信息“公司主管领导”下拉框
24.选择公司主管领导：“范主管”
25.点击【提交】按钮
26.查看是否正确提示：“会议预定成功”</t>
  </si>
  <si>
    <t>{
    "name": "会议申报测试043",
    "para": [
     {
      "page": "ConferenceDeclaration",
      "locator_type": "XPATH",
      "locator_value": "//div[@id='CreateMeeting']",
      "element_type": "click",
      "element_value": "",
      "expented_result": ""
     },
     {
      "page": "ConferenceDeclaration",
      "locator_type": "id",
      "locator_value": "create-meeting-name-input",
      "element_type": "input",
      "element_value": "会议申报测试043",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"15:30",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"//span[contains(text(),'会议申报会议室043')]",
      "element_type": "click",
      "element_value": "",
      "expented_result": ""
     },
     {
      "page": "ConferenceDeclaration",
      "locator_type": "XPATH",
      "locator_value": "//input[@id='create-meeting-type-select']",
      "element_type": "click",
      "element_value": "",
      "expented_result": ""
     },
     {
      "page": "ConferenceDeclaration",
      "locator_type": "XPATH",
      "locator_value": "(//span[contains(text(),'综合会议')])[1]",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"//input[@id='create-meeting-company-leadership-select']",
      "element_type": "click",
      "element_value": "",
      "expented_result": ""
     },
     {
        "page": "ConferenceDeclaration",
        "locator_type": "XPATH",
        "locator_value": "//li[@class='el-select-dropdown__item hover']//span[contains(text(),'范公司主管领导')]",
        "element_type": "click",
        "element_value": "",
        "expented_result": ""
     },
     {
        "page": "ConferenceDeclaration",
        "locator_type": "XPATH",
        "locator_value": "(//span[contains(text(),'添加')])[1]",
        "element_type": "click",
        "element_value": "",
        "expented_result": ""
     },
     {
      "page": "ConferenceDeclaration",
      "locator_type": "XPATH",
      "locator_value": "//input[@placeholder='输入用户名称搜索']",
      "element_type": "input",
      "element_value": "admin",
      "expented_result": ""
     },
     {
        "page": "ConferenceDeclaration",
        "locator_type": "XPATH",
        "locator_value": "(//div[contains(text(),'admin')])[4]",
        "element_type": "click",
        "element_value": "",
        "expented_result": ""
     },
     {
        "page": "ConferenceDeclaration",
        "locator_type": "XPATH",
        "locator_value": "(//button[@id='tree-selector-confirm'])[3]",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</si>
  <si>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zsj-042</t>
  </si>
  <si>
    <t>会议申报044</t>
  </si>
  <si>
    <t>【兰州中石化项目】选择”参会人A“，将上面的”部门“与”二级单位“修改为非当前参会人的部门，查看”参会人A“是否会同步取消</t>
  </si>
  <si>
    <t>1.选择”参会人A“，将上面的”部门“与”二级单位“修改为非当前参会人的部门，查看”参会人A“是否会同步取消</t>
  </si>
  <si>
    <t>1.”参会人A“也会同步取消</t>
  </si>
  <si>
    <t>zsj-043</t>
  </si>
  <si>
    <t>【兰州中石化项目】会议申报-参会人数</t>
  </si>
  <si>
    <t>会议申报045</t>
  </si>
  <si>
    <t>【兰州中石化项目】查看参会人数是否正确统计显示</t>
  </si>
  <si>
    <t>1.查看参会人数是否正确统计显示</t>
  </si>
  <si>
    <t>1.正确统计显示参会人数</t>
  </si>
  <si>
    <t>zsj-045</t>
  </si>
  <si>
    <t>【兰州中石化项目】会议申报-经办人</t>
  </si>
  <si>
    <t>会议申报046</t>
  </si>
  <si>
    <t>【兰州中石化项目】查看是否默认为当前系统登录用户，其余项正确输入后点击【提交】按钮，查看是否创建成功，并且在代办事宜界面可以查看到数据</t>
  </si>
  <si>
    <t>1.点击【会议申报】按钮
2.会议名称为“会议申报测试”
3.点击“开始时间”下拉框
4.选择开始时间为：16:00
5.点击【确定】按钮
6.点击“会议地点”下拉框
7.选择会议地点：“会议申报会议室028”
8.点击“主办单位”下拉框
9.选择主办单位：“开发部门”
10.点击【确定】按钮
11.点击“主持人”下拉框
12.选择主持人：“范主管”
13.检查经办人是否为“admin”
14.点击审批信息“部门领导”下拉框
15.选择部门领导：“陈领导”
16.点击审批信息“公司主管领导”下拉框
17.选择公司主管领导：“范主管”
18.点击【提交】按钮
19.查看是否正确提示：“会议预定成功”</t>
  </si>
  <si>
    <t>{
    "name": "会议申报测试046",
    "para": [
     {
      "page": "ConferenceDeclaration",
      "locator_type": "XPATH",
      "locator_value": "//div[@id='CreateMeeting']",
      "element_type": "click",
      "element_value": "",
      "expented_result": ""
     },
     {
      "page": "ConferenceDeclaration",
      "locator_type": "id",
      "locator_value": "create-meeting-name-input",
      "element_type": "input",
      "element_value": "会议申报测试046",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"16:00",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"//span[contains(text(),'会议申报会议室046')]",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"//div[normalize-space()='admin']",
        "element_type": "getText",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</si>
  <si>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zsj-046</t>
  </si>
  <si>
    <t>【兰州中石化项目】会议申报-议题事项-序号</t>
  </si>
  <si>
    <t>会议申报047</t>
  </si>
  <si>
    <t>【兰州中石化项目】增加议题时查看是否自动填充排序</t>
  </si>
  <si>
    <t>1.增加议题时查看是否自动填充排序</t>
  </si>
  <si>
    <t>1.正确自动填充排序</t>
  </si>
  <si>
    <t>zsj-047</t>
  </si>
  <si>
    <t>会议申报048</t>
  </si>
  <si>
    <t>【兰州中石化项目】当前存在多个议题，将任一议题的序号修改为重复序号，查看是否提示"序号不能重复“</t>
  </si>
  <si>
    <t>1.当前存在多个议题，将任一议题的序号修改为重复序号，查看是否提示"序号不能重复“</t>
  </si>
  <si>
    <t>1.提示"序号不能重复“</t>
  </si>
  <si>
    <t>zsj-048</t>
  </si>
  <si>
    <t>会议申报049</t>
  </si>
  <si>
    <t>【兰州中石化项目】当前存在7个议题，将序号为”1“的议题的序号修改为序号”8“，查看议题是否重新自动排序</t>
  </si>
  <si>
    <t>1.当前存在7个议题，将序号为”1“的议题的序号修改为序号”8“，查看议题是否重新自动排序</t>
  </si>
  <si>
    <t>1.议题自动排序显示</t>
  </si>
  <si>
    <t>zsj-049</t>
  </si>
  <si>
    <t>会议申报050</t>
  </si>
  <si>
    <t>【兰州中石化项目】当前存在7个议题，查看序号是否可以修改为英文、特殊字符、中文和负数</t>
  </si>
  <si>
    <t>1.当前存在7个议题，查看序号是否可以修改为英文、特殊字符、中文和负数</t>
  </si>
  <si>
    <t>1.序号只能输入正整数字</t>
  </si>
  <si>
    <t>zsj-051</t>
  </si>
  <si>
    <t>【兰州中石化项目】会议申报-议题事项-议题名称</t>
  </si>
  <si>
    <t>会议申报051</t>
  </si>
  <si>
    <t>【兰州中石化项目】议题名称输入101个字符，查看是否存在字符长度限制为100字符</t>
  </si>
  <si>
    <t>1.点击【会议申报】按钮
2.会议名称为“会议申报测试”
3.点击“开始时间”下拉框
4.选择开始时间为：16:30
5.点击【确定】按钮
6.点击“会议地点”下拉框
7.选择会议地点：“会议申报会议室029”
8.点击“主办单位”下拉框
9.选择主办单位：“开发部门”
10.点击【确定】按钮
11.点击“主持人”下拉框
12.选择主持人：“范主管”
13.输入议题名称：“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这”
14.点击审批信息“部门领导”下拉框
15.选择部门领导：“陈领导”
16.点击审批信息“公司主管领导”下拉框
17.选择公司主管领导：“范主管”
18.点击【提交】按钮
19.查看是否正确提示：“会议预定成功”</t>
  </si>
  <si>
    <t>{
    "name": "会议申报测试051",
    "para": [
     {
      "page": "ConferenceDeclaration",
      "locator_type": "XPATH",
      "locator_value": "//div[@id='CreateMeeting']",
      "element_type": "click",
      "element_value": "",
      "expented_result": ""
     },
     {
      "page": "ConferenceDeclaration",
      "locator_type": "id",
      "locator_value": "create-meeting-name-input",
      "element_type": "input",
      "element_value": "会议申报测试051",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"16:30",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"//span[contains(text(),'会议申报会议室051')]",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"(//input[@id='create-meeting-topic-name-input-0'])[1]",
        "element_type": "input",
        "element_value": "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这",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</si>
  <si>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1.正确存在字符限制</t>
  </si>
  <si>
    <t>zsj-052</t>
  </si>
  <si>
    <t>会议申报052</t>
  </si>
  <si>
    <t>【兰州中石化项目】议题名称输入100个字符，其余项正确输入后点击【提交】按钮，查看是否创建成功，并且在代办事宜可以查看到数据</t>
  </si>
  <si>
    <t>1.点击【会议申报】按钮
2.会议名称为“会议申报测试”
3.点击“开始时间”下拉框
4.选择开始时间为：16:30
5.点击【确定】按钮
6.点击“会议地点”下拉框
7.选择会议地点：“会议申报会议室030”
8.点击“主办单位”下拉框
9.选择主办单位：“开发部门”
10.点击【确定】按钮
11.点击“主持人”下拉框
12.选择主持人：“范主管”
13.输入议题名称：“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
14.点击审批信息“部门领导”下拉框
15.选择部门领导：“陈领导”
16.点击审批信息“公司主管领导”下拉框
17.选择公司主管领导：“范主管”
18.点击【提交】按钮
19.查看是否正确提示：“会议预定成功”</t>
  </si>
  <si>
    <t>{
    "name": "会议申报测试052",
    "para": [
     {
      "page": "ConferenceDeclaration",
      "locator_type": "XPATH",
      "locator_value": "//div[@id='CreateMeeting']",
      "element_type": "click",
      "element_value": "",
      "expented_result": ""
     },
     {
      "page": "ConferenceDeclaration",
      "locator_type": "id",
      "locator_value": "create-meeting-name-input",
      "element_type": "input",
      "element_value": "会议申报测试052",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"17:00",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"//span[contains(text(),'会议申报会议室052')]",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"(//input[@id='create-meeting-topic-name-input-0'])[1]",
        "element_type": "input",
        "element_value": "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</si>
  <si>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1.创建成功，并且在代办事宜、会议信息以及会议管理可以查看到数据</t>
  </si>
  <si>
    <t>zsj-053</t>
  </si>
  <si>
    <t>会议申报053</t>
  </si>
  <si>
    <t>【兰州中石化项目】议题名称输入99个字符，其余项正确输入后点击【提交】按钮，查看是否创建成功，并且在代办事宜可以查看到数据</t>
  </si>
  <si>
    <t>1.点击【会议申报】按钮
2.会议名称为“会议申报测试”
3.点击“开始时间”下拉框
4.选择开始时间为：17:30
5.点击【确定】按钮
6.点击“会议地点”下拉框
7.选择会议地点：“会议申报会议室031”
8.点击“主办单位”下拉框
9.选择主办单位：“开发部门”
10.点击【确定】按钮
11.点击“主持人”下拉框
12.选择主持人：“范主管”
13.输入议题名称：“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
14.点击审批信息“部门领导”下拉框
15.选择部门领导：“陈领导”
16.点击审批信息“公司主管领导”下拉框
17.选择公司主管领导：“范主管”
18.点击【提交】按钮
19.查看是否正确提示：“会议预定成功”</t>
  </si>
  <si>
    <t>{
    "name": "会议申报测试053",
    "para": [
     {
      "page": "ConferenceDeclaration",
      "locator_type": "XPATH",
      "locator_value": "//div[@id='CreateMeeting']",
      "element_type": "click",
      "element_value": "",
      "expented_result": ""
     },
     {
      "page": "ConferenceDeclaration",
      "locator_type": "id",
      "locator_value": "create-meeting-name-input",
      "element_type": "input",
      "element_value": "会议申报测试053",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"17:30",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"//span[contains(text(),'会议申报会议室053')]",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"(//input[@id='create-meeting-topic-name-input-0'])[1]",
        "element_type": "input",
        "element_value": "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符这是五字",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"会议预定成功"
     }
    ]
   }</t>
  </si>
  <si>
    <t>【兰州中石化项目】会议申报-议题事项-文件上传</t>
  </si>
  <si>
    <t>会议申报054</t>
  </si>
  <si>
    <t>【兰州中石化项目】上传非.jpg,.jpeg,.png,.doc,.docx,.xls,.xlsx,.ppt,.pptx,.pdf,.mp4,.rmvb,.mkv,.wmv,.flv,.avi文件类型的文件</t>
  </si>
  <si>
    <t>1.上传非.jpg,.jpeg,.png,.doc,.docx,.xls,.xlsx,.ppt,.pptx,.pdf,.mp4,.rmvb,.mkv,.wmv,.flv,.avi文件类型的文件</t>
  </si>
  <si>
    <t>1.页面提示文件格式错误，没有上传文件</t>
  </si>
  <si>
    <t>会议申报055</t>
  </si>
  <si>
    <t>【兰州中石化项目】上传文件大小超过2048M的文件</t>
  </si>
  <si>
    <t>1.上传文件大小超过2048M的文件</t>
  </si>
  <si>
    <t>1.页面提示文件过大，没有上传文件</t>
  </si>
  <si>
    <t>会议申报056</t>
  </si>
  <si>
    <t>【兰州中石化项目】上传文件大小超过2048M且非.jpg,.jpeg,.png,.doc,.docx,.xls,.xlsx,.ppt,.pptx,.pdf,.mp4,.rmvb,.mkv,.wmv,.flv,.avi文件类型</t>
  </si>
  <si>
    <t>1.上传文件大小超过2048M且非.jpg,.jpeg,.png,.doc,.docx,.xls,.xlsx,.ppt,.pptx,.pdf,.mp4,.rmvb,.mkv,.wmv,.flv,.avi文件类型</t>
  </si>
  <si>
    <t>会议申报057</t>
  </si>
  <si>
    <t>【兰州中石化项目】上传.jpg,.jpeg,.png,.doc,.docx,.xls,.xlsx,.ppt,.pptx,.pdf,.mp4,.rmvb,.mkv,.wmv,.flv,.avi 且文件大小不超过 2048M的文件，查看是否提示”文件上传成功“</t>
  </si>
  <si>
    <t>1.上传.jpg,.jpeg,.png,.doc,.docx,.xls,.xlsx,.ppt,.pptx,.pdf,.mp4,.rmvb,.mkv,.wmv,.flv,.avi 且文件大小不超过 2048M的文件，查看是否提示”文件上传成功“</t>
  </si>
  <si>
    <t>1.提示”文件上传成功“</t>
  </si>
  <si>
    <t>会议申报058</t>
  </si>
  <si>
    <t>【兰州中石化项目】上传多个正确格式文件</t>
  </si>
  <si>
    <t>1.上传多个正确格式文件</t>
  </si>
  <si>
    <t>1.多个文件同时上传</t>
  </si>
  <si>
    <t>【兰州中石化项目】会议申报-议题事项-删除议题</t>
  </si>
  <si>
    <t>会议申报059</t>
  </si>
  <si>
    <t>【兰州中石化项目】点击【删除】按钮，查看是否弹出二次确认弹窗，点击【确定】按钮，查看是否成功删除文件</t>
  </si>
  <si>
    <t>1.点击【删除】按钮，查看是否弹出二次确认弹窗，点击【确定】按钮，查看是否成功删除文件</t>
  </si>
  <si>
    <t>1.页面提示删除成功，文件删除</t>
  </si>
  <si>
    <t>会议申报060</t>
  </si>
  <si>
    <t>【兰州中石化项目】点击【删除】按钮，查看是否弹出二次确认弹窗，点击【取消】按钮，查看是否不保留任何操作，返回上一级</t>
  </si>
  <si>
    <t>1.点击【删除】按钮，查看是否弹出二次确认弹窗，点击【取消】按钮，查看是否不保留任何操作，返回上一级</t>
  </si>
  <si>
    <t>1.不保留任何操作，返回上一级</t>
  </si>
  <si>
    <t>【兰州中石化项目】会议申报-审批信息-部门领导</t>
  </si>
  <si>
    <t>会议申报061</t>
  </si>
  <si>
    <t>1.点击【会议申报】按钮
2.会议名称为“会议申报测试”
3.点击“开始时间”下拉框
4.选择开始时间为：17:30
5.点击【确定】按钮
6.点击“会议地点”下拉框
7.选择会议地点：“会议申报会议室032”
8.点击“主办单位”下拉框
9.选择主办单位：“开发部门”
10.点击【确定】按钮
11.点击“主持人”下拉框
12.选择主持人：“范主管”
13.点击审批信息“公司主管领导”下拉框
14.选择公司主管领导：“范主管”
15.点击【提交】按钮
16.查看是否正确提示：“请选择部门领导”</t>
  </si>
  <si>
    <t>{
    "name": "会议申报测试061",
    "para": [
     {
      "page": "ConferenceDeclaration",
      "locator_type": "XPATH",
      "locator_value": "//div[@id='CreateMeeting']",
      "element_type": "click",
      "element_value": "",
      "expented_result": ""
     },
     {
      "page": "ConferenceDeclaration",
      "locator_type": "id",
      "locator_value": "create-meeting-name-input",
      "element_type": "input",
      "element_value": "会议申报测试061",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"17:30",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"//span[contains(text(),'会议申报会议室061')]",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"//input[@id='create-meeting-company-leader-select']",
      "element_type": "click",
      "element_value": "",
      "expented_result": ""
     },
     {
      "page": "ConferenceDeclaration",
      "locator_type": "XPATH",
      "locator_value": "(//span[contains(text(),'范公司主管领导')])[3]",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"请选择部门领导"
     }
    ]
   }</t>
  </si>
  <si>
    <t>会议申报062</t>
  </si>
  <si>
    <t>【兰州中石化项目】查看是否正确筛选出”部门“与”二级单位“下的部门领导数据</t>
  </si>
  <si>
    <t>1.查看是否正确筛选出”部门“与”二级单位“下的部门领导数据</t>
  </si>
  <si>
    <t>1.正确筛选出”部门“与”二级单位“下的部门领导数据</t>
  </si>
  <si>
    <t>会议申报063</t>
  </si>
  <si>
    <t>【兰州中石化项目】选择”部门领导A“，其余项正确输入后点击【提交】按钮，查看是否创建成功，并且部门领导在待办事宜界面可以查看到数据</t>
  </si>
  <si>
    <t>1.选择”部门领导A“，其余项正确输入后点击【提交】按钮，查看是否创建成功，并且部门领导在待办事宜界面可以查看到数据</t>
  </si>
  <si>
    <t>1.创建成功，并且部门领导在待办事宜界面可以查看到数据</t>
  </si>
  <si>
    <t>【兰州中石化项目】会议申报-审批信息-公司主管领导</t>
  </si>
  <si>
    <t>会议申报064</t>
  </si>
  <si>
    <t>1.点击【会议申报】按钮
2.会议名称为“会议申报测试”
3.点击“开始时间”下拉框
4.选择开始时间为：17:30
5.点击【确定】按钮
6.点击“会议地点”下拉框
7.选择会议地点：“会议室”
8.点击“主办单位”下拉框
9.选择主办单位：“开发部门”
10.点击【确定】按钮
11.点击“主持人”下拉框
12.选择主持人：“范主管”
13.点击审批信息“部门领导”下拉框
14.选择部门领导：“陈领导”
15.点击【提交】按钮
16.查看是否正确提示：“请选择公司主管领导”</t>
  </si>
  <si>
    <t>{
    "name": "会议申报测试064",
    "para": [
     {
      "page": "ConferenceDeclaration",
      "locator_type": "XPATH",
      "locator_value": "//div[@id='CreateMeeting']",
      "element_type": "click",
      "element_value": "",
      "expented_result": ""
     },
     {
      "page": "ConferenceDeclaration",
      "locator_type": "id",
      "locator_value": "create-meeting-name-input",
      "element_type": "input",
      "element_value": "会议申报测试",
      "expented_result": ""
     },
     {
      "page": "ConferenceDeclaration",
      "locator_type": "XPATH",
      "locator_value": "//input[@id='create-meeting-start-time-datepicker']",
      "element_type": "click",
      "element_value": "",
      "expented_result": ""
     },
     {
      "page": "ConferenceDeclaration",
      "locator_type": "XPATH",
      "locator_value": "//input[@placeholder='选择时间']",
      "element_type": "input",
      "element_value": "17:30",
      "expented_result": ""
     },
     {
      "page": "ConferenceDeclaration",
      "locator_type": "XPATH",
      "locator_value": "//button[@class='el-button el-picker-panel__link-btn el-button--default el-button--mini is-plain']//span[contains(text(),'确定')]",
      "element_type": "click",
      "element_value": "",
      "expented_result": ""
     },
     {
      "page": "ConferenceDeclaration",
      "locator_type": "XPATH",
      "locator_value": "//input[@id='create-meeting-location-select']",
      "element_type": "click",
      "element_value": "",
      "expented_result": ""
     },
     {
      "page": "ConferenceDeclaration",
      "locator_type": "XPATH",
      "locator_value": "//span[contains(text(),'会议申报会议室064')]",
      "element_type": "click",
      "element_value": "",
      "expented_result": ""
     },
     {
      "page": "ConferenceDeclaration",
      "locator_type": "XPATH",
      "locator_value": "//input[@placeholder='请选择主办单位']",
      "element_type": "click",
      "element_value": "",
      "expented_result": ""
     },
     {
      "page": "ConferenceDeclaration",
      "locator_type": "XPATH",
      "locator_value": "(//div[@class='el-tree-node__content'])[10]",
      "element_type": "click",
      "element_value": "",
      "expented_result": ""
     },
     {
      "page": "ConferenceDeclaration",
      "locator_type": "XPATH",
      "locator_value": "(//button[@id='tree-selector-confirm'])[3]",
      "element_type": "click",
      "element_value": "",
      "expented_result": ""
     },
     {
      "page": "ConferenceDeclaration",
      "locator_type": "XPATH",
      "locator_value": "//input[@id='create-meeting-compere-select']",
      "element_type": "click",
      "element_value": "",
      "expented_result": ""
     },
     {
        "page": "ConferenceDeclaration",
        "locator_type": "XPATH",
        "locator_value": "//div[@x-placement='bottom-start']//span[contains(text(),'范公司主管领导')]",
        "element_type": "click",
        "element_value": "",
        "expented_result": ""
     },
     {
      "page": "ConferenceDeclaration",
      "locator_type": "XPATH",
      "locator_value": "//input[@id='create-meeting-department-leader-select']",
      "element_type": "click",
      "element_value": "",
      "expented_result": ""
     },
     {
      "page": "ConferenceDeclaration",
      "locator_type": "XPATH",
      "locator_value": "//span[contains(text(),'陈部门领导')]",
      "element_type": "click",
      "element_value": "",
      "expented_result": ""
     },
     {
      "page": "ConferenceDeclaration",
      "locator_type": "XPATH",
      "locator_value": "//span[contains(text(),'提交')]",
      "element_type": "click",
      "element_value": "",
      "expented_result": ""
     },
     {
      "page": "ConferenceDeclaration",
      "locator_type": "XPATH",
      "locator_value": "//p[@class='el-message__content']",
      "element_type": "getTips",
      "element_value": "",
      "expented_result": "请选择公司主管领导"
     }
    ]
   }</t>
  </si>
  <si>
    <t>【兰州中石化项目】会议申报-审批信息-公司主管领导-主持人选择不为”/“</t>
  </si>
  <si>
    <t>会议申报065</t>
  </si>
  <si>
    <t>【兰州中石化项目】选择”公司主管领导A“，其余项正确输入后点击【提交】按钮，查看是否创建成功，并且”公司主管领导A“在待办事宜界面可以查看到数据（当前部门领导未通过审批）</t>
  </si>
  <si>
    <t>1.预定系统正常运行，页面显示正常
2.主持人选择不为”/“</t>
  </si>
  <si>
    <t>1.选择”公司主管领导A“，其余项正确输入后点击【提交】按钮，查看是否创建成功，并且”公司主管领导A“在待办事宜界面可以查看到数据（当前部门领导未通过审批）</t>
  </si>
  <si>
    <t>1.创建成功，在待办事宜界面无法查看到数据</t>
  </si>
  <si>
    <t>会议申报066</t>
  </si>
  <si>
    <t>【兰州中石化项目】选择”公司主管领导A“，其余项正确输入后点击【提交】按钮，查看是否创建成功，并且”公司主管领导A“在待办事宜界面可以查看到数据（当前部门领导已经通过审批）</t>
  </si>
  <si>
    <t>1.选择”公司主管领导A“，其余项正确输入后点击【提交】按钮，查看是否创建成功，并且”公司主管领导A“在待办事宜界面可以查看到数据（当前部门领导已经通过审批）</t>
  </si>
  <si>
    <t>1.创建成功，在待办事宜界面可以查看到数据</t>
  </si>
  <si>
    <t>【兰州中石化项目】会议申报-审批信息-公司主管领导-主持人选择为”/“</t>
  </si>
  <si>
    <t>会议申报067</t>
  </si>
  <si>
    <t>1.预定系统正常运行，页面显示正常
2.主持人选择为”/“</t>
  </si>
  <si>
    <t>会议申报068</t>
  </si>
  <si>
    <t>【兰州中石化项目】选择”公司主管领导A“，其余项正确输入后点击【提交】按钮，查看是否创建成功，并且”公司主管领导A“在代办事宜界面可以查看到数据（当前部门领导已经通过审批）</t>
  </si>
  <si>
    <t>1.选择”公司主管领导A“，其余项正确输入后点击【提交】按钮，查看是否创建成功，并且”公司主管领导A“在代办事宜界面可以查看到数据（当前部门领导已经通过审批）</t>
  </si>
  <si>
    <t>会议申报-当前申报人和部门领导为同一人</t>
  </si>
  <si>
    <t>zsj-054</t>
  </si>
  <si>
    <t>【兰州中石化项目】部门领导选择自己进行会议申报，查看第一级是否正确自动通过</t>
  </si>
  <si>
    <t>会议申报069</t>
  </si>
  <si>
    <t>1.预定系统正常运行，页面显示正常
3.主持人选择为”/“</t>
  </si>
  <si>
    <t>1.部门领导选择自己进行会议申报
2.查看第一级是否正确自动通过</t>
  </si>
  <si>
    <t>2.自动通过审批</t>
  </si>
  <si>
    <t>会议申报-当前申报人和公司主管领导为同一人</t>
  </si>
  <si>
    <t>zsj-055</t>
  </si>
  <si>
    <t>【兰州中石化项目】公司主管领导选择自己进行会议申报，部门领导通过审批，查看第二级是否正确自动通过</t>
  </si>
  <si>
    <t>会议申报070</t>
  </si>
  <si>
    <t>1.预定系统正常运行，页面显示正常
4.主持人选择为”/“</t>
  </si>
  <si>
    <t>1.公司主管领导选择自己进行会议申报
2.部门领导通过审批
3.查看第二级是否正确自动通过</t>
  </si>
  <si>
    <t>3.自动通过审批</t>
  </si>
  <si>
    <t>会议申报-当前申报人为超管</t>
  </si>
  <si>
    <t>zsj-056</t>
  </si>
  <si>
    <t>【兰州中石化项目】超管填写会议申报，查看是否无需审批自动通过</t>
  </si>
  <si>
    <t>1.超管填写会议申报
2.查看是否无需审批自动通过</t>
  </si>
  <si>
    <t>2.无需审批自动通过</t>
  </si>
  <si>
    <t>议题申报</t>
  </si>
  <si>
    <t>【兰州中石化项目】议题申报模块初始化</t>
  </si>
  <si>
    <t>议题申报-000</t>
  </si>
  <si>
    <t>1.退出系统登录
2.使用admin账号登录系统</t>
  </si>
  <si>
    <t>{
 "name": "议题申报000",
 "para": [
  {
   "page": "TopicInformation",
   "locator_type": "XPATH",
   "locator_value": "",
   "element_type": "login",
   "element_value": ["admin","Ubains@4321"],
   "expented_result": ""
  }
 ]
}</t>
  </si>
  <si>
    <t>2.正确进入系统</t>
  </si>
  <si>
    <t>【兰州中石化项目】议题申报-基本信息-申报人</t>
  </si>
  <si>
    <t>议题申报-001</t>
  </si>
  <si>
    <t>【兰州中石化项目】查看是否自动填充当前登录用户的用户名</t>
  </si>
  <si>
    <t>1.查看是否自动填充当前登录用户的用户名</t>
  </si>
  <si>
    <t>{
 "name": "议题申报001",
 "para": [{
   "page": "TopicDeclaration",
   "locator_type": "XPATH",
   "locator_value": "//body/div[@class='el-dialog__wrapper']/div[@aria-label='dialog']/div[@class='el-dialog__body']/div[@class='dialog_content']/div[1]/div[2]/div[1]/div[1]",
   "element_type": "getText",
   "element_value": "",
   "expented_result": "admin"
  }
 ]
}</t>
  </si>
  <si>
    <t>1.自动填充当前登录用户的用户名</t>
  </si>
  <si>
    <t>【兰州中石化项目】议题申报-基本信息-申报时间</t>
  </si>
  <si>
    <t>议题申报-002</t>
  </si>
  <si>
    <t>通过，默认填充</t>
  </si>
  <si>
    <t>【兰州中石化项目】议题申报-议题信息-议题名称</t>
  </si>
  <si>
    <t>议题申报-003</t>
  </si>
  <si>
    <t>1.输入为空
2.其余项正确输入后点击【提交】按钮，查看是否存在必填项校验，并且弹出提示”***不能为空“</t>
  </si>
  <si>
    <t>{
 "name": "议题申报003",
 "para": [{
   "page": "TopicDeclaration",
   "locator_type": "XPATH",
   "locator_value": "//button[@id='create-topic-submit-button']",
   "element_type": "click",
   "element_value": "",
   "expented_result": ""
  },
  {
   "page": "TopicDeclaration",
   "locator_type": "XPATH",
   "locator_value": "//p[@class='el-message__content']",
   "element_type": "getTips",
   "element_value": "",
   "expented_result": "请输入议题名称"
  }
 ]
}</t>
  </si>
  <si>
    <t>议题申报-004</t>
  </si>
  <si>
    <t>【兰州中石化项目】输入字符组合，其余项正确输入后点击【提交】按钮，查看议题是否申报成功</t>
  </si>
  <si>
    <t>1.议题名称：输入字符组合
2.议题分类：点击下拉框
3.议题分类：选择任意分类
4.上会依据：输入字符
5.责任单位：点击下拉框
6.责任单位：选择“测试部门”
7.责任单位：点击【确认】按钮
8.汇报人：点击下拉框
9.汇报人：“陈部门领导”
10.拟上会时间：选择“2026-06-25”
11.汇报时长：点击下拉框
12.汇报时长：选择15分钟
13.部门领导：点击下拉框
14.部门领导：选择“陈部门领导”
15.公司主管领导：点击下拉框
16.公司主管领导：选择“范公司主管领导”
17.公司委托领导：点击下拉框
18.公司委托领导：选择“陈公司委托领导”
19.点击【提交】按钮
20.查看议题是否申报成功</t>
  </si>
  <si>
    <t>{
 "name": "议题申报004",
 "para": [{
   "page": "TopicDeclaration",
   "locator_type": "XPATH",
   "locator_value": "//input[@id='create-topic-name-input']",
   "element_type": "input",
   "element_value": "自动化-议题申报测试004",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</si>
  <si>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1.议题申报成功</t>
  </si>
  <si>
    <t>【兰州中石化项目】议题申报-议题信息-决策会议类型</t>
  </si>
  <si>
    <t>议题申报-005</t>
  </si>
  <si>
    <t>【兰州中石化项目】选择“总经办公室”会议类型，其余项正确输入后点击【提交】按钮，查看议题是否申报成功，在议题列表查看数据回显是否正确</t>
  </si>
  <si>
    <t>1.议题名称：输入字符组合
2.议题分类：点击下拉框
3.议题分类：选择任意分类
4.决策会议类型：选择“总经办公会”
5.上会依据：输入字符
6.责任单位：点击下拉框
7.责任单位：选择“测试部门”
8.责任单位：点击【确认】按钮
9.汇报人：点击下拉框
10.汇报人：“陈部门领导”
11.拟上会时间：选择“2026-06-25”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</si>
  <si>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"议题申报005",
 "para": [{
   "page": "TopicDeclaration",
   "locator_type": "XPATH",
   "locator_value": "//input[@id='create-topic-name-input']",
   "element_type": "input",
   "element_value": "自动化-议题申报测试005",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"//span[contains(@class,'el-radio__label')][contains(text(),'总经理办公会')]",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</si>
  <si>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1.议题申报成功
2.在议题列表查看议题正确显示在“总经办”列表中</t>
  </si>
  <si>
    <t>议题申报-006</t>
  </si>
  <si>
    <t>【兰州中石化项目】选择“党委会”会议类型，其余项正确输入后点击【提交】按钮，查看议题是否申报成功，在议题列表查看数据回显是否正确</t>
  </si>
  <si>
    <t>1.议题名称：输入字符组合
2.议题分类：点击下拉框
3.议题分类：选择任意分类
4.决策会议类型：选择“党委会”
5.上会依据：输入字符
6.责任单位：点击下拉框
7.责任单位：选择“测试部门”
8.责任单位：点击【确认】按钮
9.汇报人：点击下拉框
10.汇报人：“陈部门领导”
11.拟上会时间：选择“2026-06-25”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</si>
  <si>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"议题申报006",
 "para": [{
   "page": "TopicDeclaration",
   "locator_type": "XPATH",
   "locator_value": "//input[@id='create-topic-name-input']",
   "element_type": "input",
   "element_value": "自动化-议题申报测试006",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"//span[contains(@class,'el-radio__label')][contains(text(),'党委会')]",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</si>
  <si>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1.议题申报成功
2.在议题列表查看议题正确显示在“党委会”列表中</t>
  </si>
  <si>
    <t>【兰州中石化项目】议题申报-议题信息-议题分类</t>
  </si>
  <si>
    <t>议题申报-007</t>
  </si>
  <si>
    <t>【兰州中石化项目】选择为空，其余项正确输入后点击【提交】按钮，查看是否存在必填项校验，并且弹出提示”***不能为空“</t>
  </si>
  <si>
    <t>1.议题名称：输入字符组合
2.议题分类：点击下拉框
3.议题分类：为空
4.决策会议类型：选择“党委会”
5.上会依据：输入字符
6.责任单位：点击下拉框
7.责任单位：选择“测试部门”
8.责任单位：点击【确认】按钮
9.汇报人：点击下拉框
10.汇报人：“陈部门领导”
11.拟上会时间：选择“2026-06-25”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</si>
  <si>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"议题申报007",
 "para": [{
   "page": "TopicDeclaration",
   "locator_type": "XPATH",
   "locator_value": "//input[@id='create-topic-name-input']",
   "element_type": "input",
   "element_value": "自动化-议题申报测试007",
   "expented_result": ""
  },
  {
   "page": "TopicDeclaration",
   "locator_type": "XPATH",
   "locator_value": "//span[contains(@class,'el-radio__label')][contains(text(),'党委会')]",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"请选择议题分类"
  }
 ]
}</t>
  </si>
  <si>
    <t>议题申报-008</t>
  </si>
  <si>
    <t>【兰州中石化项目】选择任一议题分类，其余项正确输入后点击【提交】按钮，查看议题是否申报成功</t>
  </si>
  <si>
    <t>1.议题名称：输入字符组合
2.议题分类：点击下拉框
3.议题分类：重大决策
4.决策会议类型：选择“党委会”
5.上会依据：输入字符
6.责任单位：点击下拉框
7.责任单位：选择“测试部门”
8.责任单位：点击【确认】按钮
9.汇报人：点击下拉框
10.汇报人：“陈部门领导”
11.拟上会时间：选择“2026-06-25”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</si>
  <si>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"议题申报008",
 "para": [{
   "page": "TopicDeclaration",
   "locator_type": "XPATH",
   "locator_value": "//input[@id='create-topic-name-input']",
   "element_type": "input",
   "element_value": "自动化-议题申报测试008",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"//span[contains(@class,'el-radio__label')][contains(text(),'党委会')]",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</si>
  <si>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【兰州中石化项目】议题申报-议题信息-上会依据及评审情况</t>
  </si>
  <si>
    <t>议题申报-009</t>
  </si>
  <si>
    <t>1.议题名称：输入字符组合
2.议题分类：点击下拉框
3.议题分类：专题会议
4.决策会议类型：选择“党委会”
5.上会依据：为空
6.责任单位：点击下拉框
7.责任单位：选择“测试部门”
8.责任单位：点击【确认】按钮
9.汇报人：点击下拉框
10.汇报人：“陈部门领导”
11.拟上会时间：选择“2026-06-25”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</si>
  <si>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"议题申报009",
 "para": [{
   "page": "TopicDeclaration",
   "locator_type": "XPATH",
   "locator_value": "//input[@id='create-topic-name-input']",
   "element_type": "input",
   "element_value": "自动化-议题申报测试009",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"//span[contains(@class,'el-radio__label')][contains(text(),'党委会')]",
   "element_type": "click",
   "element_value": "",
   "expented_result": ""
  },
  {
   "page": "TopicDeclaration",
   "locator_type": "XPATH",
   "locator_value": "//textarea[@id='create-topic-remarks-textarea']",
   "element_type": "input",
   "element_value": "",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"请输入上会依据及评审情况"
  }
 ]
}</t>
  </si>
  <si>
    <t>议题申报-010</t>
  </si>
  <si>
    <t>{
 "name": "议题申报010",
 "para": [{
   "page": "TopicDeclaration",
   "locator_type": "XPATH",
   "locator_value": "//input[@id='create-topic-name-input']",
   "element_type": "input",
   "element_value": "自动化-议题申报测试010",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"//span[contains(@class,'el-radio__label')][contains(text(),'党委会')]",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</si>
  <si>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【兰州中石化项目】议题申报-议题信息-责任单位</t>
  </si>
  <si>
    <t>议题申报-011</t>
  </si>
  <si>
    <t>1.议题名称：输入字符组合
2.议题分类：点击下拉框
3.议题分类：专题会议
4.决策会议类型：选择“党委会”
5.上会依据：正确字符
6.责任单位：为空
7.责任单位：为空
8.责任单位：为空
9.汇报人：点击下拉框
10.汇报人：“陈部门领导”
11.拟上会时间：选择“2026-06-25”
12.汇报时长：点击下拉框
13.汇报时长：选择15分钟
14.部门领导：点击下拉框
15.部门领导：选择“Test01”
16.公司主管领导：点击下拉框
17.公司主管领导：选择“范公司主管领导”
18.公司委托领导：点击下拉框
19.公司委托领导：选择“陈公司委托领导”
20.点击【提交】按钮
21.查看议题是否申报成功</t>
  </si>
  <si>
    <t>{
 "name": "议题申报011",
 "para": [{
   "page": "TopicDeclaration",
   "locator_type": "XPATH",
   "locator_value": "//input[@id='create-topic-name-input']",
   "element_type": "input",
   "element_value": "自动化-议题申报测试011",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"//span[contains(@class,'el-radio__label')][contains(text(),'党委会')]",
   "element_type": "click",
   "element_value": "",
   "expented_result": ""
  },
  {
   "page": "TopicDeclaration",
   "locator_type": "XPATH",
   "locator_value": "//textarea[@id='create-topic-remarks-textarea']",
   "element_type": "input",
   "element_value": "测试上会依据",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"//span[normalize-space()='Test01']",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"请选择责任单位"
  }
 ]
}</t>
  </si>
  <si>
    <t>议题申报-012</t>
  </si>
  <si>
    <t>【兰州中石化项目】点击后查看是否展开组织架构下拉选择器，查看组织架构数据是否正确回显</t>
  </si>
  <si>
    <t>1.责任单位：点击下拉框，查看组织架构</t>
  </si>
  <si>
    <t>{
 "name": "议题申报012",
 "para": [{
   "page": "TopicDeclaration",
   "locator_type": "XPATH",
   "locator_value": "//input[@placeholder='请选择责任单位']",
   "element_type": "click",
   "element_value": "",
   "expented_result": ""
  }
 ]
}</t>
  </si>
  <si>
    <t>1.组织架构数据正确回显</t>
  </si>
  <si>
    <t>议题申报-013</t>
  </si>
  <si>
    <t>【兰州中石化项目】选择部门，其余项正确输入后点击【提交】按钮，查看议题是否申报成功</t>
  </si>
  <si>
    <t>{
 "name": "议题申报013",
 "para": [{
   "page": "TopicDeclaration",
   "locator_type": "XPATH",
   "locator_value": "//input[@id='create-topic-name-input']",
   "element_type": "input",
   "element_value": "自动化-议题申报测试013",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"//span[contains(@class,'el-radio__label')][contains(text(),'党委会')]",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</si>
  <si>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【兰州中石化项目】议题申报-议题信息-汇报人</t>
  </si>
  <si>
    <t>议题申报-014</t>
  </si>
  <si>
    <t>1.议题名称：输入字符组合
2.议题分类：点击下拉框
3.议题分类：重大决策
4.决策会议类型：选择“党委会”
5.上会依据：输入字符
6.责任单位：点击下拉框
7.责任单位：选择“测试部门”
8.责任单位：点击【确认】按钮
9.汇报人：为空
10.汇报人：为空
11.拟上会时间：选择“2026-06-25”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</si>
  <si>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"议题申报014",
 "para": [{
   "page": "TopicDeclaration",
   "locator_type": "XPATH",
   "locator_value": "//input[@id='create-topic-name-input']",
   "element_type": "input",
   "element_value": "自动化-议题申报测试014",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"//span[contains(@class,'el-radio__label')][contains(text(),'党委会')]",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"(//span[contains(text(),'陈部门领导')])[2]",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"请选择汇报人"
  }
 ]
}</t>
  </si>
  <si>
    <t>议题申报-015</t>
  </si>
  <si>
    <t>【兰州中石化项目】点击后查看是否展开人员选择器，查看人员数据是否均为“部门领导角色”用户</t>
  </si>
  <si>
    <t>1.责任单位：点击下拉框
2.责任单位：选择“测试部门”
3.责任单位：点击【确定】按钮
4.点击下拉框，查看组织架构</t>
  </si>
  <si>
    <t>{
 "name": "议题申报015",
 "para":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t>
  </si>
  <si>
    <t>1.均为“部门领导角色”用户</t>
  </si>
  <si>
    <t>议题申报-016</t>
  </si>
  <si>
    <t>【兰州中石化项目】选择任一部门领导后，其余项正确输入后点击【提交】按钮，查看议题是否申报成功</t>
  </si>
  <si>
    <t>{
 "name": "议题申报016",
 "para": [{
   "page": "TopicDeclaration",
   "locator_type": "XPATH",
   "locator_value": "//input[@id='create-topic-name-input']",
   "element_type": "input",
   "element_value": "自动化-议题申报测试016",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</si>
  <si>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【兰州中石化项目】议题申报-议题信息-配合单位-当前未选择配合单位</t>
  </si>
  <si>
    <t>议题申报-017</t>
  </si>
  <si>
    <t>1.预定系统正常运行，页面显示正常
2.当前未选择配合单位</t>
  </si>
  <si>
    <t>1.点击后查看是否展开组织架构下拉选择器，查看组织架构数据是否正确回显</t>
  </si>
  <si>
    <t>议题申报-018</t>
  </si>
  <si>
    <t>1.选择部门，其余项正确输入后点击【提交】按钮，查看议题是否申报成功</t>
  </si>
  <si>
    <t>【兰州中石化项目】议题申报-议题信息-配合单位-当前已存在配合单位：部门A</t>
  </si>
  <si>
    <t>议题申报-019</t>
  </si>
  <si>
    <t>【兰州中石化项目】点击【新增】按钮后，查看是否新增一栏填写“配合单位”以及“配合汇报人”</t>
  </si>
  <si>
    <t>1.预定系统正常运行，页面显示正常
2.当前已存在配合单位：部门A</t>
  </si>
  <si>
    <t>1.点击【新增】按钮后，查看是否新增一栏填写“配合单位”以及“配合汇报人”</t>
  </si>
  <si>
    <t>1.正确新增一栏</t>
  </si>
  <si>
    <t>议题申报-020</t>
  </si>
  <si>
    <t>议题申报-021</t>
  </si>
  <si>
    <t>议题申报-022</t>
  </si>
  <si>
    <t>【兰州中石化项目】点击【删除】按钮，查看是否存在二次确认弹窗，点击【确定】按钮，查看配合单位是否删除成功，并弹出提示信息</t>
  </si>
  <si>
    <t>1.点击【删除】按钮，查看是否存在二次确认弹窗，点击【确定】按钮，查看配合单位是否删除成功，并弹出提示信息</t>
  </si>
  <si>
    <t>1.删除成功，并弹出提示信息</t>
  </si>
  <si>
    <t>议题申报-023</t>
  </si>
  <si>
    <t>【兰州中石化项目】点击【删除】按钮，查看是否存在二次确认弹窗，点击【取消】按钮，查看是否不保留任何信息，返回上一级</t>
  </si>
  <si>
    <t>1.点击【删除】按钮，查看是否存在二次确认弹窗，点击【取消】按钮，查看是否不保留任何信息，返回上一级</t>
  </si>
  <si>
    <t>1.不保留任何信息，返回上一级</t>
  </si>
  <si>
    <t>【兰州中石化项目】议题申报-议题信息-配合汇报人</t>
  </si>
  <si>
    <t>议题申报-024</t>
  </si>
  <si>
    <t>【兰州中石化项目】选择任一配合汇报人后，其余项正确输入后点击【提交】按钮，查看议题是否申报成功</t>
  </si>
  <si>
    <t>1.选择任一配合汇报人后，其余项正确输入后点击【提交】按钮，查看议题是否申报成功</t>
  </si>
  <si>
    <t>【兰州中石化项目】议题申报-议题信息-拟上会时间</t>
  </si>
  <si>
    <t>议题申报-025</t>
  </si>
  <si>
    <t>1.议题名称：输入字符组合
2.议题分类：点击下拉框
3.议题分类：重大决策
4.决策会议类型：选择“党委会”
5.上会依据：输入字符
6.责任单位：点击下拉框
7.责任单位：选择“测试部门”
8.责任单位：点击【确认】按钮
9.汇报人：点击下拉框
10.汇报人：“陈部门领导”
11.拟上会时间：为空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</si>
  <si>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"议题申报025",
 "para": [{
   "page": "TopicDeclaration",
   "locator_type": "XPATH",
   "locator_value": "//input[@id='create-topic-name-input']",
   "element_type": "input",
   "element_value": "自动化-议题申报测试025",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"请选择拟上会时间"
  }
 ]
}</t>
  </si>
  <si>
    <t>议题申报-026</t>
  </si>
  <si>
    <t>1.议题名称：输入字符组合
2.议题分类：点击下拉框
3.议题分类：重大决策
4.决策会议类型：选择“党委会”
5.上会依据：输入字符
6.责任单位：点击下拉框
7.责任单位：选择“测试部门”
8.责任单位：点击【确认】按钮
9.汇报人：点击下拉框
10.汇报人：“陈部门领导”
11.拟上会时间：2024-06-09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</si>
  <si>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"议题申报026",
 "para": [{
   "page": "TopicDeclaration",
   "locator_type": "XPATH",
   "locator_value": "//input[@id='create-topic-name-input']",
   "element_type": "input",
   "element_value": "自动化-议题申报测试026",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"2024-06-09",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"请选择拟上会时间"
  }
 ]
}</t>
  </si>
  <si>
    <t>议题申报-027</t>
  </si>
  <si>
    <t>【兰州中石化项目】选择”当天“时间，其余项正确输入后点击【提交】按钮，查看议题是否申报成功</t>
  </si>
  <si>
    <t>1.议题名称：输入字符组合
2.议题分类：点击下拉框
3.议题分类：重大决策
4.决策会议类型：选择“党委会”
5.上会依据：输入字符
6.责任单位：点击下拉框
7.责任单位：选择“测试部门”
8.责任单位：点击【确认】按钮
9.汇报人：点击下拉框
10.汇报人：“陈部门领导”
11.拟上会时间：2026-06-25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</si>
  <si>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"议题申报027",
 "para": [{
   "page": "TopicDeclaration",
   "locator_type": "XPATH",
   "locator_value": "//input[@id='create-topic-name-input']",
   "element_type": "input",
   "element_value": "自动化-议题申报测试027",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</si>
  <si>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议题申报-028</t>
  </si>
  <si>
    <t>【兰州中石化项目】选择”当天之后“时间，其余项正确输入后点击【提交】按钮，查看议题是否申报成功</t>
  </si>
  <si>
    <t>{
 "name": "议题申报028",
 "para": [{
   "page": "TopicDeclaration",
   "locator_type": "XPATH",
   "locator_value": "//input[@id='create-topic-name-input']",
   "element_type": "input",
   "element_value": "自动化-议题申报测试028",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</si>
  <si>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【兰州中石化项目】议题申报-议题信息-汇报时长</t>
  </si>
  <si>
    <t>议题申报-029</t>
  </si>
  <si>
    <t>1.议题名称：输入字符组合
2.议题分类：点击下拉框
3.议题分类：重大决策
4.决策会议类型：选择“党委会”
5.上会依据：输入字符
6.责任单位：点击下拉框
7.责任单位：选择“测试部门”
8.责任单位：点击【确认】按钮
9.汇报人：点击下拉框
10.汇报人：“陈部门领导”
11.拟上会时间：2026-06-25
12.汇报时长：为空
13.汇报时长：为空
14.部门领导：点击下拉框
15.部门领导：选择“陈部门领导”
16.公司主管领导：点击下拉框
17.公司主管领导：选择“范公司主管领导”
18.公司委托领导：点击下拉框
19.公司委托领导：选择“陈公司委托领导”
20.点击【提交】按钮
21.查看议题是否申报成功</t>
  </si>
  <si>
    <t>{
 "name": "议题申报029",
 "para": [{
   "page": "TopicDeclaration",
   "locator_type": "XPATH",
   "locator_value": "//input[@id='create-topic-name-input']",
   "element_type": "input",
   "element_value": "自动化-议题申报测试029",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"请选择汇报时长"
  }
 ]
}</t>
  </si>
  <si>
    <t>议题申报-030</t>
  </si>
  <si>
    <t>【兰州中石化项目】选择任一时间，其余项正确输入后点击【提交】按钮，查看是否创建成功</t>
  </si>
  <si>
    <t>{
 "name": "议题申报030",
 "para": [{
   "page": "TopicDeclaration",
   "locator_type": "XPATH",
   "locator_value": "//input[@id='create-topic-name-input']",
   "element_type": "input",
   "element_value": "自动化-议题申报测试030",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</si>
  <si>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【兰州中石化项目】议题申报-议题信息-文件上传</t>
  </si>
  <si>
    <t>议题申报-031</t>
  </si>
  <si>
    <t>【兰州中石化项目】输入为空，其余项正确输入后点击【提交】按钮，查看是否创建成功</t>
  </si>
  <si>
    <t>1.议题名称：输入字符组合
2.议题分类：点击下拉框
3.议题分类：重大决策
4.决策会议类型：选择“党委会”
5.上会依据：输入字符
6.责任单位：点击下拉框
7.责任单位：选择“测试部门”
8.责任单位：点击【确认】按钮
9.汇报人：点击下拉框
10.汇报人：“陈部门领导”
11.拟上会时间：2026-06-25
12.汇报时长：点击下拉框
13.汇报时长：选择15分钟
14.部门领导：点击下拉框
15.部门领导：选择“陈部门领导”
16.公司主管领导：点击下拉框
17.公司主管领导：选择“范公司主管领导”
18.公司委托领导：点击下拉框
19.公司委托领导：选择“陈公司委托领导”
20.议题文件：为空
21.点击【提交】按钮
22.查看议题是否申报成功</t>
  </si>
  <si>
    <t>{
 "name": "议题申报031",
 "para": [{
   "page": "TopicDeclaration",
   "locator_type": "XPATH",
   "locator_value": "//input[@id='create-topic-name-input']",
   "element_type": "input",
   "element_value": "自动化-议题申报测试031",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</si>
  <si>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议题申报-032</t>
  </si>
  <si>
    <t>【兰州中石化项目】选择任一文件上传，其余项正确输入后点击【提交】按钮，查看是否创建成功</t>
  </si>
  <si>
    <t>1.选择任一文件上传，其余项正确输入后点击【提交】按钮，查看是否创建成功</t>
  </si>
  <si>
    <t>【兰州中石化项目】议题申报-审批信息-部门领导</t>
  </si>
  <si>
    <t>议题申报-033</t>
  </si>
  <si>
    <t>1.议题名称：输入字符组合
2.议题分类：点击下拉框
3.议题分类：重大决策
4.决策会议类型：选择“党委会”
5.上会依据：输入字符
6.责任单位：点击下拉框
7.责任单位：选择“测试部门”
8.责任单位：点击【确认】按钮
9.汇报人：点击下拉框
10.汇报人：“陈部门领导”
11.拟上会时间：2026-06-25
12.汇报时长：点击下拉框
13.汇报时长：选择15分钟
14.部门领导：为空
15.部门领导：为空
16.公司主管领导：点击下拉框
17.公司主管领导：选择“范公司主管领导”
18.公司委托领导：点击下拉框
19.公司委托领导：选择“陈公司委托领导”
20.议题文件：为空
21.点击【提交】按钮
22.查看议题是否申报成功</t>
  </si>
  <si>
    <t>{
 "name": "议题申报033",
 "para": [{
   "page": "TopicDeclaration",
   "locator_type": "XPATH",
   "locator_value": "//input[@id='create-topic-name-input']",
   "element_type": "input",
   "element_value": "自动化-议题申报测试033",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"请选择部门领导"
  }
 ]
}</t>
  </si>
  <si>
    <t>议题申报-034</t>
  </si>
  <si>
    <t>【兰州中石化项目】查看是否正确筛选出当前申报人所在部门的部门领导</t>
  </si>
  <si>
    <t>1.查看是否正确筛选出当前申报人所在部门的部门领导</t>
  </si>
  <si>
    <t>1.正确筛选出当前申报人所在部门的部门领导</t>
  </si>
  <si>
    <t>议题申报-035</t>
  </si>
  <si>
    <t>{
 "name": "议题申报035",
 "para": [{
   "page": "TopicDeclaration",
   "locator_type": "XPATH",
   "locator_value": "//input[@id='create-topic-name-input']",
   "element_type": "input",
   "element_value": "自动化-议题申报测试035",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</si>
  <si>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【兰州中石化项目】议题申报-审批信息-公司主管领导</t>
  </si>
  <si>
    <t>议题申报-036</t>
  </si>
  <si>
    <t>1.议题名称：输入字符组合
2.议题分类：点击下拉框
3.议题分类：重大决策
4.决策会议类型：选择“党委会”
5.上会依据：输入字符
6.责任单位：点击下拉框
7.责任单位：选择“测试部门”
8.责任单位：点击【确认】按钮
9.汇报人：点击下拉框
10.汇报人：“陈部门领导”
11.拟上会时间：2026-06-25
12.汇报时长：点击下拉框
13.汇报时长：选择15分钟
14.部门领导：点击下拉框
15.部门领导：选择“陈部门领导”
16.公司主管领导：点击下拉框
17.公司主管领导：选择“范公司主管领导”
18.公司委托领导：为空
19.公司委托领导：为空
20.议题文件：为空
21.点击【提交】按钮
22.查看议题是否申报成功</t>
  </si>
  <si>
    <t>{
 "name": "议题申报036",
 "para": [{
   "page": "TopicDeclaration",
   "locator_type": "XPATH",
   "locator_value": "//input[@id='create-topic-name-input']",
   "element_type": "input",
   "element_value": "自动化-议题申报测试036",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"请选择公司主管领导"
  }
 ]
}</t>
  </si>
  <si>
    <t>议题申报-037</t>
  </si>
  <si>
    <t>{
 "name": "议题申报037",
 "para": [{
   "page": "TopicDeclaration",
   "locator_type": "XPATH",
   "locator_value": "//input[@id='create-topic-name-input']",
   "element_type": "input",
   "element_value": "自动化-议题申报测试037",
   "expented_result": ""
  },
  {
   "page": "TopicDeclaration",
   "locator_type": "XPATH",
   "locator_value": "//input[@id='create-topic-type-select']",
   "element_type": "click",
   "element_value": "",
   "expented_result": ""
  },
  {
   "page": "TopicDeclaration",
   "locator_type": "XPATH",
   "locator_value": "//div[@x-placement='bottom-start']//li[2]",
   "element_type": "click",
   "element_value": "",
   "expented_result": ""
  },
  {
   "page": "TopicDeclaration",
   "locator_type": "XPATH",
   "locator_value": "//textarea[@id='create-topic-remarks-textarea']",
   "element_type": "input",
   "element_value": "测试上会依据",
   "expented_result": ""
  },
  {
   "page": "TopicDeclaration",
   "locator_type": "XPATH",
   "locator_value": "//input[@placeholder='请选择责任单位']",
   "element_type": "click",
   "element_value": "",
   "expented_result": ""
  },
  {
   "page": "TopicDeclaration",
   "locator_type": "XPATH",
   "locator_value": "//span[@class='el-tree-node__label'][contains(text(),'测试部门')]",
   "element_type": "click",
   "element_value": "",
   "expented_result": ""
  },
  {
   "page": "TopicDeclaration",
   "locator_type": "XPATH",
   "locator_value": "//button[@id='tree-selector-confirm']//span[contains(text(),'确定')]",
   "element_type": "click",
   "element_value": "",
   "expented_result": ""
  },
  {
   "page": "TopicDeclaration",
   "locator_type": "XPATH",
   "locator_value": "//input[@id='create-topic-reporter-select']",
   "element_type": "click",
   "element_value": "",
   "expented_result": ""
  },
  {
   "page": "TopicDeclaration",
   "locator_type": "XPATH",
   "locator_value": "//div[@x-placement='bottom-start']//span[contains(text(),'陈部门领导')]",
   "element_type": "click",
   "element_value": "",
   "expented_result": ""
  },
  {
   "page": "TopicDeclaration",
   "locator_type": "XPATH",
   "locator_value": "//input[@id='create-topic-proposed-meeting-time-datepicker']",
   "element_type": "input",
   "element_value": "2026-06-25",
   "expented_result": ""
  },
  {
   "page": "TopicDeclaration",
   "locator_type": "XPATH",
   "locator_value": "//input[@id='create-topic-reporting-duration-select']",
   "element_type": "click",
   "element_value": "",
   "expented_result": ""
  },
  {
   "page": "TopicDeclaration",
   "locator_type": "XPATH",
   "locator_value": "//span[contains(text(),'15分钟')]",
   "element_type": "click",
   "element_value": "",
   "expented_result": ""
  },
  {
   "page": "TopicDeclaration",
   "locator_type": "XPATH",
   "locator_value": "//input[@id='create-topic-department-leader-select']",
   "element_type": "click",
   "element_value": "",
   "expented_result": ""
  },
  {
   "page": "TopicDeclaration",
   "locator_type": "XPATH",
   "locator_value": "//li[@class='el-select-dropdown__item']//span[contains(text(),'陈部门领导')]",
   "element_type": "click",
   "element_value": "",
   "expented_result": ""
  },
  {
   "page": "TopicDeclaration",
   "locator_type": "XPATH",
   "locator_value": "//input[@id='create-topic-company-leader-select']",
   "element_type": "click",
   "element_value": "",
   "expented_result": ""
  },
  {
   "page": "TopicDeclaration",
   "locator_type": "XPATH",
   "locator_value": "(//span[contains(text(),'范公司主管领导')])[2]",
   "element_type": "click",
   "element_value": "",
   "expented_result": ""
  },
  {
   "page": "TopicDeclaration",
   "locator_type": "XPATH",
   "locator_value": "//input[@id='create-topic-commission-leader-select']",
   "element_type": "click",
   "element_value": "",
   "expented_result": ""
  },
  {
   "page": "TopicDeclaration",
   "locator_type": "XPATH",
   "locator_value": "(//span[contains(text(),'陈公司主管领导')])[2]",
   "element_type": "click",
   "element_value": "",
   "expented_result": ""
  },
  {
   "page": "TopicDeclaration",
   "locator_type": "XPATH",
   "locator_value": "//button[@id='create-topic-submit-button']//span[contains(text(),'提交')]",
   "element_type": "click",
   "element_value": "",
   "expented_result": ""
  },
  {
   "page": "TopicDeclaration",
   "locator_type": "XPATH",
   "locator_value": "//p[@class='el-message__content']",
   "element_type": "getTips",
   "element_value": "",
   "expented_result": "提交成功"
  }
 ]
}</t>
  </si>
  <si>
    <t>议题申报-038</t>
  </si>
  <si>
    <t>议题申报-039</t>
  </si>
  <si>
    <t>【兰州中石化项目】公司主管领导A在代办事宜审批后，查看公司委托领导A是否还需要审批</t>
  </si>
  <si>
    <t>1.公司主管领导A在代办事宜审批后，查看公司委托领导A是否还需要审批</t>
  </si>
  <si>
    <t>1.公司委托领导A无需审批</t>
  </si>
  <si>
    <t>【兰州中石化项目】议题申报-审批信息-公司委托领导</t>
  </si>
  <si>
    <t>议题申报-040</t>
  </si>
  <si>
    <t>【兰州中石化项目】选择”公司委托领导A“，其余项正确输入后点击【提交】按钮，查看是否创建成功，并且”公司主管领导A“在待办事宜界面可以查看到数据（当前部门领导未通过审批）</t>
  </si>
  <si>
    <t>1.选择”公司委托领导A“，其余项正确输入后点击【提交】按钮，查看是否创建成功，并且”公司主管领导A“在待办事宜界面可以查看到数据（当前部门领导未通过审批）</t>
  </si>
  <si>
    <t>议题申报-041</t>
  </si>
  <si>
    <t>【兰州中石化项目】选择”公司委托领导A“，其余项正确输入后点击【提交】按钮，查看是否创建成功，并且”公司主管领导A“在待办事宜界面可以查看到数据（当前部门领导已经通过审批）</t>
  </si>
  <si>
    <t>1.选择”公司委托领导A“，其余项正确输入后点击【提交】按钮，查看是否创建成功，并且”公司主管领导A“在待办事宜界面可以查看到数据（当前部门领导已经通过审批）</t>
  </si>
  <si>
    <t>议题申报-042</t>
  </si>
  <si>
    <t>【兰州中石化项目】公司委托领导A在代办事宜审批后，查看公司主管领导A是否还需要审批</t>
  </si>
  <si>
    <t>1.公司委托领导A在代办事宜审批后，查看公司主管领导A是否还需要审批</t>
  </si>
  <si>
    <t>1.公司主管领导A无需审批</t>
  </si>
  <si>
    <t>议题申报-当前申报人和部门领导为同一人</t>
  </si>
  <si>
    <t>【兰州中石化项目】部门领导选择自己进行议题申报，查看第一级是否正确自动通过</t>
  </si>
  <si>
    <t>议题申报069</t>
  </si>
  <si>
    <t>1.部门领导选择自己进行议题申报
2.查看第一级是否正确自动通过</t>
  </si>
  <si>
    <t>议题申报-当前申报人和公司主管领导为同一人</t>
  </si>
  <si>
    <t>【兰州中石化项目】公司主管领导选择自己进行议题申报，部门领导通过审批，查看第二级是否正确自动通过</t>
  </si>
  <si>
    <t>议题申报070</t>
  </si>
  <si>
    <t>1.公司主管领导选择自己进行议题申报
2.部门领导通过审批
3.查看第二级是否正确自动通过</t>
  </si>
  <si>
    <t>议题申报-当前申报人为超管</t>
  </si>
  <si>
    <t>【兰州中石化项目】超管填写议题申报，查看是否无需审批自动通过</t>
  </si>
  <si>
    <t>1.超管填写议题申报
2.查看是否无需审批自动通过</t>
  </si>
  <si>
    <t>议题申报-当前申报人和公司委托领导为同一人</t>
  </si>
  <si>
    <t>【兰州中石化项目】公司委托领导选择自己进行议题申报，部门领导通过审批，查看第二级是否正确自动通过</t>
  </si>
  <si>
    <t>1.公司委托领导选择自己进行议题申报
2.部门领导通过审批
3.查看第二级是否正确自动通过</t>
  </si>
  <si>
    <t>代办事宜</t>
  </si>
  <si>
    <t>【兰州中石化项目】代办事宜模块初始化</t>
  </si>
  <si>
    <t>代办事宜-000</t>
  </si>
  <si>
    <t>1.退出系统登录
2.使用test@user2登录系统
3.点击【代办事宜】模块按钮</t>
  </si>
  <si>
    <t>{
 "name": "代办事宜000",
 "para": [
  {
   "page": "AgencyMatters",
   "locator_type": "XPATH",
   "locator_value": "",
   "element_type": "login",
   "element_value": ["test@user2","Ubains@1357"],
   "expented_result": ""
  },
  {
   "page": "AgencyMatters",
   "locator_type": "XPATH",
   "locator_value": "//div[@id='TodoList']",
   "element_type": "click",
   "element_value": "",
   "expented_result": ""
  }
 ]
}</t>
  </si>
  <si>
    <t>3.正确进入模块</t>
  </si>
  <si>
    <t>【兰州中石化项目】代办事宜-事宜查询</t>
  </si>
  <si>
    <t>代办事宜-001</t>
  </si>
  <si>
    <t>【兰州中石化项目】输入模糊的事宜名称，点击【查询】按钮，查看列表是否正确显示符合条件的数据</t>
  </si>
  <si>
    <t>1.输入模糊的事宜名称
2.点击【查询】按钮
3.查看列表是否正确显示符合条件的数据</t>
  </si>
  <si>
    <t>{
 "name": "代办事宜001",
 "para": [{
   "page": "AgencyMatters",
   "locator_type": "XPATH",
   "locator_value": "//div[@class='content']//div[1]//div[2]//div[1]//div[1]//div[2]//input[1]",
   "element_type": "input",
   "element_value": "自动化",
   "expented_result": ""
  },
  {
   "page": "AgencyMatters",
   "locator_type": "XPATH",
   "locator_value": "//body[1]/div[1]/div[1]/div[2]/div[2]/div[1]/div[1]/div[1]/div[2]/div[1]/button[1]",
   "element_type": "click",
   "element_value": "",
   "expented_result": ""
  },
  {
   "page": "AgencyMatters",
   "locator_type": "CSS_SELECTOR",
   "locator_value": "body &gt; div:nth-child(1) &gt; div:nth-child(1) &gt; div:nth-child(2) &gt; div:nth-child(2) &gt; div:nth-child(1) &gt; div:nth-child(1) &gt; div:nth-child(1) &gt; div:nth-child(2) &gt; div:nth-child(2) &gt; div:nth-child(1) &gt; div:nth-child(3) &gt; table:nth-child(1) &gt; tbody:nth-child(2) &gt; tr:nth-child(1) &gt; td:nth-child(2) &gt; div:nth-child(1) &gt; span:nth-child(1)",
   "element_type": "getText",
   "element_value": "",
   "expented_result": "自动化"
  }
 ]
}</t>
  </si>
  <si>
    <t>1.正确显示符合条件的数据</t>
  </si>
  <si>
    <t>代办事宜-002</t>
  </si>
  <si>
    <t>【兰州中石化项目】输入完整的事宜名称，点击【查询】按钮，查看列表是否正确显示符合条件的数据</t>
  </si>
  <si>
    <t>1.输入完整的事宜名称
2.点击【查询】按钮
3.查看列表是否正确显示符合条件的数据</t>
  </si>
  <si>
    <t>{
 "name": "代办事宜002",
 "para": [{
   "page": "AgencyMatters",
   "locator_type": "XPATH",
   "locator_value": "//div[@class='content']//div[1]//div[2]//div[1]//div[1]//div[2]//input[1]",
   "element_type": "input",
   "element_value": "自动化",
   "expented_result": ""
  },
  {
   "page": "AgencyMatters",
   "locator_type": "XPATH",
   "locator_value": "//body[1]/div[1]/div[1]/div[2]/div[2]/div[1]/div[1]/div[1]/div[2]/div[1]/button[1]",
   "element_type": "click",
   "element_value": "",
   "expented_result": ""
  },
  {
   "page": "AgencyMatters",
   "locator_type": "CSS_SELECTOR",
   "locator_value": "body &gt; div:nth-child(1) &gt; div:nth-child(1) &gt; div:nth-child(2) &gt; div:nth-child(2) &gt; div:nth-child(1) &gt; div:nth-child(1) &gt; div:nth-child(1) &gt; div:nth-child(2) &gt; div:nth-child(2) &gt; div:nth-child(1) &gt; div:nth-child(3) &gt; table:nth-child(1) &gt; tbody:nth-child(2) &gt; tr:nth-child(1) &gt; td:nth-child(2) &gt; div:nth-child(1) &gt; span:nth-child(1)",
   "element_type": "getText",
   "element_value": "",
   "expented_result": "自动化"
  }
 ]
}</t>
  </si>
  <si>
    <t>【兰州中石化项目】代办事宜-审批-当前事宜还未审批</t>
  </si>
  <si>
    <t>代办事宜-003</t>
  </si>
  <si>
    <t>【兰州中石化项目】部门领导进入代办事宜界面，点击【审批】按钮，查看审批人是否正常显示：“陈部门领导”</t>
  </si>
  <si>
    <t>1.预定系统正常运行，页面显示正常
2.当前审批流程：
待办事宜：事宜A
审批人A —&gt; 审批人B —&gt;审批C</t>
  </si>
  <si>
    <t>1.部门领导点击【审批】按钮
2.查看审批人是否正常显示：“陈部门领导”</t>
  </si>
  <si>
    <t>{
 "name": "代办事宜003",
 "para": [{
   "page": "AgencyMatters",
   "locator_type": "XPATH",
   "locator_value": "//body[1]/div[1]/div[1]/div[2]/div[2]/div[1]/div[1]/div[1]/div[2]/div[2]/div[1]/div[3]/table[1]/tbody[1]/tr[1]/td[5]/div[1]/button[1]/span[1]",
   "element_type": "click",
   "element_value": "",
   "expented_result": ""
  },
  {
   "page": "TopicDeclaration",
   "locator_type": "XPATH",
   "locator_value": "//div[contains(@class,'cell')][contains(text(),'陈部门领导')]",
   "element_type": "getText",
   "element_value": "",
   "expented_result": "陈部门领导"
  }
 ]
}</t>
  </si>
  <si>
    <t>1.正确显示审批按钮
2.正确显示部门领导</t>
  </si>
  <si>
    <t>【兰州中石化项目】代办事宜-审批-通过-当前事宜第一级已审批</t>
  </si>
  <si>
    <t>代办事宜-004</t>
  </si>
  <si>
    <t>【兰州中石化项目】公司主管领导进入代办事宜界面，点击【审批】按钮，查看审批人是否正常显示：“范公司主管领导”</t>
  </si>
  <si>
    <t>1.部门领导进入代办事宜界面
2.点击【审批】按钮
3.部门领导审批通过
4.查看是否提示：审批成功
5.公司主管领导进入代办事宜界面
6.公司主管领导点击【审批】按钮
7.查看审批人是否正常显示：“范公司主管领导”</t>
  </si>
  <si>
    <t>{
 "name": "代办事宜004",
 "para": [{
   "page": "AgencyMatters",
   "locator_type": "XPATH",
   "locator_value": "//body[1]/div[1]/div[1]/div[2]/div[2]/div[1]/div[1]/div[1]/div[2]/div[2]/div[1]/div[3]/table[1]/tbody[1]/tr[1]/td[5]/div[1]/button[1]/span[1]",
   "element_type": "click",
   "element_value": "",
   "expented_result": ""
  },
  {
   "page": "TopicDeclaration",
   "locator_type": "XPATH",
   "locator_value": "//button[@id='create-meeting-submit-button']",
   "element_type": "click",
   "element_value": "",
   "expented_result": ""
  },
  {
   "page": "TopicDeclaration",
   "locator_type": "XPATH",
   "locator_value": "//p[@class='el-message__content']",
   "element_type": "getTips",
   "element_value": "",
   "expented_result": "审批成功"
  },
  {
   "page": "TopicDeclaration",
   "locator_type": "XPATH",
   "locator_value": "",
   "element_type": "login",
   "element_value": ["test@user1","Ubains@1357"],
   "expented_result": ""
  },
  {
   "page": "TopicDeclaration",
   "locator_type": "XPATH",
   "locator_value": "//body[1]/div[1]/div[1]/div[2]/div[2]/div[1]/div[1]/div[1]/div[2]/div[2]/div[1]/div[3]/table[1]/tbody[1]/tr[1]/td[5]/div[1]/button[1]/span[1]",
   "element_type": "click",
   "element_value": "",
   "expented_result": ""
  },
  {
   "page": "TopicDeclaration",
   "locator_type": "XPATH",
   "locator_value": "//div[contains(@class,'cell')][contains(text(),'范公司主管领导')]",
   "element_type": "getText",
   "element_value": "",
   "expented_result": "范公司主管领导"
  }
 ]
}</t>
  </si>
  <si>
    <t>1.正确显示审批按钮
2.正确显示审批信息</t>
  </si>
  <si>
    <t>【兰州中石化项目】代办事宜-审批-通过-当前事宜第二级已审批</t>
  </si>
  <si>
    <t>代办事宜-005</t>
  </si>
  <si>
    <t>【兰州中石化项目】公司主管领导进入代办事宜界面，点击【审批】按钮，审批通过事宜</t>
  </si>
  <si>
    <t>1.公司主管领导进入代办事宜界面
2.点击【审批】按钮
3.审批通过
4.查看是否提示：“审批成功”
5.公司主管领导在已办事宜输入事宜名称：“自动化”
6.点击【查询】按钮
7.查看列表是否正确查询到数据</t>
  </si>
  <si>
    <t>{
 "name": "代办事宜005",
 "para": [{
   "page": "AgencyMatters",
   "locator_type": "XPATH",
   "locator_value": "//body[1]/div[1]/div[1]/div[2]/div[2]/div[1]/div[1]/div[1]/div[2]/div[2]/div[1]/div[3]/table[1]/tbody[1]/tr[1]/td[5]/div[1]/button[1]/span[1]",
   "element_type": "click",
   "element_value": "",
   "expented_result": ""
  },
  {
   "page": "TopicDeclaration",
   "locator_type": "XPATH",
   "locator_value": "//button[@id='create-meeting-submit-button']",
   "element_type": "click",
   "element_value": "",
   "expented_result": ""
  },
  {
   "page": "TopicDeclaration",
   "locator_type": "XPATH",
   "locator_value": "//p[@class='el-message__content']",
   "element_type": "getTips",
   "element_value": "",
   "expented_result": ""
  },
  {
   "page": "TopicDeclaration",
   "locator_type": "XPATH",
   "locator_value": "//div[contains(@class,'content')]//div[2]//div[2]//div[1]//div[1]//div[2]//input[1]",
   "element_type": "input",
   "element_value": "",
   "expented_result": "自动化"
  },
  {
   "page": "TopicDeclaration",
   "locator_type": "XPATH",
   "locator_value": "//body[1]/div[1]/div[1]/div[2]/div[2]/div[1]/div[1]/div[2]/div[2]/div[1]/button[1]/span[1]",
   "element_type": "click",
   "element_value": "",
   "expented_result": ""
  },
  {
   "page": "TopicDeclaration",
   "locator_type": "CSS_SELECTOR",
   "locator_value": "body &gt; div:nth-child(1) &gt; div:nth-child(1) &gt; div:nth-child(2) &gt; div:nth-child(2) &gt; div:nth-child(1) &gt; div:nth-child(1) &gt; div:nth-child(2) &gt; div:nth-child(2) &gt; div:nth-child(2) &gt; div:nth-child(1) &gt; div:nth-child(3) &gt; table:nth-child(1) &gt; tbody:nth-child(2) &gt; tr:nth-child(1) &gt; td:nth-child(2) &gt; div:nth-child(1) &gt; span:nth-child(1)",
   "element_type": "getText",
   "element_value": "",
   "expented_result": "自动化"
  }
 ]
}</t>
  </si>
  <si>
    <t>【兰州中石化项目】代办事宜-审批-通过-当前事宜均已审批</t>
  </si>
  <si>
    <t>代办事宜-006</t>
  </si>
  <si>
    <t>【兰州中石化项目】申请人在已办事宜界面，输入事宜名称查询，查看审批信息是否正确</t>
  </si>
  <si>
    <t>1.退出登录
2.申请人在已办事宜，输入事宜名称：“自动化”
3.点击【查询】按钮
4.点击【查看】按钮
5.查看部门领导审批信息是否正确：“”
6.查看公司主管领导审批信息是否正确：“”</t>
  </si>
  <si>
    <t>1.审批人C查看列表”事宜A“不存在【审批】按钮，审批人B和审批人A列表查看”事宜A“不存在【审批】按钮
2.正确回显当前的审批人为：”审批人B“，并且显示”审批人A“、”审批人B“和”审批人C“已审批
3.”事宜A“流转至已办事宜列表</t>
  </si>
  <si>
    <t>【兰州中石化项目】代办事宜-审批-驳回-第一级进行驳回操作</t>
  </si>
  <si>
    <t>代办事宜-007</t>
  </si>
  <si>
    <t>【兰州中石化项目】审批人A对”事宜A“进行驳回操作，查看”事宜A“是否流转到”已办事宜“列表，审批人B、审批人C进入代办事宜界面查看是否存在该”事宜A“</t>
  </si>
  <si>
    <t>1.审批人A对”事宜A“进行驳回操作，查看”事宜A“是否流转到”已办事宜“列表
2.审批人B、审批人C进入代办事宜界面查看是否存在该”事宜A“</t>
  </si>
  <si>
    <t>1.流转到”已办事宜“列表
2.审批人B、审批人C在代办事宜列表查看不到该事宜</t>
  </si>
  <si>
    <t>代办事宜-008</t>
  </si>
  <si>
    <t>【兰州中石化项目】申报人再次申报事宜，查看审批人是否为”审批人A“</t>
  </si>
  <si>
    <t>1.申报人再次申报事宜，查看审批人是否为”审批人A“</t>
  </si>
  <si>
    <t>1.审批人为”审批人A“</t>
  </si>
  <si>
    <t>【兰州中石化项目】代办事宜-审批-驳回-第二级进行驳回操作</t>
  </si>
  <si>
    <t>代办事宜-009</t>
  </si>
  <si>
    <t>【兰州中石化项目】审批人B对”事宜A“进行驳回操作，查看”事宜A“是否流转到”已办事宜“列表，审批人A、审批人C进入代办事宜界面查看是否存在该”事宜A“</t>
  </si>
  <si>
    <t>1.审批人B对”事宜A“进行驳回操作
2.查看”事宜A“是否流转到”已办事宜“列表，审批人A、审批人C进入代办事宜界面查看是否存在该”事宜A“</t>
  </si>
  <si>
    <t>1.流转到”已办事宜“列表
2.审批人A、审批人C在代办事宜列表查看不到该事宜</t>
  </si>
  <si>
    <t>代办事宜-010</t>
  </si>
  <si>
    <t>【兰州中石化项目】申报人再次申报事宜，查看审批人是否为”审批人B“，点击【查看流程】按钮，查看”审批人A“是否显示为已审批</t>
  </si>
  <si>
    <t>1.申报人再次申报事宜，查看审批人是否为”审批人B“
2.点击【查看流程】按钮，查看”审批人A“是否显示为已审批</t>
  </si>
  <si>
    <t>1.审批人为”审批人B“
2.”审批人A“正确显示为已审批</t>
  </si>
  <si>
    <t>【兰州中石化项目】代办事宜-审批-驳回-第三级进行驳回操作</t>
  </si>
  <si>
    <t>代办事宜-011</t>
  </si>
  <si>
    <t>【兰州中石化项目】审批人C对”事宜A“进行驳回操作，查看”事宜A“是否流转到”已办事宜“列表，审批人A、审批人B进入代办事宜界面查看是否存在该”事宜A“</t>
  </si>
  <si>
    <t>1.审批人C对”事宜A“进行驳回操作
2.查看”事宜A“是否流转到”已办事宜“列表，审批人A、审批人B进入代办事宜界面查看是否存在该”事宜A“</t>
  </si>
  <si>
    <t>1.流转到”已办事宜“列表
2.审批人A、审批人B在代办事宜列表查看不到该事宜</t>
  </si>
  <si>
    <t>代办事宜-012</t>
  </si>
  <si>
    <t>【兰州中石化项目】申报人再次申报事宜，查看审批人是否为”审批人C“，点击【查看流程】按钮，查看”审批人A“和”审批人B“是否显示为已审批</t>
  </si>
  <si>
    <t>1.申报人再次申报事宜，查看审批人是否为”审批人C“
2.点击【查看流程】按钮，查看”审批人A“和”审批人B“是否显示为已审批</t>
  </si>
  <si>
    <t>1.审批人为”审批人C“
2.”审批人A“、”审批人B“正确显示为已审批</t>
  </si>
  <si>
    <t>【兰州中石化项目】代办事宜-审批</t>
  </si>
  <si>
    <t>代办事宜-013</t>
  </si>
  <si>
    <t>【兰州中石化项目】当前存在事宜存在”公司主管领导“与”公司委托领导“，公司主管领导进行审批操作后，公司委托领导在待办事宜查看是否存在该事宜数据</t>
  </si>
  <si>
    <t>1.预定系统正常运行，页面显示正常
2.当前审批流程：
待办事宜：事宜A
审批人A —&gt; 审批人B —&gt;审批C
3.当前存在事宜存在”公司主管领导“与”公司委托领导“</t>
  </si>
  <si>
    <t>1.当前存在事宜存在”公司主管领导“与”公司委托领导“
2.公司主管领导进行审批操作后，公司委托领导在待办事宜查看是否存在该事宜数据</t>
  </si>
  <si>
    <t>2.公司委托领导在代办事宜界面无法查看到该事宜数据</t>
  </si>
  <si>
    <t>代办事宜-014</t>
  </si>
  <si>
    <t>【兰州中石化项目】当前存在事宜存在”公司主管领导“与”公司委托领导“，公司委托领导进行审批操作后，公司主管领导在待办事宜查看是否存在该事宜数据</t>
  </si>
  <si>
    <t>1.当前存在事宜存在”公司主管领导“与”公司委托领导“
2.公司委托领导进行审批操作后，公司主管领导在待办事宜查看是否存在该事宜数据</t>
  </si>
  <si>
    <t>2.公司主管领导在代办事宜界面无法查看到该事宜数据</t>
  </si>
  <si>
    <t>代办事宜-015</t>
  </si>
  <si>
    <t>【兰州中石化项目】当前议题事宜在议题列表被退回，申报人再次提交议题，查看时是否需要”审核“</t>
  </si>
  <si>
    <t>1.当前议题事宜在议题列表被退回
2.申报人再次提交议题，查看时是否需要”审核“</t>
  </si>
  <si>
    <t>2.无需审核，自动进入已办事宜，在议题列表可以正确查看到数据</t>
  </si>
  <si>
    <t>代办事宜-016</t>
  </si>
  <si>
    <t>【兰州中石化项目】当前未填写审核意见，点击【驳回】按钮，查看是否存在提示”审核意见不能为空，请重新填写“</t>
  </si>
  <si>
    <t>1.当前未填写审核意见，点击【驳回】按钮
2.查看是否存在提示”审核意见不能为空，请重新填写“</t>
  </si>
  <si>
    <t>2.存在提示”审核意见不能为空，请重新填写“</t>
  </si>
  <si>
    <t>代办事宜-017</t>
  </si>
  <si>
    <t>【兰州中石化项目】当前未填写审核意见，点击【同意】按钮，查看是否审批成功</t>
  </si>
  <si>
    <t>1.当前未填写审核意见，点击【同意】按钮，查看是否审批成功</t>
  </si>
  <si>
    <t>1.审批成功</t>
  </si>
  <si>
    <t>【兰州中石化项目】再次申报-会议申报</t>
  </si>
  <si>
    <t>代办事宜-018</t>
  </si>
  <si>
    <t>1.点击【会议申报】按钮
2.会议主题为“会议申报测试”
3.点击“会议地点”下拉框
4.选择会议室：“”
5.点击“主办单位”下拉框
6.搜索主办单位：“”
7.选择主办单位：“”
8.点击“主持人”下拉框
9.选择主持人：“”
10.</t>
  </si>
  <si>
    <t>代办事宜-019</t>
  </si>
  <si>
    <t>1.点击【会议申报】按钮
2.会议主题为“”
3.点击“会议地点”下拉框
4.选择会议室：“”
5.点击“主办单位”下拉框
6.搜索主办单位：“”
7.选择主办单位：“”
8.点击“主持人”下拉框
9.选择主持人：“”
10.</t>
  </si>
  <si>
    <t>1.存在必填项校验，并且弹出提示”会议名称不能为空“</t>
  </si>
  <si>
    <t>代办事宜-020</t>
  </si>
  <si>
    <t>代办事宜-021</t>
  </si>
  <si>
    <t>代办事宜-022</t>
  </si>
  <si>
    <t>代办事宜-023</t>
  </si>
  <si>
    <t>代办事宜-024</t>
  </si>
  <si>
    <t>代办事宜-025</t>
  </si>
  <si>
    <t>代办事宜-026</t>
  </si>
  <si>
    <t>代办事宜-027</t>
  </si>
  <si>
    <t>代办事宜-028</t>
  </si>
  <si>
    <t>代办事宜-029</t>
  </si>
  <si>
    <t>代办事宜-030</t>
  </si>
  <si>
    <t>代办事宜-031</t>
  </si>
  <si>
    <t>代办事宜-032</t>
  </si>
  <si>
    <t>代办事宜-033</t>
  </si>
  <si>
    <t>代办事宜-034</t>
  </si>
  <si>
    <t>代办事宜-035</t>
  </si>
  <si>
    <t>代办事宜-036</t>
  </si>
  <si>
    <t>代办事宜-037</t>
  </si>
  <si>
    <t>代办事宜-038</t>
  </si>
  <si>
    <t>代办事宜-039</t>
  </si>
  <si>
    <t>代办事宜-040</t>
  </si>
  <si>
    <t>1.选择会议室，其余项正确输入后点击【提交】按钮，查看是否创建成功，并且在代办事宜界面可以查看到数据</t>
  </si>
  <si>
    <t>代办事宜-041</t>
  </si>
  <si>
    <t>1.选择专题会议，其余项正确输入后点击【提交】按钮，查看是否创建成功，并且在代办事宜界面可以查看到数据</t>
  </si>
  <si>
    <t>代办事宜-042</t>
  </si>
  <si>
    <t>1.选择视频会议，其余项正确输入后点击【提交】按钮，查看是否创建成功，并且在代办事宜界面可以查看到数据</t>
  </si>
  <si>
    <t>代办事宜-043</t>
  </si>
  <si>
    <t>1.选择综合会议，其余项正确输入后点击【提交】按钮，查看是否创建成功，并且在代办事宜界面可以查看到数据</t>
  </si>
  <si>
    <t>代办事宜-044</t>
  </si>
  <si>
    <t>代办事宜-045</t>
  </si>
  <si>
    <t>代办事宜-046</t>
  </si>
  <si>
    <t>1.选择任一部门，其余项正确输入后点击【提交】按钮，查看是否创建成功，并且在待办事宜可以看到数据</t>
  </si>
  <si>
    <t>代办事宜-047</t>
  </si>
  <si>
    <t>代办事宜-048</t>
  </si>
  <si>
    <t>代办事宜-049</t>
  </si>
  <si>
    <t>1.选择公司主管领导A，其余项正确输入后点击【提交】按钮，查看是否创建成功，并且在代办事宜界面可以查看到数据</t>
  </si>
  <si>
    <t>代办事宜-050</t>
  </si>
  <si>
    <t>1.选择”/“，其余项正确输入后点击【提交】按钮，查看是否创建成功，并且在代办事宜界面可以查看到数据，查看审批信息中的”公司主管领导“是否可以非必选</t>
  </si>
  <si>
    <t>代办事宜-051</t>
  </si>
  <si>
    <t>代办事宜-052</t>
  </si>
  <si>
    <t>代办事宜-053</t>
  </si>
  <si>
    <t>代办事宜-054</t>
  </si>
  <si>
    <t>代办事宜-055</t>
  </si>
  <si>
    <t>代办事宜-056</t>
  </si>
  <si>
    <t>代办事宜-057</t>
  </si>
  <si>
    <t>代办事宜-058</t>
  </si>
  <si>
    <t>1.选择任一参会人，其余项正确输入后点击【提交】按钮，查看是否创建成功，并且在代办事宜界面可以查看到数据</t>
  </si>
  <si>
    <t>代办事宜-059</t>
  </si>
  <si>
    <t>代办事宜-060</t>
  </si>
  <si>
    <t>代办事宜-061</t>
  </si>
  <si>
    <t>代办事宜-062</t>
  </si>
  <si>
    <t>1.查看是否默认为当前系统登录用户，其余项正确输入后点击【提交】按钮，查看是否创建成功，并且在代办事宜界面可以查看到数据</t>
  </si>
  <si>
    <t>代办事宜-063</t>
  </si>
  <si>
    <t>代办事宜-064</t>
  </si>
  <si>
    <t>代办事宜-065</t>
  </si>
  <si>
    <t>代办事宜-066</t>
  </si>
  <si>
    <t>代办事宜-067</t>
  </si>
  <si>
    <t>【兰州中石化项目】议题名称为空，其余项正确输入后点击【提交】按钮，查看是否存在提示”议题名称不能为空“</t>
  </si>
  <si>
    <t>1.议题名称为空，其余项正确输入后点击【提交】按钮，查看是否存在提示”议题名称不能为空“</t>
  </si>
  <si>
    <t>1.提示”议题名称不能为空“</t>
  </si>
  <si>
    <t>代办事宜-068</t>
  </si>
  <si>
    <t>1.议题名称输入101个字符，查看是否存在字符长度限制为100字符</t>
  </si>
  <si>
    <t>代办事宜-069</t>
  </si>
  <si>
    <t>1.议题名称输入100个字符，其余项正确输入后点击【提交】按钮，查看是否创建成功，并且在代办事宜可以查看到数据</t>
  </si>
  <si>
    <t>代办事宜-070</t>
  </si>
  <si>
    <t>1.议题名称输入99个字符，其余项正确输入后点击【提交】按钮，查看是否创建成功，并且在代办事宜可以查看到数据</t>
  </si>
  <si>
    <t>代办事宜-071</t>
  </si>
  <si>
    <t>代办事宜-072</t>
  </si>
  <si>
    <t>代办事宜-073</t>
  </si>
  <si>
    <t>代办事宜-074</t>
  </si>
  <si>
    <t>代办事宜-075</t>
  </si>
  <si>
    <t>代办事宜-076</t>
  </si>
  <si>
    <t>代办事宜-077</t>
  </si>
  <si>
    <t>【兰州中石化项目】再次申报-议题申报</t>
  </si>
  <si>
    <t>代办事宜-078</t>
  </si>
  <si>
    <t>代办事宜-079</t>
  </si>
  <si>
    <t>【兰州中石化项目】输入其他用户名称，其余项正确输入点击【提交】按钮，查看议题是否申报成功</t>
  </si>
  <si>
    <t>1.输入其他用户名称，其余项正确输入点击【提交】按钮，查看议题是否申报成功</t>
  </si>
  <si>
    <t>代办事宜-080</t>
  </si>
  <si>
    <t>【兰州中石化项目】以1开头10位数字，其余项正确输入后点击【提交】按钮，查看是否弹出提示“手机号格式有误，请重新输入”</t>
  </si>
  <si>
    <t>1.以1开头10位数字，其余项正确输入后点击【提交】按钮，查看是否弹出提示“手机号格式有误，请重新输入”</t>
  </si>
  <si>
    <t>1.弹出提示“手机号格式有误，请重新输入”</t>
  </si>
  <si>
    <t>代办事宜-081</t>
  </si>
  <si>
    <t>【兰州中石化项目】以1开头11位数字，其余项正确输入后点击【提交】按钮，查看议题是否申报成功</t>
  </si>
  <si>
    <t>1.以1开头11位数字，其余项正确输入后点击【提交】按钮，查看议题是否申报成功</t>
  </si>
  <si>
    <t>代办事宜-082</t>
  </si>
  <si>
    <t>【兰州中石化项目】以1开头12位数字，其余项正确输入后点击【提交】按钮，查看是否弹出提示“手机号格式有误，请重新输入”</t>
  </si>
  <si>
    <t>1.以1开头12位数字，其余项正确输入后点击【提交】按钮，查看是否弹出提示“手机号格式有误，请重新输入”</t>
  </si>
  <si>
    <t>代办事宜-083</t>
  </si>
  <si>
    <t>【兰州中石化项目】以1开头11位数字（包含中文、特殊字符、英文），其余项正确输入后点击【提交】按钮，查看是否弹出提示“手机号格式有误，请重新输入”</t>
  </si>
  <si>
    <t>1.以1开头11位数字（包含中文、特殊字符、英文），其余项正确输入后点击【提交】按钮，查看是否弹出提示“手机号格式有误，请重新输入”</t>
  </si>
  <si>
    <t>代办事宜-084</t>
  </si>
  <si>
    <t>代办事宜-085</t>
  </si>
  <si>
    <t>代办事宜-086</t>
  </si>
  <si>
    <t>1.选择”当天“时间，其余项正确输入后点击【提交】按钮，查看议题是否申报成功</t>
  </si>
  <si>
    <t>代办事宜-087</t>
  </si>
  <si>
    <t>1.选择”当天之后“时间，其余项正确输入后点击【提交】按钮，查看议题是否申报成功</t>
  </si>
  <si>
    <t>代办事宜-088</t>
  </si>
  <si>
    <t>代办事宜-089</t>
  </si>
  <si>
    <t>1.输入字符组合，其余项正确输入后点击【提交】按钮，查看议题是否申报成功</t>
  </si>
  <si>
    <t>代办事宜-090</t>
  </si>
  <si>
    <t>1.选择“总经办公室”会议类型，其余项正确输入后点击【提交】按钮，查看议题是否申报成功
2.在议题列表查看数据回显是否正确</t>
  </si>
  <si>
    <t>代办事宜-091</t>
  </si>
  <si>
    <t>1.选择“党委会”会议类型，其余项正确输入后点击【提交】按钮，查看议题是否申报成功
2.在议题列表查看数据回显是否正确</t>
  </si>
  <si>
    <t>代办事宜-092</t>
  </si>
  <si>
    <t>1.选择为空，其余项正确输入后点击【提交】按钮，查看是否存在必填项校验，并且弹出提示”***不能为空“</t>
  </si>
  <si>
    <t>代办事宜-093</t>
  </si>
  <si>
    <t>1.选择任一议题分类，其余项正确输入后点击【提交】按钮，查看议题是否申报成功</t>
  </si>
  <si>
    <t>代办事宜-094</t>
  </si>
  <si>
    <t>代办事宜-095</t>
  </si>
  <si>
    <t>代办事宜-096</t>
  </si>
  <si>
    <t>代办事宜-097</t>
  </si>
  <si>
    <t>代办事宜-098</t>
  </si>
  <si>
    <t>代办事宜-099</t>
  </si>
  <si>
    <t>代办事宜-100</t>
  </si>
  <si>
    <t>1.点击后查看是否展开人员选择器，查看人员数据是否均为“部门领导角色”用户</t>
  </si>
  <si>
    <t>代办事宜-101</t>
  </si>
  <si>
    <t>1.选择任一部门领导后，其余项正确输入后点击【提交】按钮，查看议题是否申报成功</t>
  </si>
  <si>
    <t>代办事宜-102</t>
  </si>
  <si>
    <t>【兰州中石化项目】选择“部门领导A”后，再将责任单位修改为“部门领导A”不属于的部门，查看汇报人是否自动删除用户或提示“当前汇报人不在***部门”</t>
  </si>
  <si>
    <t>1.选择“部门领导A”后，再将责任单位修改为“部门领导A”不属于的部门，查看汇报人是否自动删除用户或提示“当前汇报人不在***部门”</t>
  </si>
  <si>
    <t>1.汇报人自动删除用户或提示“当前汇报人不在***部门”</t>
  </si>
  <si>
    <t>代办事宜-103</t>
  </si>
  <si>
    <t>代办事宜-104</t>
  </si>
  <si>
    <t>代办事宜-105</t>
  </si>
  <si>
    <t>代办事宜-106</t>
  </si>
  <si>
    <t>代办事宜-107</t>
  </si>
  <si>
    <t>代办事宜-108</t>
  </si>
  <si>
    <t>【兰州中石化项目】点击后查看是否展开组织架构下拉选择器，查看组织架构数据是否正确回显，并且不存在已选择的“部门A”</t>
  </si>
  <si>
    <t>1.点击后查看是否展开组织架构下拉选择器，查看组织架构数据是否正确回显，并且不存在已选择的“部门A”</t>
  </si>
  <si>
    <t>1.组织架构数据正确回显，并且不存在已选择的“部门A”</t>
  </si>
  <si>
    <t>代办事宜-109</t>
  </si>
  <si>
    <t>代办事宜-110</t>
  </si>
  <si>
    <t>代办事宜-111</t>
  </si>
  <si>
    <t>代办事宜-112</t>
  </si>
  <si>
    <t>代办事宜-113</t>
  </si>
  <si>
    <t>【兰州中石化项目】点击后查看是否展开人员选择器，查看人员数据是否正确过滤掉已选择的“汇报人”以及“配合汇报人”</t>
  </si>
  <si>
    <t>1.点击后查看是否展开人员选择器，查看人员数据是否正确过滤掉已选择的“汇报人”以及“配合汇报人”</t>
  </si>
  <si>
    <t>1.正确过滤掉已选择的“汇报人”以及“配合汇报人”</t>
  </si>
  <si>
    <t>代办事宜-114</t>
  </si>
  <si>
    <t>代办事宜-115</t>
  </si>
  <si>
    <t>代办事宜-116</t>
  </si>
  <si>
    <t>代办事宜-117</t>
  </si>
  <si>
    <t>代办事宜-118</t>
  </si>
  <si>
    <t>代办事宜-119</t>
  </si>
  <si>
    <t>代办事宜-120</t>
  </si>
  <si>
    <t>1.选择任一时间，其余项正确输入后点击【提交】按钮，查看是否创建成功</t>
  </si>
  <si>
    <t>代办事宜-121</t>
  </si>
  <si>
    <t>1.输入为空，其余项正确输入后点击【提交】按钮，查看是否创建成功</t>
  </si>
  <si>
    <t>代办事宜-122</t>
  </si>
  <si>
    <t>【兰州中石化项目】查看流程</t>
  </si>
  <si>
    <t>代办事宜-123</t>
  </si>
  <si>
    <t>【兰州中石化项目】点击【查看流程】按钮，查看是否正确显示当前审批人以及已审批人信息</t>
  </si>
  <si>
    <t>1.点击【查看流程】按钮，查看是否正确显示当前审批人以及已审批人信息</t>
  </si>
  <si>
    <t>1.正确显示当前审批人以及已审批人信息</t>
  </si>
  <si>
    <t>已办事宜</t>
  </si>
  <si>
    <t>【兰州中石化项目】事宜查询</t>
  </si>
  <si>
    <t>代办事宜-124</t>
  </si>
  <si>
    <t>1.输入模糊的事宜名称，点击【查询】按钮，查看列表是否正确显示符合条件的数据</t>
  </si>
  <si>
    <t>代办事宜-125</t>
  </si>
  <si>
    <t>1.输入完整的事宜名称，点击【查询】按钮，查看列表是否正确显示符合条件的数据</t>
  </si>
  <si>
    <t>【兰州中石化项目】查看</t>
  </si>
  <si>
    <t>代办事宜-126</t>
  </si>
  <si>
    <t>【兰州中石化项目】点击【查看】按钮，查看是否正确显示事宜内容，数据是否正确回显</t>
  </si>
  <si>
    <t>1.点击【查看】按钮，查看是否正确显示事宜内容，数据是否正确回显</t>
  </si>
  <si>
    <t>1.正确显示事宜内容，数据正确回显</t>
  </si>
  <si>
    <t>代办事宜-127</t>
  </si>
  <si>
    <t>代办事宜-128</t>
  </si>
  <si>
    <t>【兰州中石化项目】</t>
  </si>
  <si>
    <t>决策会议</t>
  </si>
  <si>
    <t>【兰州中石化项目】决策会议模块初始化</t>
  </si>
  <si>
    <t>决策会议-000</t>
  </si>
  <si>
    <t>1.退出系统登录
2.使用admin账号登录系统
3.点击【决策会议】模块进入</t>
  </si>
  <si>
    <t>{
 "name": "决策会议-000",
 "para": [
  {
   "page": "DecisionMakingMeetings",
   "locator_type": "XPATH",
   "locator_value": "",
   "element_type": "login",
   "element_value": ["admin","Ubains@4321"],
   "expented_result": ""
  },
  {
   "page": "DecisionMakingMeetings",
   "locator_type": "XPATH",
   "locator_value": "//div[@id='DecisionMeeting']",
   "element_type": "click",
   "element_value": "",
   "expented_result": ""
  }
 ]
}</t>
  </si>
  <si>
    <t>【兰州中石化项目】决策会议主流程</t>
  </si>
  <si>
    <t>决策会议-001</t>
  </si>
  <si>
    <t>【兰州中石化项目】当前会议申报勾选了公司主管领导A，用户创建会议申报，查看是否弹出“创建成功”提示信息，预约人在会议信息、会议管理界面查看是否存在决策会议数据</t>
  </si>
  <si>
    <t>1.当前会议申报勾选了公司主管领导A，用户创建会议申报，查看是否弹出“创建成功”提示信息，预约人在会议信息、会议管理界面查看是否存在决策会议数据</t>
  </si>
  <si>
    <t>1.预约人在会议信息、会议管理界面可以查看到数据</t>
  </si>
  <si>
    <t>【兰州中石化项目】决策会议新建-决策会议类型</t>
  </si>
  <si>
    <t>决策会议-002</t>
  </si>
  <si>
    <t>【兰州中石化项目】选择总经理办公会议，其余项正确输入后点击【提交】按钮，查看是否创建成功，并且在会议信息、会议管理界面可以查看到数据</t>
  </si>
  <si>
    <t>1.选择总经理办公会议，其余项正确输入后点击【提交】按钮，查看是否创建成功，并且在会议信息、会议管理界面可以查看到数据</t>
  </si>
  <si>
    <t>1.创建成功，并且在会议信息以及会议管理界面可以查看到数据</t>
  </si>
  <si>
    <t>决策会议-003</t>
  </si>
  <si>
    <t>【兰州中石化项目】选择党委会议，其余项正确输入后点击【提交】按钮，查看是否创建成功，并且在会议信息、会议管理界面可以查看到数据</t>
  </si>
  <si>
    <t>1.选择党委会议，其余项正确输入后点击【提交】按钮，查看是否创建成功，并且在会议信息、会议管理界面可以查看到数据</t>
  </si>
  <si>
    <t>【兰州中石化项目】决策会议新建-会议名称</t>
  </si>
  <si>
    <t>决策会议-004</t>
  </si>
  <si>
    <t>【兰州中石化项目】查看会议名称是否按照“兰州石化公司20xx年第yy次党委会”自动填写</t>
  </si>
  <si>
    <t>1.点击【新建】按钮
2.查看会议名称是否按照“兰州石化公司20xx年第yy次党委会”自动填写</t>
  </si>
  <si>
    <t>{
 "name": "决策会议004",
 "para": [{
   "page": "DecisionMakingMeetings",
   "locator_type": "XPATH",
   "locator_value": "//span[contains(text(),'新建')]",
   "element_type": "click",
   "element_value": "",
   "expented_result": ""
  }
 ]
}</t>
  </si>
  <si>
    <t>1.正确按照模板自动填写</t>
  </si>
  <si>
    <t>决策会议-005</t>
  </si>
  <si>
    <t>1.点击【新建】按钮
2.会议名称为空
3.点击【提交】按钮，查看是否存在必填项校验，并且弹出提示”会议名称不能为空“</t>
  </si>
  <si>
    <t>{
 "name": "决策会议005",
 "para": [{
   "page": "DecisionMakingMeetings",
   "locator_type": "XPATH",
   "locator_value": "//span[contains(text(),'新建')]",
   "element_type": "click",
   "element_value": "",
   "expented_result": ""
  },
  {
   "page": "DecisionMakingMeetings",
   "locator_type": "XPATH",
   "locator_value": "//input[@id='create-meeting-name-input']",
   "element_type": "input",
   "element_value": "",
   "expented_result": ""
  },
  {
   "page": "DecisionMakingMeetings",
   "locator_type": "XPATH",
   "locator_value": "//span[contains(text(),'提交')]",
   "element_type": "click",
   "element_value": "",
   "expented_result": ""
  },
  {
   "page": "DecisionMakingMeetings",
   "locator_type": "XPATH",
   "locator_value": "//p[@class='el-message__content']",
   "element_type": "getTips",
   "element_value": "",
   "expented_result": "请输入会议名称"
  }
 ]
}</t>
  </si>
  <si>
    <t>决策会议-006</t>
  </si>
  <si>
    <t>【兰州中石化项目】会议名称为正确字符，其余项正确输入后点击【提交】按钮，查看是否弹出提示”提交成功“，并且在会议信息、会议管理界面可以查看到数据</t>
  </si>
  <si>
    <t>1.点击【新增】按钮
2.会议名称为正确字符
3.开始时间：2025-06-12
4.开始时间：点击【确定】
5.结束时间：2025-06-12
6.结束时间：点击【确定】
7.会议地点：点击下拉框
8.会议地点：选择“决策会议室001”
9.公司领导：点击下拉框
10.公司领导：点击【全选】
11.公司领导：点击【确定】
12.主办单位：点击下拉框
13.主办单位：选择“测试部门”
14.主办单位：点击【确定】按钮
15.主持人：点击下拉框
16.主持人：选择“范公司主管领导”
17.点击【提交】按钮
18.查看是否提示创建成功</t>
  </si>
  <si>
    <t>{
 "name": "决策会议006",
 "para": [{
   "page": "DecisionMakingMeetings",
   "locator_type": "XPATH",
   "locator_value": "//div[@class='title']//button[@type='button']",
   "element_type": "click",
   "element_value": "",
   "expented_result": ""
  },
  {
   "page": "DecisionMakingMeetings",
   "locator_type": "XPATH",
   "locator_value": "//input[@id='create-meeting-name-input']",
   "element_type": "input",
   "element_value": "决策会议006",
   "expented_result": ""
  },
  {
   "page": "DecisionMakingMeetings",
   "locator_type": "XPATH",
   "locator_value": "//input[@id='create-meeting-start-time-datepicker']",
   "element_type": "input",
   "element_value": "2025-06-12",
   "expented_result": ""
  },
  {
   "page": "DecisionMakingMeetings",
   "locator_type": "XPATH",
   "locator_value": "//div[@x-placement='bottom-start']//span[contains(text(),'确定')]",
   "element_type": "click",
   "element_value": "",
   "expented_result": ""
  },
  {
   "page": "DecisionMakingMeetings",
   "locator_type": "XPATH",
   "locator_value": "//input[@id='create-meeting-end-time-datepicker']",
   "element_type": "input",
   "element_value": "2025-06-12",
   "expented_result": ""
  },
  {
   "page": "DecisionMakingMeetings",
   "locator_type": "XPATH",
   "locator_value": "//div[@x-placement='bottom-start']//span[contains(text(),'确定')]",
   "element_type": "click",
   "element_value": "",
   "expented_result": ""
  },
  {
   "page": "DecisionMakingMeetings",
   "locator_type": "XPATH",
   "locator_value": "//input[@id='create-meeting-location-select']",
   "element_type": "click",
   "element_value": "",
   "expented_result": ""
  },
  {
   "page": "DecisionMakingMeetings",
   "locator_type": "XPATH",
   "locator_value": "//span[contains(text(),'决策会议室001')]",
   "element_type": "click",
   "element_value": "",
   "expented_result": ""
  },
  {
   "page": "DecisionMakingMeetings",
   "locator_type": "XPATH",
   "locator_value": "//input[@placeholder='请选择公司领导']",
   "element_type": "click",
   "element_value": "",
   "expented_result": ""
  },
  {
   "page": "DecisionMakingMeetings",
   "locator_type": "XPATH",
   "locator_value": "//span[contains(text(),'全选')]",
   "element_type": "click",
   "element_value": "",
   "expented_result": ""
  },
  {
   "page": "DecisionMakingMeetings",
   "locator_type": "XPATH",
   "locator_value": "//span[contains(text(),'确认')]",
   "element_type": "click",
   "element_value": "",
   "expented_result": ""
  },
  {
   "page": "DecisionMakingMeetings",
   "locator_type": "XPATH",
   "locator_value": "//input[@placeholder='请选择主办单位']",
   "element_type": "click",
   "element_value": "",
   "expented_result": ""
  },
  {
   "page": "DecisionMakingMeetings",
   "locator_type": "XPATH",
   "locator_value": "//span[contains(text(),'测试部门')]",
   "element_type": "click",
   "element_value": "",
   "expented_result": ""
  },
  {
   "page": "DecisionMakingMeetings",
   "locator_type": "XPATH",
   "locator_value": "//button[@id='tree-selector-confirm']",
   "element_type": "click",
   "element_value": "",
   "expented_result": ""
  },
  {
   "page": "DecisionMakingMeetings",
   "locator_type": "XPATH",
   "locator_value": "//input[@id='create-meeting-compere-select']",
   "element_type": "click",
   "element_value": "",
   "expented_result": ""
  },
  {
   "page": "DecisionMakingMeetings",
   "locator_type": "XPATH",
   "locator_value": "(//span[contains(text(),'范公司主管领导')])[2]",
   "element_type": "click",
   "element_value": "",
   "expented_result": ""
  },
  {
   "page": "DecisionMakingMeetings",
   "locator_type": "XPATH",
   "locator_value": "//button[@id='create-meeting-submit-button']",
   "element_type": "click",
   "element_value": "",
   "expented_result": ""
  },
  {
   "page": "DecisionMakingMeetings",
   "locator_type": "XPATH",
   "locator_value": "//p[@class='el-message__content']",
   "element_type": "getTips",
   "element_value": "",
   "expented_result": "会议预定成功"
  }
 ]
}</t>
  </si>
  <si>
    <t>1.弹出提示”提交成功“，并且在会议信息、会议管理界面可以查看到数据</t>
  </si>
  <si>
    <t>【兰州中石化项目】决策会议新建-开始时间</t>
  </si>
  <si>
    <t>决策会议-007</t>
  </si>
  <si>
    <t>通过，不可选择为空</t>
  </si>
  <si>
    <t>决策会议-008</t>
  </si>
  <si>
    <t>决策会议-009</t>
  </si>
  <si>
    <t>【兰州中石化项目】选择”当天“时间，其余项正确输入后点击【提交】按钮，查看是否创建成功，并且在会议信息、会议管理界面可以查看到数据</t>
  </si>
  <si>
    <t>1.选择”当天“时间，其余项正确输入后点击【提交】按钮，查看是否创建成功，并且在会议信息、会议管理界面可以查看到数据</t>
  </si>
  <si>
    <t>1.创建成功，并且在会议信息以及会议管理界面可以查看到数据，时间正确回显</t>
  </si>
  <si>
    <t>决策会议-010</t>
  </si>
  <si>
    <t>【兰州中石化项目】选择”当天之后“时间，其余项正确输入后点击【提交】按钮，查看是否创建成功，并且在会议信息、会议管理界面可以查看到数据</t>
  </si>
  <si>
    <t>1.选择”当天之后“时间，其余项正确输入后点击【提交】按钮，查看是否创建成功，并且在会议信息、会议管理界面可以查看到数据</t>
  </si>
  <si>
    <t>【兰州中石化项目】决策会议新建-结束时间</t>
  </si>
  <si>
    <t>决策会议-011</t>
  </si>
  <si>
    <t>决策会议-012</t>
  </si>
  <si>
    <t>决策会议-013</t>
  </si>
  <si>
    <t>决策会议-014</t>
  </si>
  <si>
    <t>【兰州中石化项目】决策会议新建-会议地点</t>
  </si>
  <si>
    <t>决策会议-015</t>
  </si>
  <si>
    <t>决策会议-016</t>
  </si>
  <si>
    <t>1.查看会议室列表是否正确显示系统内当前时间段空闲的会议室</t>
  </si>
  <si>
    <t>1.正确显示当前时间段空闲的所有会议室</t>
  </si>
  <si>
    <t>决策会议-017</t>
  </si>
  <si>
    <t>【兰州中石化项目】选择会议室，其余项正确输入后点击【提交】按钮，查看是否创建成功，并且在会议信息、会议管理界面可以查看到数据</t>
  </si>
  <si>
    <t>1.选择会议室，其余项正确输入后点击【提交】按钮，查看是否创建成功，并且在会议信息、会议管理界面可以查看到数据</t>
  </si>
  <si>
    <t>【兰州中石化项目】决策会议新建-会议类型</t>
  </si>
  <si>
    <t>决策会议-018</t>
  </si>
  <si>
    <t>【兰州中石化项目】选择决策会议，其余项正确输入后点击【提交】按钮，查看是否创建成功，并且在会议信息、会议管理界面可以查看到数据</t>
  </si>
  <si>
    <t>1.选择决策会议，其余项正确输入后点击【提交】按钮，查看是否创建成功，并且在会议信息、会议管理界面可以查看到数据</t>
  </si>
  <si>
    <t>【兰州中石化项目】决策会议新建-主办单位</t>
  </si>
  <si>
    <t>决策会议-019</t>
  </si>
  <si>
    <t>决策会议-020</t>
  </si>
  <si>
    <t>决策会议-021</t>
  </si>
  <si>
    <t>【兰州中石化项目】选择任一部门，其余项正确输入后点击【提交】按钮，查看是否创建成功，并且在会议信息、会议管理界面可以看到数据</t>
  </si>
  <si>
    <t>1.选择任一部门，其余项正确输入后点击【提交】按钮，查看是否创建成功，并且在会议信息、会议管理界面可以看到数据</t>
  </si>
  <si>
    <t>1.创建成功，并且在会议信息以及会议管理可以看到数据</t>
  </si>
  <si>
    <t>【兰州中石化项目】决策会议新建-主持人</t>
  </si>
  <si>
    <t>决策会议-022</t>
  </si>
  <si>
    <t>决策会议-023</t>
  </si>
  <si>
    <t>决策会议-024</t>
  </si>
  <si>
    <t>【兰州中石化项目】选择公司主管领导A，其余项正确输入后点击【提交】按钮，查看是否创建成功，并且在会议信息、会议管理界面可以查看到数据</t>
  </si>
  <si>
    <t>1.选择公司主管领导A，其余项正确输入后点击【提交】按钮，查看是否创建成功，并且在会议信息、会议管理界面可以查看到数据</t>
  </si>
  <si>
    <t>【兰州中石化项目】决策会议新建-公司领导</t>
  </si>
  <si>
    <t>决策会议-026</t>
  </si>
  <si>
    <t>决策会议-027</t>
  </si>
  <si>
    <t>【兰州中石化项目】决策会议查看</t>
  </si>
  <si>
    <t>决策会议-032</t>
  </si>
  <si>
    <t>【兰州中石化项目】查看决策会议数据是否正确回显</t>
  </si>
  <si>
    <t>1.查看决策会议数据是否正确回显</t>
  </si>
  <si>
    <t>1.数据正确回显</t>
  </si>
  <si>
    <t>决策会议-033</t>
  </si>
  <si>
    <t>【兰州中石化项目】查看议题文件点击【下载】按钮，查看议题文件是否正确下载成功，并且可以打开查看文件</t>
  </si>
  <si>
    <t>1.查看议题文件点击【下载】按钮，查看议题文件是否正确下载成功，并且可以打开查看文件</t>
  </si>
  <si>
    <t>1.正确下载成功，并且可以打开查看文件</t>
  </si>
  <si>
    <t>不通过，议题申报上传议题后接口没有返回数据</t>
  </si>
  <si>
    <t>【兰州中石化项目】决策会议修改-会议名称</t>
  </si>
  <si>
    <t>决策会议-034</t>
  </si>
  <si>
    <t>1.查看会议名称是否按照“兰州石化公司20xx年第yy次党委会”自动填写</t>
  </si>
  <si>
    <t>决策会议-035</t>
  </si>
  <si>
    <t>1.会议名称为空，其余项正确输入后点击【提交】按钮，查看是否存在必填项校验，并且弹出提示”会议名称不能为空“</t>
  </si>
  <si>
    <t>决策会议-036</t>
  </si>
  <si>
    <t>1.会议名称为正确字符，其余项正确输入后点击【提交】按钮，查看是否弹出提示”提交成功“，并且在会议信息、会议管理界面可以查看到数据</t>
  </si>
  <si>
    <t>【兰州中石化项目】决策会议修改-开始时间</t>
  </si>
  <si>
    <t>决策会议-037</t>
  </si>
  <si>
    <t>通过，时间不能为空</t>
  </si>
  <si>
    <t>决策会议-038</t>
  </si>
  <si>
    <t>决策会议-039</t>
  </si>
  <si>
    <t>【兰州中石化项目】选择”当天“时间，其余项正确输入后点击【提交】按钮，查看是否修改成功，并且在会议信息、会议管理界面可以查看到数据</t>
  </si>
  <si>
    <t>1.选择”当天“时间，其余项正确输入后点击【提交】按钮，查看是否修改成功，并且在会议信息、会议管理界面可以查看到数据</t>
  </si>
  <si>
    <t>1.修改成功，并且在会议信息以及会议管理界面可以查看到数据，时间正确回显</t>
  </si>
  <si>
    <t>决策会议-040</t>
  </si>
  <si>
    <t>【兰州中石化项目】选择”当天之后“时间，其余项正确输入后点击【提交】按钮，查看是否修改成功，并且在会议信息、会议管理界面可以查看到数据</t>
  </si>
  <si>
    <t>1.选择”当天之后“时间，其余项正确输入后点击【提交】按钮，查看是否修改成功，并且在会议信息、会议管理界面可以查看到数据</t>
  </si>
  <si>
    <t>【兰州中石化项目】决策会议修改-结束时间</t>
  </si>
  <si>
    <t>决策会议-041</t>
  </si>
  <si>
    <t>决策会议-042</t>
  </si>
  <si>
    <t>决策会议-043</t>
  </si>
  <si>
    <t>决策会议-044</t>
  </si>
  <si>
    <t>【兰州中石化项目】决策会议修改-会议地点</t>
  </si>
  <si>
    <t>决策会议-045</t>
  </si>
  <si>
    <t>通过，无法清空</t>
  </si>
  <si>
    <t>决策会议-046</t>
  </si>
  <si>
    <t>【兰州中石化项目】查看会议室列表是否正确显示系统内当前所选时间空闲的会议室</t>
  </si>
  <si>
    <t>1.查看会议室列表是否正确显示系统内当前所选时间空闲的会议室</t>
  </si>
  <si>
    <t>1.正确显示当前所选时间空闲的会议室</t>
  </si>
  <si>
    <t>不通过，非空闲会议室也可以筛选出来</t>
  </si>
  <si>
    <t>决策会议-047</t>
  </si>
  <si>
    <t>【兰州中石化项目】选择会议室，其余项正确输入后点击【提交】按钮，查看是否修改成功，并且在会议信息、会议管理界面可以查看到数据</t>
  </si>
  <si>
    <t>1.选择会议室，其余项正确输入后点击【提交】按钮，查看是否修改成功，并且在会议信息、会议管理界面可以查看到数据</t>
  </si>
  <si>
    <t>1.修改成功，并且在会议信息以及会议管理界面可以查看到数据</t>
  </si>
  <si>
    <t>【兰州中石化项目】决策会议修改-主办单位</t>
  </si>
  <si>
    <t>决策会议-048</t>
  </si>
  <si>
    <t>决策会议-049</t>
  </si>
  <si>
    <t>决策会议-050</t>
  </si>
  <si>
    <t>【兰州中石化项目】决策会议修改-主持人</t>
  </si>
  <si>
    <t>决策会议-051</t>
  </si>
  <si>
    <t>决策会议-052</t>
  </si>
  <si>
    <t>决策会议-053</t>
  </si>
  <si>
    <t>【兰州中石化项目】决策会议修改-公司领导</t>
  </si>
  <si>
    <t>决策会议-055</t>
  </si>
  <si>
    <t>决策会议-056</t>
  </si>
  <si>
    <t>【兰州中石化项目】选择公司主管领导A，其余项正确输入后点击【提交】按钮，查看是否修改成功，并且在会议信息、会议管理界面可以查看到数据</t>
  </si>
  <si>
    <t>1.选择公司主管领导A，其余项正确输入后点击【提交】按钮，查看是否修改成功，并且在会议信息、会议管理界面可以查看到数据</t>
  </si>
  <si>
    <t>【兰州中石化项目】决策会议修改-议题汇总</t>
  </si>
  <si>
    <t>决策会议-057</t>
  </si>
  <si>
    <t>【兰州中石化项目】当前决策会议未汇总议题</t>
  </si>
  <si>
    <t>1.当前决策会议未汇总议题</t>
  </si>
  <si>
    <t>1.正确显示为”暂无议题汇总“</t>
  </si>
  <si>
    <t>通过，不显示议题汇总</t>
  </si>
  <si>
    <t>【兰州中石化项目】决策会议修改-议题汇总-序号</t>
  </si>
  <si>
    <t>决策会议-058</t>
  </si>
  <si>
    <t>不通过，没有显示议题汇总</t>
  </si>
  <si>
    <t>决策会议-059</t>
  </si>
  <si>
    <t>决策会议-060</t>
  </si>
  <si>
    <t>决策会议-061</t>
  </si>
  <si>
    <t>【兰州中石化项目】决策会议修改-议题汇总-查看资料</t>
  </si>
  <si>
    <t>决策会议-062</t>
  </si>
  <si>
    <t>【兰州中石化项目】查看议题数据是否正确回显</t>
  </si>
  <si>
    <t>1.查看议题数据是否正确回显</t>
  </si>
  <si>
    <t>决策会议-063</t>
  </si>
  <si>
    <t>【兰州中石化项目】决策会议修改-议题汇总-退回</t>
  </si>
  <si>
    <t>决策会议-064</t>
  </si>
  <si>
    <t>【兰州中石化项目】选择任一议题点击【退回】按钮，查看是否存在二次确认弹窗</t>
  </si>
  <si>
    <t>1.选择任一议题点击【退回】按钮，查看是否存在二次确认弹窗</t>
  </si>
  <si>
    <t>1.正确弹出二次确认弹窗</t>
  </si>
  <si>
    <t>决策会议-065</t>
  </si>
  <si>
    <t>【兰州中石化项目】选择任一议题点击【退回】按钮，弹出二次确认弹窗后点击【确定】按钮，查看议题是否被正确退回至”议题列表“，并且状态显示为”待汇总“</t>
  </si>
  <si>
    <t>1.选择任一议题点击【退回】按钮，弹出二次确认弹窗后点击【确定】按钮，查看议题是否被正确退回至”议题列表“，并且状态显示为”待汇总“</t>
  </si>
  <si>
    <t>1.正确退回至”议题列表“，并且状态显示为”待汇总“</t>
  </si>
  <si>
    <t>决策会议-066</t>
  </si>
  <si>
    <t>【兰州中石化项目】选择任一议题点击【退回】按钮，弹出二次确认弹窗后点击【取消】按钮，查看议题是否被正确退回至”议题列表“，并且状态显示为”待汇总“</t>
  </si>
  <si>
    <t>1.选择任一议题点击【退回】按钮，弹出二次确认弹窗后点击【取消】按钮，查看议题是否被正确退回至”议题列表“，并且状态显示为”待汇总“</t>
  </si>
  <si>
    <t>1.不保留任何操作，返回上一级，议题不会被退回</t>
  </si>
  <si>
    <t>【兰州中石化项目】决策会议删除</t>
  </si>
  <si>
    <t>决策会议-067</t>
  </si>
  <si>
    <t>【兰州中石化项目】点击【删除】按钮，查看是否弹出二次确认弹窗界面</t>
  </si>
  <si>
    <t>1.点击【删除】按钮，查看是否弹出二次确认弹窗界面</t>
  </si>
  <si>
    <t>1.正确弹出二次确认弹窗界面</t>
  </si>
  <si>
    <t>决策会议-068</t>
  </si>
  <si>
    <t>【兰州中石化项目】点击【删除】按钮，弹出二次确认弹窗界面后点击【确定】按钮，查看是否删除成功，该决策会议的议题是否正确被退回至“议题列表”中</t>
  </si>
  <si>
    <t>1.点击【删除】按钮，弹出二次确认弹窗界面后点击【确定】按钮，查看是否删除成功，该决策会议的议题是否正确被退回至“议题列表”中</t>
  </si>
  <si>
    <t>1.删除成功，该决策会议的议题正确被退回至“议题列表”中</t>
  </si>
  <si>
    <t>决策会议-069</t>
  </si>
  <si>
    <t>【兰州中石化项目】点击【删除】按钮，弹出二次确认弹窗界面后点击【取消】按钮，查看是否删除成功，该决策会议的议题是否被退回至“议题列表”中</t>
  </si>
  <si>
    <t>1.点击【删除】按钮，弹出二次确认弹窗界面后点击【取消】按钮，查看是否删除成功，该决策会议的议题是否被退回至“议题列表”中</t>
  </si>
  <si>
    <t>1.不保留任何操作，返回上一级，决策会议不会被删除</t>
  </si>
  <si>
    <t>【兰州中石化项目】决策会议导出-当前列表未筛选</t>
  </si>
  <si>
    <t>决策会议-070</t>
  </si>
  <si>
    <t>【兰州中石化项目】点击【导出】按钮查看是否存在二次确认弹窗</t>
  </si>
  <si>
    <t>1.点击【导出】按钮查看是否存在二次确认弹窗</t>
  </si>
  <si>
    <t>决策会议-071</t>
  </si>
  <si>
    <t>【兰州中石化项目】点击【导出】按钮弹出二次确认弹窗后点击【确定】按钮，查看决策会议数据是否正确被导出</t>
  </si>
  <si>
    <t>1.点击【导出】按钮弹出二次确认弹窗后点击【确定】按钮，查看决策会议数据是否正确被导出</t>
  </si>
  <si>
    <t>1.正确将会议数据导出成文件格式，数据正确回显</t>
  </si>
  <si>
    <t>决策会议-072</t>
  </si>
  <si>
    <t>【兰州中石化项目】点击【导出】按钮弹出二次确认弹窗后点击【取消】按钮，查看决策会议数据是否被导出</t>
  </si>
  <si>
    <t>1.点击【导出】按钮弹出二次确认弹窗后点击【取消】按钮，查看决策会议数据是否被导出</t>
  </si>
  <si>
    <t>【兰州中石化项目】决策会议导出-当前列表已筛选</t>
  </si>
  <si>
    <t>决策会议-073</t>
  </si>
  <si>
    <t>决策会议-074</t>
  </si>
  <si>
    <t>决策会议-075</t>
  </si>
  <si>
    <t>【兰州中石化项目】决策会议查询-会议名称</t>
  </si>
  <si>
    <t>决策会议-076</t>
  </si>
  <si>
    <t>【兰州中石化项目】模糊查询会议名称，查看列表是否正确展示符合条件的数据</t>
  </si>
  <si>
    <t>1.模糊查询会议名称，查看列表是否正确展示符合条件的数据</t>
  </si>
  <si>
    <t>1.列表正确显示符合条件的数据</t>
  </si>
  <si>
    <t>决策会议-077</t>
  </si>
  <si>
    <t>【兰州中石化项目】精确查询会议名称，查看列表是否正确展示符合条件的数据</t>
  </si>
  <si>
    <t>1.精确查询会议名称，查看列表是否正确展示符合条件的数据</t>
  </si>
  <si>
    <t>【兰州中石化项目】决策会议查询-决策会议时间</t>
  </si>
  <si>
    <t>决策会议-078</t>
  </si>
  <si>
    <t>【兰州中石化项目】选择一个时间段，查看列表是否正确返回符合条件的数据</t>
  </si>
  <si>
    <t>1.选择一个时间段，查看列表是否正确返回符合条件的数据</t>
  </si>
  <si>
    <t>【兰州中石化项目】决策会议查询-组合查询</t>
  </si>
  <si>
    <t>决策会议-079</t>
  </si>
  <si>
    <t>【兰州中石化项目】会议名称+决策会议时间，查看列表是否正确展示符合条件的数据</t>
  </si>
  <si>
    <t>1.会议名称+决策会议时间，查看列表是否正确展示符合条件的数据</t>
  </si>
  <si>
    <t>决策会议-080</t>
  </si>
  <si>
    <t>会议管理</t>
  </si>
  <si>
    <t>【兰州中石化项目】会议管理模块初始化</t>
  </si>
  <si>
    <t>会议管理-000</t>
  </si>
  <si>
    <t>1.退出系统登陆
2.使用admin账号登录系统
3.点击【会议管理】进入模块</t>
  </si>
  <si>
    <t>{
 "name": "会议管理000",
 "para": [
  {
   "page": "ManagementOfMeetings",
   "locator_type": "XPATH",
   "locator_value": "",
   "element_type": "login",
   "element_value": ["admin","Ubains@4321"],
   "expented_result": ""
  },
  {
   "page": "ManagementOfMeetings",
   "locator_type": "XPATH",
   "locator_value": "//div[@id='MeetingManage']",
   "element_type": "click",
   "element_value": "",
   "expented_result": ""
  }
 ]
}</t>
  </si>
  <si>
    <t>会议管理-会议查看-决策会议查看</t>
  </si>
  <si>
    <t>【兰州中石化项目】点击【查看】按钮，查看会议详细信息数据是否正确回显，点击【查看资料】按钮，查看会议议题是否正确显示，再点击【下载】按钮，查看议题文件是否正确下载成功</t>
  </si>
  <si>
    <t>会议管理-001</t>
  </si>
  <si>
    <t>1.点击【查看】按钮，查看会议详细信息数据是否正确回显
2.点击【查看资料】按钮，查看会议议题是否正确显示
3.再点击【下载】按钮，查看议题文件是否正确下载成功</t>
  </si>
  <si>
    <t>{
 "name": "会议管理001",
 "para": [{
   "page": "ManagementOfMeetings",
   "locator_type": "XPATH",
   "locator_value": "//body[1]/div[1]/div[1]/div[2]/div[2]/div[1]/div[2]/div[2]/div[1]/div[4]/div[2]/table[1]/tbody[1]/tr[1]/td[9]/div[1]/button[1]/span[1]",
   "element_type": "click",
   "element_value": "",
   "expented_result": ""
  }
 ]
}</t>
  </si>
  <si>
    <t>1.会议详细信息数据正确回显
2.会议议题正确显示
3.议题文件正确下载成功</t>
  </si>
  <si>
    <t>会议管理-会议查看-非决策会议查看</t>
  </si>
  <si>
    <t>【兰州中石化项目】点击【查看】按钮，查看会议详细信息数据是否正确回显</t>
  </si>
  <si>
    <t>会议管理-002</t>
  </si>
  <si>
    <t>1.点击【查看】按钮，查看会议详细信息数据是否正确回显</t>
  </si>
  <si>
    <t>{
 "name": "会议管理002",
 "para": [{
   "page": "ManagementOfMeetings",
   "locator_type": "XPATH",
   "locator_value": "//body[1]/div[1]/div[1]/div[2]/div[2]/div[1]/div[2]/div[2]/div[1]/div[4]/div[2]/table[1]/tbody[1]/tr[1]/td[9]/div[1]/button[1]/span[1]",
   "element_type": "click",
   "element_value": "",
   "expented_result": ""
  }
 ]
}</t>
  </si>
  <si>
    <t>1.会议详细信息数据正确回显</t>
  </si>
  <si>
    <t>会议管理-会议删除</t>
  </si>
  <si>
    <t>【兰州中石化项目】点击【删除】按钮，查看是否存在二次确认弹窗</t>
  </si>
  <si>
    <t>会议管理-003</t>
  </si>
  <si>
    <t>1.点击【查看】按钮
2.点击【删除】按钮
3.查看是否存在二次确认弹窗</t>
  </si>
  <si>
    <t>1.正确存在二次确认弹窗</t>
  </si>
  <si>
    <t>【兰州中石化项目】点击【删除】按钮，再点击【确定】按钮，查看会议数据是否被删除，决策会议的议题状态是否更改为待汇总</t>
  </si>
  <si>
    <t>会议管理-004</t>
  </si>
  <si>
    <t>1.点击【删除】按钮，再点击【确定】按钮
2.查看会议数据是否被删除，决策会议的议题状态是否更改为待汇总</t>
  </si>
  <si>
    <t>1.会议数据正确被删除
2.决策会议议题状态正确更改为待汇总</t>
  </si>
  <si>
    <t>通过，任何状态都能删除</t>
  </si>
  <si>
    <t>【兰州中石化项目】点击【删除】按钮，再点击【取消】按钮，查看是否不保留任何操作，返回上一级</t>
  </si>
  <si>
    <t>会议管理-005</t>
  </si>
  <si>
    <t>1.点击【删除】按钮，再点击【取消】按钮，查看是否不保留任何操作，返回上一级</t>
  </si>
  <si>
    <t>会议管理-会议查询</t>
  </si>
  <si>
    <t>【兰州中石化项目】输入模糊的会议名称，点击【查询】按钮，查看列表是否正确展示符合条件的数据</t>
  </si>
  <si>
    <t>会议管理-006</t>
  </si>
  <si>
    <t>1.输入模糊的会议名称
2.点击【查询】按钮
3.点击【查看】按钮
4.查看会议详情是否正确展示符合条件的数据</t>
  </si>
  <si>
    <t>{
 "name": "会议管理006",
 "para": [{
   "page": "ManagementOfMeetings",
   "locator_type": "XPATH",
   "locator_value": "//input[@placeholder='请输入会议名称']",
   "element_type": "input",
   "element_value": "这是议题汇总",
   "expented_result": ""
  },
  {
   "page": "ManagementOfMeetings",
   "locator_type": "XPATH",
   "locator_value": "//button[@class='el-button el-button--primary el-button--small']",
   "element_type": "click",
   "element_value": "",
   "expented_result": ""
  },
  {
   "page": "ManagementOfMeetings",
   "locator_type": "XPATH",
   "locator_value": "//body[1]/div[1]/div[1]/div[2]/div[2]/div[1]/div[2]/div[2]/div[1]/div[4]/div[2]/table[1]/tbody[1]/tr[1]/td[9]/div[1]/button[1]/span[1]",
   "element_type": "click",
   "element_value": "",
   "expented_result": ""
  },
  {
   "page": "ManagementOfMeetings",
   "locator_type": "XPATH",
   "locator_value": "//div[contains(@class,'detail_row')][contains(text(),'这是议题汇总')]",
   "element_type": "getText",
   "element_value": "",
   "expented_result": "这是议题汇总"
  }
 ]
}</t>
  </si>
  <si>
    <t>1.正确展示符合条件的数据</t>
  </si>
  <si>
    <t>【兰州中石化项目】输入精确的会议名称，点击【查询】按钮，查看列表是否正确展示符合条件的数据</t>
  </si>
  <si>
    <t>会议管理-007</t>
  </si>
  <si>
    <t>1.输入精确的会议名称
2.点击【查询】按钮
3.点击【查看】按钮
3.查看会议详情是否正确展示符合条件的数据</t>
  </si>
  <si>
    <t>{
 "name": "会议管理007",
 "para": [{
   "page": "ManagementOfMeetings",
   "locator_type": "XPATH",
   "locator_value": "//input[@placeholder='请输入会议名称']",
   "element_type": "input",
   "element_value": "这是议题汇总",
   "expented_result": ""
  },
  {
   "page": "ManagementOfMeetings",
   "locator_type": "XPATH",
   "locator_value": "//button[@class='el-button el-button--primary el-button--small']",
   "element_type": "click",
   "element_value": "",
   "expented_result": ""
  },
  {
   "page": "ManagementOfMeetings",
   "locator_type": "XPATH",
   "locator_value": "//body[1]/div[1]/div[1]/div[2]/div[2]/div[1]/div[2]/div[2]/div[1]/div[4]/div[2]/table[1]/tbody[1]/tr[1]/td[9]/div[1]/button[1]/span[1]",
   "element_type": "click",
   "element_value": "",
   "expented_result": ""
  },
  {
   "page": "ManagementOfMeetings",
   "locator_type": "XPATH",
   "locator_value": "//div[contains(@class,'detail_row')][contains(text(),'这是议题汇总')]",
   "element_type": "getText",
   "element_value": "",
   "expented_result": "这是议题汇总"
  }
 ]
}</t>
  </si>
  <si>
    <t>【兰州中石化项目】选择会议类型后，点击【查询】按钮，查看列表是否正确展示符合条件的数据</t>
  </si>
  <si>
    <t>会议管理-008</t>
  </si>
  <si>
    <t>1.选择会议类型下拉框
2.选择会议类型：总经理办公室
3.点击【查询】按钮
4.点击列表数据的【查看】按钮
5.查看决策会议类型是否正确</t>
  </si>
  <si>
    <t>{
 "name": "会议管理008",
 "para": [
  {
   "page": "ManagementOfMeetings",
   "locator_type": "XPATH",
   "locator_value": "//input[@id='create-meeting-type-select']",
   "element_type": "click",
   "element_value": "",
   "expented_result": ""
  },
  {
   "page": "ManagementOfMeetings",
   "locator_type": "XPATH",
   "locator_value": "//span[contains(text(),'总经理办公会')]",
   "element_type": "click",
   "element_value": "",
   "expented_result": ""
  },
  {
   "page": "ManagementOfMeetings",
   "locator_type": "XPATH",
   "locator_value": "//span[contains(text(),'查询')]",
   "element_type": "click",
   "element_value": "",
   "expented_result": ""
  },
  {
   "page": "ManagementOfMeetings",
   "locator_type": "XPATH",
   "locator_value": "//body[1]/div[1]/div[1]/div[2]/div[2]/div[1]/div[2]/div[2]/div[1]/div[4]/div[2]/table[1]/tbody[1]/tr[1]/td[9]/div[1]/button[1]/span[1]",
   "element_type": "click",
   "element_value": "",
   "expented_result": ""
  },
  {
   "page": "ManagementOfMeetings",
   "locator_type": "XPATH",
   "locator_value": "//div[contains(@class,'card')]//div[3]//div[2]//div[2]",
   "element_type": "getText",
   "element_value": "",
   "expented_result": "总经理办公会"
  }
 ]
}</t>
  </si>
  <si>
    <t>【兰州中石化项目】选择一段时间，点击【查询】按钮，查看列表是否正确展示符合条件的数据</t>
  </si>
  <si>
    <t>会议管理-009</t>
  </si>
  <si>
    <t>1.选择开始时间：2025-06-10
2.选择结束时间：2025-07-10
3.点击【查询】按钮
4.点击列表数据的【查看】按钮
5.查看会议详情是否正确</t>
  </si>
  <si>
    <t>{
 "name": "会议管理009",
 "para": [{
   "page": "ManagementOfMeetings",
   "locator_type": "XPATH",
   "locator_value": "//div[@class='row search_bar']//div[2]//div[2]//input[1]",
   "element_type": "input",
   "element_value": "2025-06-10",
   "expented_result": ""
  },
  {
   "page": "ManagementOfMeetings",
   "locator_type": "XPATH",
   "locator_value": "//div[@class='row search_bar']//div[3]//div[2]//input[1]",
   "element_type": "input",
   "element_value": "2025-07-10",
   "expented_result": ""
  },
  {
   "page": "ManagementOfMeetings",
   "locator_type": "XPATH",
   "locator_value": "//span[contains(text(),'查询')]",
   "element_type": "click",
   "element_value": "",
   "expented_result": ""
  },
  {
   "page": "ManagementOfMeetings",
   "locator_type": "XPATH",
   "locator_value": "//body[1]/div[1]/div[1]/div[2]/div[2]/div[1]/div[2]/div[2]/div[1]/div[4]/div[2]/table[1]/tbody[1]/tr[1]/td[9]/div[1]/button[1]/span[1]",
   "element_type": "click",
   "element_value": "",
   "expented_result": ""
  },
  {
   "page": "ManagementOfMeetings",
   "locator_type": "XPATH",
   "locator_value": "//span[contains(text(),'会议信息')]",
   "element_type": "getText",
   "element_value": "",
   "expented_result": "会议信息"
  }
 ]
}</t>
  </si>
  <si>
    <t>【兰州中石化项目】输入会议名称+会议类型，点击【查询】按钮，查看是否正确展示符合条件的数据</t>
  </si>
  <si>
    <t>会议管理-010</t>
  </si>
  <si>
    <t>1.会议名称：输入“会”
2.选择会议类型下拉框
3.选择会议类型：总经理办公室
4.点击【查询】按钮
5.点击列表数据的【查看】按钮
6.查看决策类型是否正确</t>
  </si>
  <si>
    <t>{
 "name": "会议管理010",
 "para": [
  {
   "page": "ManagementOfMeetings",
   "locator_type": "XPATH",
   "locator_value": "//input[@placeholder='请输入会议名称']",
   "element_type": "input",
   "element_value": "会",
   "expented_result": ""
  },
  {
   "page": "ManagementOfMeetings",
   "locator_type": "XPATH",
   "locator_value": "//input[@id='create-meeting-type-select']",
   "element_type": "click",
   "element_value": "",
   "expented_result": ""
  },
  {
   "page": "ManagementOfMeetings",
   "locator_type": "XPATH",
   "locator_value": "//span[contains(text(),'总经理办公会')]",
   "element_type": "click",
   "element_value": "",
   "expented_result": ""
  },
  {
   "page": "ManagementOfMeetings",
   "locator_type": "XPATH",
   "locator_value": "//span[contains(text(),'查询')]",
   "element_type": "click",
   "element_value": "",
   "expented_result": ""
  },
  {
   "page": "ManagementOfMeetings",
   "locator_type": "XPATH",
   "locator_value": "//body[1]/div[1]/div[1]/div[2]/div[2]/div[1]/div[2]/div[2]/div[1]/div[4]/div[2]/table[1]/tbody[1]/tr[1]/td[9]/div[1]/button[1]/span[1]",
   "element_type": "click",
   "element_value": "",
   "expented_result": ""
  },
  {
   "page": "ManagementOfMeetings",
   "locator_type": "XPATH",
   "locator_value": "//div[contains(@class,'card')]//div[3]//div[2]//div[2]",
   "element_type": "getText",
   "element_value": "",
   "expented_result": "总经理办公会"
  }
 ]
}</t>
  </si>
  <si>
    <t>【兰州中石化项目】输入会议名称+会议时间，点击【查询】按钮，查看是否正确展示符合条件的数据</t>
  </si>
  <si>
    <t>会议管理-011</t>
  </si>
  <si>
    <t>1.会议名称：输入“会”
2.选择开始时间：2025-06-10
3.选择结束时间：2025-07-10
4.点击【查询】按钮
5.点击列表数据的【查看】按钮
6.查看会议详情是否正确</t>
  </si>
  <si>
    <t>{
 "name": "会议管理011",
 "para": [
  {
   "page": "ManagementOfMeetings",
   "locator_type": "XPATH",
   "locator_value": "//input[@placeholder='请输入会议名称']",
   "element_type": "input",
   "element_value": "会",
   "expented_result": ""
  },
  {
   "page": "ManagementOfMeetings",
   "locator_type": "XPATH",
   "locator_value": "//div[@class='row search_bar']//div[2]//div[2]//input[1]",
   "element_type": "input",
   "element_value": "2025-06-10",
   "expented_result": ""
  },
  {
   "page": "ManagementOfMeetings",
   "locator_type": "XPATH",
   "locator_value": "//div[@class='row search_bar']//div[3]//div[2]//input[1]",
   "element_type": "input",
   "element_value": "2025-07-10",
   "expented_result": ""
  },
  {
   "page": "ManagementOfMeetings",
   "locator_type": "XPATH",
   "locator_value": "//span[contains(text(),'查询')]",
   "element_type": "click",
   "element_value": "",
   "expented_result": ""
  },
  {
   "page": "ManagementOfMeetings",
   "locator_type": "XPATH",
   "locator_value": "//body[1]/div[1]/div[1]/div[2]/div[2]/div[1]/div[2]/div[2]/div[1]/div[4]/div[2]/table[1]/tbody[1]/tr[1]/td[9]/div[1]/button[1]/span[1]",
   "element_type": "click",
   "element_value": "",
   "expented_result": ""
  },
  {
   "page": "ManagementOfMeetings",
   "locator_type": "XPATH",
   "locator_value": "//span[contains(text(),'会议信息')]",
   "element_type": "getText",
   "element_value": "",
   "expented_result": "会议信息"
  }
 ]
}</t>
  </si>
  <si>
    <t>【兰州中石化项目】输入会议类型+会议时间，点击【查询】按钮，查看是否正确展示符合条件的数据</t>
  </si>
  <si>
    <t>会议管理-012</t>
  </si>
  <si>
    <t>1.会议类型：点击下拉框
2.会议类型：选择“总经理”
3.选择开始时间：2025-06-10
4.选择结束时间：2025-07-10
5.点击【查询】按钮
6.点击列表数据的【查看】按钮
7.查看会议详情是否正确</t>
  </si>
  <si>
    <t>{
 "name": "会议管理012",
 "para": [
  {
   "page": "ManagementOfMeetings",
   "locator_type": "XPATH",
   "locator_value": "//input[@id='create-meeting-type-select']",
   "element_type": "click",
   "element_value": "",
   "expented_result": ""
  },
  {
   "page": "ManagementOfMeetings",
   "locator_type": "XPATH",
   "locator_value": "//span[contains(text(),'总经理办公会')]",
   "element_type": "click",
   "element_value": "",
   "expented_result": ""
  },
  {
   "page": "ManagementOfMeetings",
   "locator_type": "XPATH",
   "locator_value": "//div[@class='row search_bar']//div[2]//div[2]//input[1]",
   "element_type": "input",
   "element_value": "2025-06-10",
   "expented_result": ""
  },
  {
   "page": "ManagementOfMeetings",
   "locator_type": "XPATH",
   "locator_value": "//div[@class='row search_bar']//div[3]//div[2]//input[1]",
   "element_type": "input",
   "element_value": "2025-07-10",
   "expented_result": ""
  },
  {
   "page": "ManagementOfMeetings",
   "locator_type": "XPATH",
   "locator_value": "//span[contains(text(),'查询')]",
   "element_type": "click",
   "element_value": "",
   "expented_result": ""
  },
  {
   "page": "ManagementOfMeetings",
   "locator_type": "XPATH",
   "locator_value": "//body[1]/div[1]/div[1]/div[2]/div[2]/div[1]/div[2]/div[2]/div[1]/div[4]/div[2]/table[1]/tbody[1]/tr[1]/td[9]/div[1]/button[1]/span[1]",
   "element_type": "click",
   "element_value": "",
   "expented_result": ""
  },
  {
   "page": "ManagementOfMeetings",
   "locator_type": "XPATH",
   "locator_value": "//span[contains(text(),'会议信息')]",
   "element_type": "getText",
   "element_value": "",
   "expented_result": "会议信息"
  }
 ]
}</t>
  </si>
  <si>
    <t>【兰州中石化项目】输入会议类型+会议时间+会议名称，点击【查询】按钮，查看是否正确展示符合条件的数据</t>
  </si>
  <si>
    <t>会议管理-013</t>
  </si>
  <si>
    <t>1.会议名称：会
2.会议类型：点击下拉框
3.会议类型：选择“总经理”
4.选择开始时间：2025-06-10
5.选择结束时间：2025-07-10
6.点击【查询】按钮
7.点击列表数据的【查看】按钮
8.查看会议详情是否正确</t>
  </si>
  <si>
    <t>{
 "name": "会议管理013",
 "para": [
  {
   "page": "ManagementOfMeetings",
   "locator_type": "XPATH",
   "locator_value": "//input[@placeholder='请输入会议名称']",
   "element_type": "input",
   "element_value": "会",
   "expented_result": ""
  },
  {
   "page": "ManagementOfMeetings",
   "locator_type": "XPATH",
   "locator_value": "//input[@id='create-meeting-type-select']",
   "element_type": "click",
   "element_value": "",
   "expented_result": ""
  },
  {
   "page": "ManagementOfMeetings",
   "locator_type": "XPATH",
   "locator_value": "//span[contains(text(),'总经理办公会')]",
   "element_type": "click",
   "element_value": "",
   "expented_result": ""
  },
  {
   "page": "ManagementOfMeetings",
   "locator_type": "XPATH",
   "locator_value": "//div[@class='row search_bar']//div[2]//div[2]//input[1]",
   "element_type": "input",
   "element_value": "2025-06-10",
   "expented_result": ""
  },
  {
   "page": "ManagementOfMeetings",
   "locator_type": "XPATH",
   "locator_value": "//div[@class='row search_bar']//div[3]//div[2]//input[1]",
   "element_type": "input",
   "element_value": "2025-07-10",
   "expented_result": ""
  },
  {
   "page": "ManagementOfMeetings",
   "locator_type": "XPATH",
   "locator_value": "//span[contains(text(),'查询')]",
   "element_type": "click",
   "element_value": "",
   "expented_result": ""
  },
  {
   "page": "ManagementOfMeetings",
   "locator_type": "XPATH",
   "locator_value": "//body[1]/div[1]/div[1]/div[2]/div[2]/div[1]/div[2]/div[2]/div[1]/div[4]/div[2]/table[1]/tbody[1]/tr[1]/td[9]/div[1]/button[1]/span[1]",
   "element_type": "click",
   "element_value": "",
   "expented_result": ""
  },
  {
   "page": "ManagementOfMeetings",
   "locator_type": "XPATH",
   "locator_value": "//span[contains(text(),'会议信息')]",
   "element_type": "getText",
   "element_value": "",
   "expented_result": "会议信息"
  }
 ]
}</t>
  </si>
  <si>
    <t>会议管理-会议管控</t>
  </si>
  <si>
    <t>【兰州中石化项目】点击【会议管控】按钮后，查看是否正确跳转至华会通无纸化界面</t>
  </si>
  <si>
    <t>会议管理-014</t>
  </si>
  <si>
    <t>1.点击【会议管控】按钮后，查看是否正确跳转至华会通无纸化界面</t>
  </si>
  <si>
    <t>1.正确跳转至华会通无纸化界面</t>
  </si>
  <si>
    <t>会议管理-视频会控</t>
  </si>
  <si>
    <t>【兰州中石化项目】当前会议未到开始时间，查看是否显示【进入会控】按钮</t>
  </si>
  <si>
    <t>会议管理-015</t>
  </si>
  <si>
    <t>1.当前会议未到开始时间，查看是否显示【进入会控】按钮</t>
  </si>
  <si>
    <t>1.会议未开始时，不显示会控按钮</t>
  </si>
  <si>
    <t>【兰州中石化项目】当前会议已经开始，查看是否显示【进入会控】按钮，点击【进入会控】按钮，查看是否正确进入到会控界面，并且可以进行会控操作</t>
  </si>
  <si>
    <t>会议管理-016</t>
  </si>
  <si>
    <t>1.当前会议已经开始，查看是否显示【进入会控】按钮
2.点击【进入会控】按钮，查看是否正确进入到会控界面，并且可以进行会控操作</t>
  </si>
  <si>
    <t>1.会议未开始时，不显示会控按钮
2.正确进入到会控界面，并且可以进行会控操作</t>
  </si>
  <si>
    <t>【兰州中石化项目】当前会议已结束，查看是否显示【进入会控】按钮</t>
  </si>
  <si>
    <t>会议管理-017</t>
  </si>
  <si>
    <t>1.选择开始时间：2025-06-10
2.选择结束时间：2025-06-12
3.点击【查询】按钮
4.查看列表是否存在【进入会控】</t>
  </si>
  <si>
    <t>{
 "name": "会议管理017",
 "para": [{
   "page": "ManagementOfMeetings",
   "locator_type": "XPATH",
   "locator_value": "//div[@class='row search_bar']//div[2]//div[2]//input[1]",
   "element_type": "input",
   "element_value": "2025-06-10",
   "expented_result": ""
  },
  {
   "page": "ManagementOfMeetings",
   "locator_type": "XPATH",
   "locator_value": "//div[@class='row search_bar']//div[3]//div[2]//input[1]",
   "element_type": "input",
   "element_value": "2025-07-10",
   "expented_result": ""
  },
  {
   "page": "ManagementOfMeetings",
   "locator_type": "XPATH",
   "locator_value": "//span[contains(text(),'查询')]",
   "element_type": "click",
   "element_value": "",
   "expented_result": ""
  }
 ]
}</t>
  </si>
  <si>
    <t>1.会议已结束时，不显示会控按钮</t>
  </si>
  <si>
    <t>会议管理-会议修改-会议未审批</t>
  </si>
  <si>
    <t>1.点击【会议申报】按钮
2.会议名称为“会议申报测试”
3.点击“开始时间”下拉框
4.选择开始时间为：09:30
5.点击【确定】按钮
6.点击“会议地点”下拉框
7.选择会议地点：“会议室”
8.点击“主办单位”下拉框
9.选择主办单位：“开发部门”
10.点击【确定】按钮
11.点击“主持人”下拉框
12.选择主持人：“范主管”
13.点击审批信息“部门领导”下拉框
14.选择部门领导：“陈领导”
15.点击审批信息“公司主管领导”下拉框
16.选择公司主管领导：“范主管”
17.点击【提交】按钮
18.查看是否正确提示：“会议预定成功”</t>
  </si>
  <si>
    <t>1.点击【会议申报】按钮
2.会议名称为“”
3.点击“开始时间”下拉框
4.选择开始时间为：10:00
5.点击【确定】按钮
6.点击“会议地点”下拉框
7.选择会议地点：“会议室”
8.点击“主办单位”下拉框
9.选择主办单位：“开发部门”
10.点击【确定】按钮
11.点击“主持人”下拉框
12.选择主持人：“范主管”
13.点击审批信息“部门领导”下拉框
14.选择部门领导：“陈领导”
15.点击审批信息“公司主管领导”下拉框
16.选择公司主管领导：“范主管”
17.点击【提交】按钮
18.查看是否正确提示：“请输入会议名称”</t>
  </si>
  <si>
    <t>会议管理-084</t>
  </si>
  <si>
    <t>会议管理-085</t>
  </si>
  <si>
    <t>会议管理-086</t>
  </si>
  <si>
    <t>会议管理-087</t>
  </si>
  <si>
    <t>会议管理-088</t>
  </si>
  <si>
    <t>会议管理-089</t>
  </si>
  <si>
    <t>会议管理-090</t>
  </si>
  <si>
    <t>会议管理-091</t>
  </si>
  <si>
    <t>会议管理-092</t>
  </si>
  <si>
    <t>会议管理-093</t>
  </si>
  <si>
    <t>会议管理-094</t>
  </si>
  <si>
    <t>会议管理-095</t>
  </si>
  <si>
    <t>会议管理-096</t>
  </si>
  <si>
    <t>会议管理-097</t>
  </si>
  <si>
    <t>会议管理-098</t>
  </si>
  <si>
    <t>会议管理-099</t>
  </si>
  <si>
    <t>会议管理-100</t>
  </si>
  <si>
    <t>会议管理-101</t>
  </si>
  <si>
    <t>会议管理-102</t>
  </si>
  <si>
    <t>会议管理-103</t>
  </si>
  <si>
    <t>会议管理-104</t>
  </si>
  <si>
    <t>会议管理-105</t>
  </si>
  <si>
    <t>会议管理-106</t>
  </si>
  <si>
    <t>会议管理-107</t>
  </si>
  <si>
    <t>会议管理-108</t>
  </si>
  <si>
    <t>会议管理-109</t>
  </si>
  <si>
    <t>会议管理-110</t>
  </si>
  <si>
    <t>会议管理-111</t>
  </si>
  <si>
    <t>会议管理-112</t>
  </si>
  <si>
    <t>会议管理-113</t>
  </si>
  <si>
    <t>会议管理-114</t>
  </si>
  <si>
    <t>会议管理-115</t>
  </si>
  <si>
    <t>会议管理-116</t>
  </si>
  <si>
    <t>会议管理-117</t>
  </si>
  <si>
    <t>会议管理-118</t>
  </si>
  <si>
    <t>会议管理-119</t>
  </si>
  <si>
    <t>会议管理-120</t>
  </si>
  <si>
    <t>会议管理-121</t>
  </si>
  <si>
    <t>会议管理-122</t>
  </si>
  <si>
    <t>会议管理-123</t>
  </si>
  <si>
    <t>会议管理-124</t>
  </si>
  <si>
    <t>会议管理-125</t>
  </si>
  <si>
    <t>会议管理-126</t>
  </si>
  <si>
    <t>会议管理-127</t>
  </si>
  <si>
    <t>会议管理-128</t>
  </si>
  <si>
    <t>会议管理-129</t>
  </si>
  <si>
    <t>会议管理-130</t>
  </si>
  <si>
    <t>会议管理-131</t>
  </si>
  <si>
    <t>会议管理-132</t>
  </si>
  <si>
    <t>会议管理-133</t>
  </si>
  <si>
    <t>会议管理-134</t>
  </si>
  <si>
    <t>会议管理-135</t>
  </si>
  <si>
    <t>会议管理-136</t>
  </si>
  <si>
    <t>会议管理-137</t>
  </si>
  <si>
    <t>会议管理-138</t>
  </si>
  <si>
    <t>会议管理-139</t>
  </si>
  <si>
    <t>会议管理-140</t>
  </si>
  <si>
    <t>会议管理-141</t>
  </si>
  <si>
    <t>会议管理-142</t>
  </si>
  <si>
    <t>会议管理-143</t>
  </si>
  <si>
    <t>会议管理-144</t>
  </si>
  <si>
    <t>会议管理-145</t>
  </si>
  <si>
    <t>会议管理-146</t>
  </si>
  <si>
    <t>会议管理-147</t>
  </si>
  <si>
    <t>会议管理-148</t>
  </si>
  <si>
    <t>会议管理-149</t>
  </si>
  <si>
    <t>会议管理-150</t>
  </si>
  <si>
    <t>会议管理-151</t>
  </si>
  <si>
    <t>会议管理-152</t>
  </si>
  <si>
    <t>会议管理-153</t>
  </si>
  <si>
    <t>会议管理-154</t>
  </si>
  <si>
    <t>会议管理-155</t>
  </si>
  <si>
    <t>会议管理-156</t>
  </si>
  <si>
    <t>会议管理-157</t>
  </si>
  <si>
    <t>会议管理-158</t>
  </si>
  <si>
    <t>会议管理-159</t>
  </si>
  <si>
    <t>会议管理-160</t>
  </si>
  <si>
    <t>会议管理-161</t>
  </si>
  <si>
    <t>会议管理-162</t>
  </si>
  <si>
    <t>会议管理-163</t>
  </si>
  <si>
    <t>会议管理-164</t>
  </si>
  <si>
    <t>会议管理-165</t>
  </si>
  <si>
    <t>会议管理-166</t>
  </si>
  <si>
    <t>会议管理-167</t>
  </si>
  <si>
    <t>会议管理-168</t>
  </si>
  <si>
    <t>议题列表</t>
  </si>
  <si>
    <t>【兰州中石化项目】议题列表模块初始化</t>
  </si>
  <si>
    <t>议题列表-000</t>
  </si>
  <si>
    <t>1.退出系统登录
2.使用admin账号登录系统
3.点击【议题列表】按钮进入模块</t>
  </si>
  <si>
    <t>{
 "name": "议题列表000",
 "para": [
  {
   "page": "ListOfTopics",
   "locator_type": "XPATH",
   "locator_value": "",
   "element_type": "login",
   "element_value": ["admin","Ubains@4321"],
   "expented_result": ""
  },
  {
   "page": "ListOfTopics",
   "locator_type": "XPATH",
   "locator_value": "//div[@id='TopicList']",
   "element_type": "click",
   "element_value": "",
   "expented_result": ""
  }
 ]
}</t>
  </si>
  <si>
    <t>议题列表-总经理办公会</t>
  </si>
  <si>
    <t>【兰州中石化项目】议题列表-总经理办公会-议题查询-议题名称</t>
  </si>
  <si>
    <t>议题列表-001</t>
  </si>
  <si>
    <t>【兰州中石化项目】输入模糊的议题名称，点击【查询】按钮，查看列表是否正确显示符合条件的数据</t>
  </si>
  <si>
    <t>1.输入模糊的议题名称
2.点击【查询】按钮
3.查看列表是否正确显示符合条件的数据</t>
  </si>
  <si>
    <t>{
 "name": "议题列表001",
 "para": [
  {
   "page": "ListOfTopics",
   "locator_type": "XPATH",
   "locator_value": "//body[1]/div[1]/div[1]/div[2]/div[2]/div[1]/div[1]/div[1]/div[2]/div[1]/div[1]/div[2]/input[1]",
   "element_type": "input",
   "element_value": "自动化",
   "expented_result": ""
  },
  {
   "page": "ListOfTopics",
   "locator_type": "XPATH",
   "locator_value": "//body[1]/div[1]/div[1]/div[2]/div[2]/div[1]/div[1]/div[1]/div[2]/div[1]/div[4]/button[1]/span[1]",
   "element_type": "click",
   "element_value": "",
   "expented_result": ""
  },
  {
   "page": "ListOfTopics",
   "locator_type": "XPATH",
   "locator_value": "//body[1]/div[1]/div[1]/div[2]/div[2]/div[1]/div[1]/div[1]/div[2]/div[2]/div[1]/div[3]/table[1]/tbody[1]/tr[1]/td[4]/div[1]",
   "element_type": "getText",
   "element_value": "",
   "expented_result": "自动化"
  }
 ]
}</t>
  </si>
  <si>
    <t>议题列表-002</t>
  </si>
  <si>
    <t>【兰州中石化项目】输入完整的议题名称，点击【查询】按钮，查看列表是否正确显示符合条件的数据</t>
  </si>
  <si>
    <t>1.输入完整的议题名称
2.点击【查询】按钮
3.查看列表是否正确显示符合条件的数据</t>
  </si>
  <si>
    <t>{
 "name": "议题列表002",
 "para": [
  {
   "page": "ListOfTopics",
   "locator_type": "XPATH",
   "locator_value": "//body[1]/div[1]/div[1]/div[2]/div[2]/div[1]/div[1]/div[1]/div[2]/div[1]/div[1]/div[2]/input[1]",
   "element_type": "input",
   "element_value": "自动化",
   "expented_result": ""
  },
  {
   "page": "ListOfTopics",
   "locator_type": "XPATH",
   "locator_value": "//body[1]/div[1]/div[1]/div[2]/div[2]/div[1]/div[1]/div[1]/div[2]/div[1]/div[4]/button[1]/span[1]",
   "element_type": "click",
   "element_value": "",
   "expented_result": ""
  },
  {
   "page": "ListOfTopics",
   "locator_type": "XPATH",
   "locator_value": "//body[1]/div[1]/div[1]/div[2]/div[2]/div[1]/div[1]/div[1]/div[2]/div[2]/div[1]/div[3]/table[1]/tbody[1]/tr[1]/td[4]/div[1]",
   "element_type": "getText",
   "element_value": "",
   "expented_result": "自动化"
  }
 ]
}</t>
  </si>
  <si>
    <t>【兰州中石化项目】议题列表-总经理办公会-议题查询-议题时间</t>
  </si>
  <si>
    <t>议题列表-003</t>
  </si>
  <si>
    <t>【兰州中石化项目】选择正确的议题时间，点击【查询】按钮，查看列表是否正确显示符合条件的数据</t>
  </si>
  <si>
    <t>1.议题开始时间：2025-06-10
2.议题结束时间：2025-07-10
3.点击【查询】按钮
4.查看列表是否正确显示符合条件的数据</t>
  </si>
  <si>
    <t>{
 "name": "议题列表003",
 "para": [
  {
   "page": "ListOfTopics",
   "locator_type": "XPATH",
   "locator_value": "//body[1]/div[1]/div[1]/div[2]/div[2]/div[1]/div[1]/div[1]/div[2]/div[1]/div[2]/div[2]/input[1]",
   "element_type": "input",
   "element_value": "2025-06-10",
   "expented_result": ""
  },
  {
   "page": "ListOfTopics",
   "locator_type": "XPATH",
   "locator_value": "//body[1]/div[1]/div[1]/div[2]/div[2]/div[1]/div[1]/div[1]/div[2]/div[1]/div[3]/div[2]/input[1]",
   "element_type": "input",
   "element_value": "2025-07-10",
   "expented_result": ""
  },
  {
   "page": "ListOfTopics",
   "locator_type": "XPATH",
   "locator_value": "//body[1]/div[1]/div[1]/div[2]/div[2]/div[1]/div[1]/div[1]/div[2]/div[1]/div[4]/button[1]/span[1]",
   "element_type": "click",
   "element_value": "",
   "expented_result": ""
  },
  {
   "page": "ListOfTopics",
   "locator_type": "XPATH",
   "locator_value": "//body[1]/div[1]/div[1]/div[2]/div[2]/div[1]/div[1]/div[1]/div[2]/div[2]/div[1]/div[3]/table[1]/tbody[1]/tr[1]/td[7]/div[1]/button[1]/span[1]",
   "element_type": "click",
   "element_value": "",
   "expented_result": ""
  },
  {
   "page": "ListOfTopics",
   "locator_type": "XPATH",
   "locator_value": "//span[contains(text(),'议题信息')]",
   "element_type": "getText",
   "element_value": "",
   "expented_result": "议题信息"
  }
 ]
}</t>
  </si>
  <si>
    <t>【兰州中石化项目】议题列表-总经理办公会-议题汇总-当前未选择议题文件</t>
  </si>
  <si>
    <t>议题列表-004</t>
  </si>
  <si>
    <t>【兰州中石化项目】点击【议题汇总】按钮，查看是否存在提示：”当前未勾选议题文件“</t>
  </si>
  <si>
    <t>1.点击【议题汇总】按钮
2.查看是否存在提示：”请选择要汇总的议题“</t>
  </si>
  <si>
    <t>{
 "name": "议题列表004",
 "para": [
  {
   "page": "ListOfTopics",
   "locator_type": "XPATH",
   "locator_value": "//body/div[@id='app']/div[@id='home-LZZSH']/div[@class='main']/div[@class='main_right']/div[@id='topic-list']/div[@class='content']/div[1]/div[2]/div[1]/div[4]/button[2]/span[1]",
   "element_type": "click",
   "element_value": "",
   "expented_result": ""
  },
  {
   "page": "ListOfTopics",
   "locator_type": "XPATH",
   "locator_value": "//p[@class='el-message__content']",
   "element_type": "getTips",
   "element_value": "",
   "expented_result": "请选择要汇总的议题"
  }
 ]
}</t>
  </si>
  <si>
    <t>1.提示：”当前未勾选议题文件“</t>
  </si>
  <si>
    <t>【兰州中石化项目】议题列表-总经理办公会-议题汇总-当前已选择议题文件</t>
  </si>
  <si>
    <t>议题列表-005</t>
  </si>
  <si>
    <t>【兰州中石化项目】点击【议题汇总】按钮，查看是否弹出填写表单，查看是否为总经理办公会</t>
  </si>
  <si>
    <t>1.勾选议题数据
2.点击【议题汇总】按钮
3.查看是否弹出填写表单，查看是否为总经理办公会</t>
  </si>
  <si>
    <t>{
 "name": "议题列表005",
 "para": [
  {
   "page": "ListOfTopics",
   "locator_type": "XPATH",
   "locator_value": "//body[1]/div[1]/div[1]/div[2]/div[2]/div[1]/div[1]/div[1]/div[2]/div[2]/div[1]/div[2]/table[1]/thead[1]/tr[1]/th[1]/div[1]/label[1]/span[1]/span[1]",
   "element_type": "click",
   "element_value": "",
   "expented_result": ""
  },
  {
   "page": "ListOfTopics",
   "locator_type": "XPATH",
   "locator_value": "//body/div[@id='app']/div[@id='home-LZZSH']/div[contains(@class,'main')]/div[contains(@class,'main_right')]/div[@id='topic-list']/div[contains(@class,'content')]/div[1]/div[2]/div[1]/div[4]/button[2]/span[1]",
   "element_type": "click",
   "element_value": "",
   "expented_result": ""
  },
  {
   "page": "ListOfTopics",
   "locator_type": "XPATH",
   "locator_value": "//span[contains(text(),'议题汇总-总经理办公会')]",
   "element_type": "getText",
   "element_value": "",
   "expented_result": "总经理办公会"
  }
 ]
}</t>
  </si>
  <si>
    <t>1.默认填充为：”兰州石化公司XXX“</t>
  </si>
  <si>
    <t>【兰州中石化项目】议题列表-总经理办公会-议题汇总-当前已选择议题文件-会议名称</t>
  </si>
  <si>
    <t>议题列表-006</t>
  </si>
  <si>
    <t>【兰州中石化项目】会议名称为空，其余项正确输入后点击【提交】按钮，查看是否存在提示信息”会议名称不能为空“</t>
  </si>
  <si>
    <t>1.勾选议题数据
2.点击【议题汇总】按钮
3.会议名称：为空
4.点击【提交】按钮
5.查看提示信息</t>
  </si>
  <si>
    <t>{
 "name": "议题列表006",
 "para": [
  {
   "page": "ListOfTopics",
   "locator_type": "XPATH",
   "locator_value": "//body[1]/div[1]/div[1]/div[2]/div[2]/div[1]/div[1]/div[1]/div[2]/div[2]/div[1]/div[2]/table[1]/thead[1]/tr[1]/th[1]/div[1]/label[1]/span[1]/span[1]",
   "element_type": "click",
   "element_value": "",
   "expented_result": ""
  },
  {
   "page": "ListOfTopics",
   "locator_type": "XPATH",
   "locator_value": "//body/div[@id='app']/div[@id='home-LZZSH']/div[contains(@class,'main')]/div[contains(@class,'main_right')]/div[@id='topic-list']/div[contains(@class,'content')]/div[1]/div[2]/div[1]/div[4]/button[2]/span[1]",
   "element_type": "click",
   "element_value": "",
   "expented_result": ""
  },
  {
   "page": "ListOfTopics",
   "locator_type": "XPATH",
   "locator_value": "//input[@id='create-meeting-name-input']",
   "element_type": "input",
   "element_value": "",
   "expented_result": ""
  },
  {
   "page": "ListOfTopics",
   "locator_type": "XPATH",
   "locator_value": "//span[contains(text(),'提交')]",
   "element_type": "click",
   "element_value": "",
   "expented_result": ""
  },
  {
   "page": "ListOfTopics",
   "locator_type": "XPATH",
   "locator_value": "//p[contains(@class,'el-message__content')]",
   "element_type": "getTips",
   "element_value": "",
   "expented_result": "请输入会议名称"
  }
 ]
}</t>
  </si>
  <si>
    <t>1.存在提示信息”会议名称不能为空“</t>
  </si>
  <si>
    <t>议题列表-007</t>
  </si>
  <si>
    <t>【兰州中石化项目】会议名称为正确输入，其余项正确输入后点击【提交】按钮，查看是否创建决策会议成功，查看在会议管理界面是否能查看到数据，返回列表查看被汇总的议题是否不再显示</t>
  </si>
  <si>
    <t>1.勾选议题数据
2.点击【议题汇总】按钮
3.会议名称：议题列表测试007
4.开始时间：
5.开始时间：点击【确定】按钮
6.结束时间：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22.输入会议名称：议题列表测试007
23.点击【查询】按钮
24.查看列表是否正确显示</t>
  </si>
  <si>
    <t>{
 "name": "议题列表007",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"议题列表007",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"//span[contains(text(),'自动化测试001')]",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"议题列表007",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"议题列表007"
  }
 ]
}</t>
  </si>
  <si>
    <t>1.创建决策会议成功
2.在会议管理界面可以查看到会议信息以及议题信息
3.被汇总的议题不再显示</t>
  </si>
  <si>
    <t>【兰州中石化项目】议题列表-总经理办公会-议题汇总-当前已选择议题文件-选择会议</t>
  </si>
  <si>
    <t>议题列表-008</t>
  </si>
  <si>
    <t>【兰州中石化项目】选择某一会议后，其余项正确输入后点击【提交】按钮，查看是否创建决策会议成功，查看在会议管理界面是否能查看到数据，返回列表查看被汇总的议题是否不再显示</t>
  </si>
  <si>
    <t>1.选择某一会议后，其余项正确输入后点击【提交】按钮，查看是否创建决策会议成功
2.查看在会议管理界面是否能查看到数据
3.返回列表查看被汇总的议题是否不再显示</t>
  </si>
  <si>
    <t>【兰州中石化项目】议题列表-总经理办公会-议题汇总-当前已选择议题文件-开始时间</t>
  </si>
  <si>
    <t>议题列表-009</t>
  </si>
  <si>
    <t>1.勾选议题数据
2.点击【议题汇总】按钮
3.会议名称：议题列表测试009
4.开始时间：
5.开始时间：点击【确定】按钮
6.结束时间：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22.输入会议名称：议题列表测试009
23.点击【查询】按钮
24.查看列表是否正确显示</t>
  </si>
  <si>
    <t>{
 "name": "议题列表009",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"议题列表009",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"//span[contains(text(),'自动化测试003')]",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"议题列表009",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"议题列表009"
  }
 ]
}</t>
  </si>
  <si>
    <t>通过，正确填充当前时间</t>
  </si>
  <si>
    <t>议题列表-010</t>
  </si>
  <si>
    <t>1.勾选议题数据
2.点击【议题汇总】按钮
3.开始时间：点击下拉显示
4.开始时间：查看是否可以选择当前之前的时间</t>
  </si>
  <si>
    <t>{
 "name": "议题列表010",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"//input[@id='create-meeting-start-time-datepicker']",
   "element_type": "click",
   "element_value": "",
   "expented_result": ""
  },
  {
   "page": "ManagementOfMeetings",
   "locator_type": "XPATH",
   "locator_value": "//span[normalize-space()='10']",
   "element_type": "click",
   "element_value": "",
   "expented_result": ""
  }
 ]
}</t>
  </si>
  <si>
    <t>议题列表-011</t>
  </si>
  <si>
    <t>【兰州中石化项目】选择”当天“时间，其余项正确输入后点击【提交】按钮，查看议题是否创建决策会议成功，查看在会议管理界面是否能查看到数据，返回列表查看被汇总的议题是否不再显示</t>
  </si>
  <si>
    <t>1.勾选议题数据
2.点击【议题汇总】按钮
3.会议名称：议题列表测试011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22.输入会议名称：议题列表测试011
23.点击【查询】按钮
24.查看列表是否正确显示</t>
  </si>
  <si>
    <t>{
 "name": "议题列表011",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"议题列表011",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"//span[contains(text(),'自动化测试004')]",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"议题列表011",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"议题列表011"
  }
 ]
}</t>
  </si>
  <si>
    <t>议题列表-012</t>
  </si>
  <si>
    <t>【兰州中石化项目】选择”当天之后“时间，其余项正确输入后点击【提交】按钮，查看议题是否创建决策会议成功，查看在会议管理界面是否能查看到数据，返回列表查看被汇总的议题是否不再显示</t>
  </si>
  <si>
    <t>1.勾选议题数据
2.点击【议题汇总】按钮
3.会议名称：议题列表测试012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22.输入会议名称：议题列表测试012
23.点击【查询】按钮
24.查看列表是否正确显示</t>
  </si>
  <si>
    <t>{
 "name": "议题列表012",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"议题列表012",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"//span[contains(text(),'自动化测试005')]",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"议题列表012",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"议题列表012"
  }
 ]
}</t>
  </si>
  <si>
    <t>【兰州中石化项目】议题列表-总经理办公会-议题汇总-当前已选择议题文件-结束时间</t>
  </si>
  <si>
    <t>议题列表-013</t>
  </si>
  <si>
    <t>1.勾选议题数据
2.点击【议题汇总】按钮
3.会议名称：议题列表测试013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22.输入会议名称：议题列表测试013
23.点击【查询】按钮
24.查看列表是否正确显示</t>
  </si>
  <si>
    <t>{
 "name": "议题列表013",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"议题列表013",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"//span[contains(text(),'自动化测试006')]",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"议题列表013",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"议题列表013"
  }
 ]
}</t>
  </si>
  <si>
    <t>议题列表-014</t>
  </si>
  <si>
    <t>1.勾选议题数据
2.点击【议题汇总】按钮
3.结束时间：点击下拉显示
4.结束时间：查看是否可以选择当前之前的时间</t>
  </si>
  <si>
    <t>{
 "name": "议题列表014",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"//input[@id='create-meeting-end-time-datepicker']",
   "element_type": "click",
   "element_value": "",
   "expented_result": ""
  },
  {
   "page": "ManagementOfMeetings",
   "locator_type": "XPATH",
   "locator_value": "(//span[contains(text(),'4')])[12]",
   "element_type": "click",
   "element_value": "",
   "expented_result": ""
  }
 ]
}</t>
  </si>
  <si>
    <t>议题列表-015</t>
  </si>
  <si>
    <t>1.勾选议题数据
2.点击【议题汇总】按钮
3.会议名称：议题列表测试015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22.输入会议名称：议题列表测试015
23.点击【查询】按钮
24.查看列表是否正确显示</t>
  </si>
  <si>
    <t>{
 "name": "议题列表015",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"议题列表015",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"//span[contains(text(),'自动化测试007')]",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"议题列表015",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"议题列表015"
  }
 ]
}</t>
  </si>
  <si>
    <t>议题列表-016</t>
  </si>
  <si>
    <t>1.勾选议题数据
2.点击【议题汇总】按钮
3.会议名称：议题列表测试016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22.输入会议名称：议题列表测试016
23.点击【查询】按钮
24.查看列表是否正确显示</t>
  </si>
  <si>
    <t>{
 "name": "议题列表016",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"议题列表016",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"//span[contains(text(),'自动化测试008')]",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"议题列表016",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"议题列表016"
  }
 ]
}</t>
  </si>
  <si>
    <t>【兰州中石化项目】议题列表-总经理办公会-议题汇总-当前已选择议题文件-会议室地点</t>
  </si>
  <si>
    <t>议题列表-017</t>
  </si>
  <si>
    <t>1.勾选议题数据
2.点击【议题汇总】按钮
3.会议名称：议题列表测试017
4.开始时间：2025-06-10
5.开始时间：点击【确定】按钮
6.结束时间：2025-06-11
7.结束时间：点击【确定】按钮
8.会议地点：点击下拉框
9.会议地点：为空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t>
  </si>
  <si>
    <t>{
 "name": "议题列表017",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"议题列表016",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"请选择会议室"
  }
 ]
}</t>
  </si>
  <si>
    <t>议题列表-018</t>
  </si>
  <si>
    <t>【兰州中石化项目】点击下拉框查看是否正确回显当前空闲的所有会议室</t>
  </si>
  <si>
    <t>1.勾选议题数据
2.点击【议题汇总】按钮
3.会议地点：点击下拉显示
4.会议地点：查看是否正确显示会议室</t>
  </si>
  <si>
    <t>{
 "name": "议题列表018",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"//input[@id='create-meeting-location-select']",
   "element_type": "click",
   "element_value": "",
   "expented_result": ""
  }
 ]
}</t>
  </si>
  <si>
    <t>1.正确回显当前空闲的所有会议室</t>
  </si>
  <si>
    <t>议题列表-019</t>
  </si>
  <si>
    <t>【兰州中石化项目】下拉选择会议室后，其余项正确输入后点击【提交】按钮，查看议题是否创建决策会议成功，查看在会议管理界面是否能查看到数据，返回列表查看被汇总的议题是否不再显示</t>
  </si>
  <si>
    <t>1.勾选议题数据
2.点击【议题汇总】按钮
3.会议名称：议题列表测试019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22.输入会议名称：议题列表测试019
23.点击【查询】按钮
24.查看列表是否正确显示</t>
  </si>
  <si>
    <t>{
 "name": "议题列表019",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"议题列表019",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"//span[contains(text(),'自动化测试009')]",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"议题列表019",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"议题列表019"
  }
 ]
}</t>
  </si>
  <si>
    <t>【兰州中石化项目】议题列表-总经理办公会-议题汇总-当前已选择议题文件-公司领导</t>
  </si>
  <si>
    <t>议题列表-020</t>
  </si>
  <si>
    <t>1.勾选议题数据
2.点击【议题汇总】按钮
3.会议名称：议题列表测试020
4.开始时间：2025-06-10
5.开始时间：点击【确定】按钮
6.结束时间：2025-06-11
7.结束时间：点击【确定】按钮
8.会议地点：点击下拉框
9.会议地点：选择会议室
10.公司领导：为空
11.公司领导：为空
12.公司领导：为空
13.主办单位：点击下拉框
14.主办单位：测试部门
15.点击【确定】按钮
16.主持人：点击下拉框
17.主持人：范公司主管领导
18.汇总情况说明：汇总测试
19.点击【提交】按钮
20.查看提示信息</t>
  </si>
  <si>
    <t>{
 "name": "议题列表020",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"议题列表020",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"//span[contains(text(),'自动化测试009')]",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"请选择公司领导"
  }
 ]
}</t>
  </si>
  <si>
    <t>议题列表-021</t>
  </si>
  <si>
    <t>【兰州中石化项目】点击下拉框查看是否正确回显当前系统所有的公司主管领导角色用户</t>
  </si>
  <si>
    <t>1.勾选议题数据
2.点击【议题汇总】按钮
3.会议名称：议题列表测试021
4.开始时间：2025-06-10
5.开始时间：点击【确定】按钮
6.结束时间：2025-06-11
7.结束时间：点击【确定】按钮
8.会议地点：点击下拉框
9.会议地点：选择会议室
10.公司领导：点击下拉框
11.公司领导：选择范公司主管领导</t>
  </si>
  <si>
    <t>{
 "name": "议题列表021",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"议题列表021",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"//span[contains(text(),'自动化测试009')]",
   "element_type": "click",
   "element_value": "",
   "expented_result": ""
  },
  {
   "page": "ManagementOfMeetings",
   "locator_type": "XPATH",
   "locator_value": "//input[contains(@placeholder,'请选择公司领导')]",
   "element_type": "click",
   "element_value": "",
   "expented_result": ""
  }
 ]
}</t>
  </si>
  <si>
    <t>1.正确回显当前系统所有的公司主管领导角色用户</t>
  </si>
  <si>
    <t>议题列表-022</t>
  </si>
  <si>
    <t>【兰州中石化项目】下拉选择公司主管领导后，其余项正确输入后点击【提交】按钮，查看议题是否创建决策会议成功，查看在会议管理界面是否能查看到数据，返回列表查看被汇总的议题是否不再显示</t>
  </si>
  <si>
    <t>1.勾选议题数据
2.点击【议题汇总】按钮
3.会议名称：议题列表测试022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22.输入会议名称：议题列表测试022
23.点击【查询】按钮
24.查看列表是否正确显示</t>
  </si>
  <si>
    <t>{
 "name": "议题列表022",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"议题列表022",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"//span[contains(text(),'自动化测试010')]",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"议题列表022",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"议题列表022"
  }
 ]
}</t>
  </si>
  <si>
    <t>【兰州中石化项目】议题列表-总经理办公会-议题汇总-当前已选择议题文件-主办单位</t>
  </si>
  <si>
    <t>议题列表-023</t>
  </si>
  <si>
    <t>1.勾选议题数据
2.点击【议题汇总】按钮
3.会议名称：议题列表测试023
4.开始时间：2025-06-10
5.开始时间：点击【确定】按钮
6.结束时间：2025-06-11
7.结束时间：点击【确定】按钮
8.会议地点：点击下拉框
9.会议地点：选择会议室
10.公司领导：点击下拉框
11.公司领导：选择范公司主管领导
12.点击【确认】按钮
13.主办单位：为空
14.主办单位：为空
15.主办单位：为空
16.主持人：点击下拉框
17.主持人：范公司主管领导
18.汇总情况说明：汇总测试
19.点击【提交】按钮
20.查看提示信息</t>
  </si>
  <si>
    <t>{
 "name": "议题列表023",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"议题列表023",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"//span[contains(text(),'自动化测试010')]",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"请选择主办单位"
  }
 ]
}</t>
  </si>
  <si>
    <t>议题列表-024</t>
  </si>
  <si>
    <t>【兰州中石化项目】点击下拉框查看是否正确回显当前系统的组织架构部门</t>
  </si>
  <si>
    <t>1.勾选议题数据
2.点击【议题汇总】按钮
3.会议名称：议题列表测试024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t>
  </si>
  <si>
    <t>{
 "name": "议题列表024",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"议题列表024",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"//span[contains(text(),'自动化测试010')]",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t>
  </si>
  <si>
    <t>1.正确回显当前系统的组织架构部门</t>
  </si>
  <si>
    <t>议题列表-025</t>
  </si>
  <si>
    <t>【兰州中石化项目】下拉选择部门后，其余项正确输入后点击【提交】按钮，查看议题是否创建决策会议成功，查看在会议管理界面是否能查看到数据，返回列表查看被汇总的议题是否不再显示</t>
  </si>
  <si>
    <t>1.勾选议题数据
2.点击【议题汇总】按钮
3.会议名称：议题列表测试025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22.输入会议名称：议题列表测试025
23.点击【查询】按钮
24.查看列表是否正确显示</t>
  </si>
  <si>
    <t>{
 "name": "议题列表025",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"议题列表025",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"//span[contains(text(),'自动化测试011')]",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"议题列表025",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"议题列表025"
  }
 ]
}</t>
  </si>
  <si>
    <t>【兰州中石化项目】议题列表-总经理办公会-议题汇总-当前已选择议题文件-主持人</t>
  </si>
  <si>
    <t>议题列表-026</t>
  </si>
  <si>
    <t>1.勾选议题数据
2.点击【议题汇总】按钮
3.会议名称：议题列表测试026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16.主持人：为空
17.主持人：为空
18.汇总情况说明：汇总测试
19.点击【提交】按钮
20.查看提示信息</t>
  </si>
  <si>
    <t>{
 "name": "议题列表026",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"议题列表026",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"//span[contains(text(),'自动化测试011')]",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"请选择主持人"
  }
 ]
}</t>
  </si>
  <si>
    <t>议题列表-027</t>
  </si>
  <si>
    <t>【兰州中石化项目】点击下拉框查看是否正确回显当前所选的”主办单位“的用户人员</t>
  </si>
  <si>
    <t>1.勾选议题数据
2.点击【议题汇总】按钮
3.会议名称：议题列表测试027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t>
  </si>
  <si>
    <t>{
 "name": "议题列表027",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"议题列表027",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"//span[contains(text(),'自动化测试011')]",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t>
  </si>
  <si>
    <t>1.正确回显当前所选的”主办单位“的用户人员</t>
  </si>
  <si>
    <t>议题列表-028</t>
  </si>
  <si>
    <t>【兰州中石化项目】下拉选择主持人后，其余项正确输入后点击【提交】按钮，查看议题是否创建决策会议成功，查看在会议管理界面是否能查看到数据，返回列表查看被汇总的议题是否不再显示</t>
  </si>
  <si>
    <t>1.勾选议题数据
2.点击【议题汇总】按钮
3.会议名称：议题列表测试028
4.开始时间：2025-06-10
5.开始时间：点击【确定】按钮
6.结束时间：2025-06-11
7.结束时间：点击【确定】按钮
8.会议地点：点击下拉框
9.会议地点：选择会议室
10.公司领导：点击下拉框
11.公司领导：选择范公司主管领导
12.点击【确认】按钮
13.主办单位：点击下拉框
14.主办单位：测试部门
15.点击【确定】按钮
16.主持人：点击下拉框
17.主持人：范公司主管领导
18.汇总情况说明：汇总测试
19.点击【提交】按钮
20.查看提示信息
21.点击【会议管理】按钮进入模块
22.输入会议名称：议题列表测试028
23.点击【查询】按钮
24.查看列表是否正确显示</t>
  </si>
  <si>
    <t>{
 "name": "议题列表028",
 "para": [
  {
   "page": "ManagementOfMeetings",
   "locator_type": "XPATH",
   "locator_value": "//body[1]/div[1]/div[1]/div[2]/div[2]/div[1]/div[1]/div[1]/div[2]/div[2]/div[1]/div[3]/table[1]/tbody[1]/tr[1]/td[1]/div[1]/label[1]/span[1]/span[1]",
   "element_type": "click",
   "element_value": "",
   "expented_result": ""
  },
  {
   "page": "ManagementOfMeetings",
   "locator_type": "XPATH",
   "locator_value": "//body[1]/div[1]/div[1]/div[2]/div[2]/div[1]/div[1]/div[1]/div[2]/div[1]/div[4]/button[2]/span[1]",
   "element_type": "click",
   "element_value": "",
   "expented_result": ""
  },
  {
   "page": "ManagementOfMeetings",
   "locator_type": "XPATH",
   "locator_value": "//input[@id='create-meeting-name-input']",
   "element_type": "input",
   "element_value": "议题列表028",
   "expented_result": ""
  },
  {
   "page": "ManagementOfMeetings",
   "locator_type": "XPATH",
   "locator_value": "//input[@id='create-meeting-start-time-datepicker']",
   "element_type": "input",
   "element_value": "2025-06-10",
   "expented_result": ""
  },
  {
   "page": "ManagementOfMeetings",
   "locator_type": "XPATH",
   "locator_value": "//button[@class='el-button el-picker-panel__link-btn el-button--default el-button--mini is-plain']//span[contains(text(),'确定')]",
   "element_type": "click",
   "element_value": "",
   "expented_result": ""
  },
  {
   "page": "ManagementOfMeetings",
   "locator_type": "XPATH",
   "locator_value": "//input[@id='create-meeting-end-time-datepicker']",
   "element_type": "input",
   "element_value": "2025-06-11",
   "expented_result": ""
  },
  {
   "page": "ManagementOfMeetings",
   "locator_type": "XPATH",
   "locator_value": "//div[contains(@x-placement,'bottom-start')]//span[contains(text(),'确定')]",
   "element_type": "click",
   "element_value": "",
   "expented_result": ""
  },
  {
   "page": "ManagementOfMeetings",
   "locator_type": "XPATH",
   "locator_value": "//input[@id='create-meeting-location-select']",
   "element_type": "click",
   "element_value": "",
   "expented_result": ""
  },
  {
   "page": "ManagementOfMeetings",
   "locator_type": "XPATH",
   "locator_value": "//span[contains(text(),'自动化测试012')]",
   "element_type": "click",
   "element_value": "",
   "expented_result": ""
  },
  {
   "page": "ManagementOfMeetings",
   "locator_type": "XPATH",
   "locator_value": "//input[contains(@placeholder,'请选择公司领导')]",
   "element_type": "click",
   "element_value": "",
   "expented_result": ""
  },
  {
   "page": "ManagementOfMeetings",
   "locator_type": "XPATH",
   "locator_value": "//span[contains(text(),'全选')]",
   "element_type": "click",
   "element_value": "",
   "expented_result": ""
  },
  {
   "page": "ManagementOfMeetings",
   "locator_type": "XPATH",
   "locator_value": "//span[contains(text(),'确认')]",
   "element_type": "click",
   "element_value": "",
   "expented_result": ""
  },
  {
   "page": "ManagementOfMeetings",
   "locator_type": "XPATH",
   "locator_value": "//input[contains(@placeholder,'请选择主办单位')]",
   "element_type": "click",
   "element_value": "",
   "expented_result": ""
  },
  {
   "page": "ManagementOfMeetings",
   "locator_type": "XPATH",
   "locator_value": "//span[contains(text(),'测试部门')]",
   "element_type": "click",
   "element_value": "",
   "expented_result": ""
  },
  {
   "page": "ManagementOfMeetings",
   "locator_type": "XPATH",
   "locator_value": "//button[@id='tree-selector-confirm']//span[contains(text(),'确定')]",
   "element_type": "click",
   "element_value": "",
   "expented_result": ""
  },
  {
   "page": "ManagementOfMeetings",
   "locator_type": "XPATH",
   "locator_value": "//input[@id='create-meeting-compere-select']",
   "element_type": "click",
   "element_value": "",
   "expented_result": ""
  },
  {
   "page": "ManagementOfMeetings",
   "locator_type": "XPATH",
   "locator_value": "//li[contains(@class,'el-select-dropdown__item')]//span[contains(text(),'范公司主管领导')]",
   "element_type": "click",
   "element_value": "",
   "expented_result": ""
  },
  {
   "page": "ManagementOfMeetings",
   "locator_type": "XPATH",
   "locator_value": "//textarea[@placeholder='情况说明']",
   "element_type": "input",
   "element_value": "情况说明",
   "expented_result": ""
  },
  {
   "page": "ManagementOfMeetings",
   "locator_type": "XPATH",
   "locator_value": "//button[@id='create-meeting-submit-button']",
   "element_type": "click",
   "element_value": "",
   "expented_result": ""
  },
  {
   "page": "ManagementOfMeetings",
   "locator_type": "XPATH",
   "locator_value": "//p[contains(@class,'el-message__content')]",
   "element_type": "getTips",
   "element_value": "",
   "expented_result": "会议预定成功"
  },
  {
   "page": "ManagementOfMeetings",
   "locator_type": "XPATH",
   "locator_value": "//div[@id='MeetingManage']",
   "element_type": "click",
   "element_value": "",
   "expented_result": ""
  },
  {
   "page": "ManagementOfMeetings",
   "locator_type": "XPATH",
   "locator_value": "//input[@placeholder='请输入会议名称']",
   "element_type": "input",
   "element_value": "议题列表028",
   "expented_result": ""
  },
  {
   "page": "ManagementOfMeetings",
   "locator_type": "XPATH",
   "locator_value": "//button[@class='el-button el-button--primary el-button--small']",
   "element_type": "click",
   "element_value": "",
   "expented_result": ""
  },
  {
   "page": "ManagementOfMeetings",
   "locator_type": "XPATH",
   "locator_value": "//tbody/tr[1]/td[4]/div[1]",
   "element_type": "getText",
   "element_value": "",
   "expented_result": "议题列表028"
  }
 ]
}</t>
  </si>
  <si>
    <t>【兰州中石化项目】议题列表-总经理办公会-议题汇总-当前已选择议题文件-退回</t>
  </si>
  <si>
    <t>议题列表-029</t>
  </si>
  <si>
    <t>【兰州中石化项目】点击【退回】按钮，查看是否存在二级确认弹窗，点击【确定】按钮查看议题是否被退回至代办事宜，议题列表界面不显示该议题</t>
  </si>
  <si>
    <t>1.点击【退回】按钮，查看是否存在二级确认弹窗，点击【确定】按钮查看议题是否被退回至代办事宜，议题列表界面不显示该议题</t>
  </si>
  <si>
    <t>1.被退回至代办事宜，议题列表界面不显示该议题</t>
  </si>
  <si>
    <t>议题列表-030</t>
  </si>
  <si>
    <t>【兰州中石化项目】点击【退回】按钮，查看是否存在二级确认弹窗，点击【取消】按钮，查看是否不保留任何操作，返回上一级</t>
  </si>
  <si>
    <t>1.点击【退回】按钮，查看是否存在二级确认弹窗，点击【取消】按钮，查看是否不保留任何操作，返回上一级</t>
  </si>
  <si>
    <t>【兰州中石化项目】议题列表-总经理办公会-议题汇总-当前已选择议题文件-汇总情况说明</t>
  </si>
  <si>
    <t>议题列表-031</t>
  </si>
  <si>
    <t>【兰州中石化项目】”汇总情况说明“为空，其余项正确输入后点击【提交】按钮，查看是否创建决策会议成功，查看在会议管理界面是否能查看到数据，返回列表查看被汇总的议题是否不再显示</t>
  </si>
  <si>
    <t>1.”汇总情况说明“为空，其余项正确输入后点击【提交】按钮，查看是否创建决策会议成功
2.查看在会议管理界面是否能查看到数据
3.返回列表查看被汇总的议题是否不再显示</t>
  </si>
  <si>
    <t>议题列表-032</t>
  </si>
  <si>
    <t>【兰州中石化项目】”汇总情况说明“为正确输入，其余项正确输入后点击【提交】按钮，查看是否创建决策会议成功，查看在会议管理界面是否能查看到数据，返回列表查看被汇总的议题是否不再显示</t>
  </si>
  <si>
    <t>1.”汇总情况说明“为正确输入，其余项正确输入后点击【提交】按钮，查看是否创建决策会议成功
2.查看在会议管理界面是否能查看到数据
3.返回列表查看被汇总的议题是否不再显示</t>
  </si>
  <si>
    <t>【兰州中石化项目】议题列表-总经理办公会-议题汇总-当前选择““党委会”的议题</t>
  </si>
  <si>
    <t>议题列表-033</t>
  </si>
  <si>
    <t>【兰州中石化项目】点击【议题汇总】按钮，查看是否正确提示“当前未勾选议题”</t>
  </si>
  <si>
    <t>1.点击【议题汇总】按钮，查看是否正确提示“当前未勾选议题”</t>
  </si>
  <si>
    <t>1.正确提示“当前未勾选议题”</t>
  </si>
  <si>
    <t>【兰州中石化项目】议题列表-总经理办公会-加入会议-当前未选择议题文件</t>
  </si>
  <si>
    <t>议题列表-034</t>
  </si>
  <si>
    <t>【兰州中石化项目】点击【加入会议】按钮，查看是否存在提示：”当前未勾选议题“</t>
  </si>
  <si>
    <t>1.点击【加入会议】按钮，查看是否存在提示：”当前未勾选议题“</t>
  </si>
  <si>
    <t>1.提示：”当前未勾选议题“</t>
  </si>
  <si>
    <t>【兰州中石化项目】议题列表-总经理办公会-加入会议-当前已选择议题文件</t>
  </si>
  <si>
    <t>议题列表-035</t>
  </si>
  <si>
    <t>【兰州中石化项目】点击【加入会议】按钮，查看是否弹出下拉框显示当前未召开的决策会议数据</t>
  </si>
  <si>
    <t>1.点击【加入会议】按钮，查看是否弹出下拉框显示当前未召开的决策会议数据</t>
  </si>
  <si>
    <t>1.弹出下拉框显示当前未召开的决策会议数据</t>
  </si>
  <si>
    <t>议题列表-036</t>
  </si>
  <si>
    <t>【兰州中石化项目】会议名称与会议室地点名称过长，查看是否存在换行回显数据</t>
  </si>
  <si>
    <t>1.会议名称与会议室地点名称过长，查看是否存在换行回显数据</t>
  </si>
  <si>
    <t>1.换行回显数据</t>
  </si>
  <si>
    <t>议题列表-037</t>
  </si>
  <si>
    <t>【兰州中石化项目】当前未召开的决策会议数据量大，查看是否存在分页功能，使用分页功能查看是否正确回显决策会议数据</t>
  </si>
  <si>
    <t>1.当前未召开的决策会议数据量大，查看是否存在分页功能
2.使用分页功能查看是否正确回显决策会议数据</t>
  </si>
  <si>
    <t>1.存在分页功能
2.正确回显决策会议数据</t>
  </si>
  <si>
    <t>议题列表-038</t>
  </si>
  <si>
    <t>【兰州中石化项目】当前未选择决策会议，点击【确定】按钮，查看是否存在提示：“请选择会议进行加入”</t>
  </si>
  <si>
    <t>1.当前未选择决策会议，点击【确定】按钮，查看是否存在提示：“请选择会议进行加入”</t>
  </si>
  <si>
    <t>1.存在提示：“请选择会议进行加入”</t>
  </si>
  <si>
    <t>议题列表-039</t>
  </si>
  <si>
    <t>【兰州中石化项目】当前已选择决策会议，点击【确定】按钮，查看议题是否正确加入到决策会议中，议题列表是否不显示被汇总的议题，会议管理界面该决策会议是否正确存在被汇总的议题</t>
  </si>
  <si>
    <t>1.当前已选择决策会议，点击【确定】按钮，查看议题是否正确加入到决策会议中
2.议题列表是否不显示被汇总的议题
3.会议管理界面该决策会议是否正确存在被汇总的议题</t>
  </si>
  <si>
    <t>1.议题正确加入至决策会议中
2.议题列表不显示被汇总的议题
3.会议管理界面该决策会议正确存在被汇总的议题</t>
  </si>
  <si>
    <t>议题列表-040</t>
  </si>
  <si>
    <t>【兰州中石化项目】当前已选择决策会议，点击【取消】按钮，查看是否不保留任何操作，返回上一级</t>
  </si>
  <si>
    <t>1.当前已选择决策会议，点击【取消】按钮，查看是否不保留任何操作，返回上一级</t>
  </si>
  <si>
    <t>【兰州中石化项目】议题列表-总经理办公会-加入会议-当前选择““党委会”的议题</t>
  </si>
  <si>
    <t>议题列表-041</t>
  </si>
  <si>
    <t>【兰州中石化项目】点击【加入会议】按钮，查看是否正确提示“当前未勾选议题”</t>
  </si>
  <si>
    <t>1.点击【加入会议】按钮，查看是否正确提示“当前未勾选议题”</t>
  </si>
  <si>
    <t>【兰州中石化项目】议题列表-总经理办公会-查看-当前议题存在大量议题文件</t>
  </si>
  <si>
    <t>议题列表-042</t>
  </si>
  <si>
    <t>【兰州中石化项目】点击【查看】按钮后，查看详情界面是否正确显示全部议题文件，点击议题文件右侧的【下载】按钮，查看是否正确下载议题文件可以正常打开</t>
  </si>
  <si>
    <t>1.点击【查看】按钮后，查看详情界面是否正确显示全部议题文件
2.点击议题文件右侧的【下载】按钮，查看是否正确下载议题文件可以正常打开</t>
  </si>
  <si>
    <t>1.正确显示全部议题文件
2.正确下载议题文件可以正常打开</t>
  </si>
  <si>
    <t>议题列表-043</t>
  </si>
  <si>
    <t>【兰州中石化项目】点击【查看】按钮，查看详情界面是否正确回显议题申报的数据信息</t>
  </si>
  <si>
    <t>1.点击【查看】按钮，查看详情界面是否正确回显议题申报的数据信息</t>
  </si>
  <si>
    <t>1.正确回显议题申报的数据信息</t>
  </si>
  <si>
    <t>【兰州中石化项目】议题列表-总经理办公会-修改-议题名称</t>
  </si>
  <si>
    <t>议题列表-044</t>
  </si>
  <si>
    <t>议题列表-045</t>
  </si>
  <si>
    <t>【兰州中石化项目】议题列表-总经理办公会-修改-决策会议类型</t>
  </si>
  <si>
    <t>议题列表-046</t>
  </si>
  <si>
    <t>议题列表-047</t>
  </si>
  <si>
    <t>【兰州中石化项目】议题列表-总经理办公会-修改-议题分类</t>
  </si>
  <si>
    <t>议题列表-048</t>
  </si>
  <si>
    <t>议题列表-049</t>
  </si>
  <si>
    <t>【兰州中石化项目】议题列表-总经理办公会-修改-上会依据及评审情况</t>
  </si>
  <si>
    <t>议题列表-050</t>
  </si>
  <si>
    <t>议题列表-051</t>
  </si>
  <si>
    <t>【兰州中石化项目】议题列表-总经理办公会-修改-责任单位</t>
  </si>
  <si>
    <t>议题列表-052</t>
  </si>
  <si>
    <t>议题列表-053</t>
  </si>
  <si>
    <t>议题列表-054</t>
  </si>
  <si>
    <t>【兰州中石化项目】议题列表-总经理办公会-修改-汇报人</t>
  </si>
  <si>
    <t>议题列表-055</t>
  </si>
  <si>
    <t>议题列表-056</t>
  </si>
  <si>
    <t>议题列表-057</t>
  </si>
  <si>
    <t>议题列表-058</t>
  </si>
  <si>
    <t>【兰州中石化项目】议题列表-总经理办公会-修改-配合单位-当前未选择配合单位</t>
  </si>
  <si>
    <t>议题列表-059</t>
  </si>
  <si>
    <t>议题列表-060</t>
  </si>
  <si>
    <t>议题列表-061</t>
  </si>
  <si>
    <t>【兰州中石化项目】议题列表-总经理办公会-修改-配合单位-当前已存在配合单位：部门A</t>
  </si>
  <si>
    <t>议题列表-062</t>
  </si>
  <si>
    <t>1.点击【新增】按钮后，查看是否新增一栏填写“配合单位”以及“配合汇报人”
2.输入为空，其余项正确输入后点击【提交】按钮，查看是否存在必填项校验，并且弹出提示”***不能为空“
3.点击后查看是否展开组织架构下拉选择器，查看组织架构数据是否正确回显，并且不存在已选择的“部门A”
4.选择部门，其余项正确输入后点击【提交】按钮，查看议题是否申报成功</t>
  </si>
  <si>
    <t>1.正确新增一栏
2.存在必填项校验，并且弹出提示”***不能为空“
3.组织架构数据正确回显，并且不存在已选择的“部门A”
4.议题申报成功</t>
  </si>
  <si>
    <t>议题列表-063</t>
  </si>
  <si>
    <t>议题列表-064</t>
  </si>
  <si>
    <t>【兰州中石化项目】议题列表-总经理办公会-修改-配合汇报人</t>
  </si>
  <si>
    <t>议题列表-065</t>
  </si>
  <si>
    <t>议题列表-066</t>
  </si>
  <si>
    <t>议题列表-067</t>
  </si>
  <si>
    <t>【兰州中石化项目】议题列表-总经理办公会-修改-拟上会时间</t>
  </si>
  <si>
    <t>议题列表-068</t>
  </si>
  <si>
    <t>议题列表-069</t>
  </si>
  <si>
    <t>议题列表-070</t>
  </si>
  <si>
    <t>议题列表-071</t>
  </si>
  <si>
    <t>【兰州中石化项目】议题列表-总经理办公会-修改-汇报时长</t>
  </si>
  <si>
    <t>议题列表-072</t>
  </si>
  <si>
    <t>议题列表-073</t>
  </si>
  <si>
    <t>【兰州中石化项目】议题列表-总经理办公会-修改-文件上传</t>
  </si>
  <si>
    <t>议题列表-074</t>
  </si>
  <si>
    <t>议题列表-075</t>
  </si>
  <si>
    <t>【兰州中石化项目】议题列表-总经理办公会-退回</t>
  </si>
  <si>
    <t>议题列表-076</t>
  </si>
  <si>
    <t>议题列表-077</t>
  </si>
  <si>
    <t>议题列表-党委会</t>
  </si>
  <si>
    <t>【兰州中石化项目】议题列表-党委会-议题查询-议题名称</t>
  </si>
  <si>
    <t>议题列表-078</t>
  </si>
  <si>
    <t>1.输入模糊的议题名称，点击【查询】按钮，查看列表是否正确显示符合条件的数据</t>
  </si>
  <si>
    <t>议题列表-079</t>
  </si>
  <si>
    <t>1.输入完整的议题名称，点击【查询】按钮，查看列表是否正确显示符合条件的数据</t>
  </si>
  <si>
    <t>【兰州中石化项目】议题列表-党委会-议题查询-议题时间</t>
  </si>
  <si>
    <t>议题列表-080</t>
  </si>
  <si>
    <t>1.选择正确的议题时间，点击【查询】按钮，查看列表是否正确显示符合条件的数据</t>
  </si>
  <si>
    <t>【兰州中石化项目】议题列表-党委会-议题汇总-当前未选择议题文件</t>
  </si>
  <si>
    <t>议题列表-081</t>
  </si>
  <si>
    <t>1.点击【议题汇总】按钮，查看是否存在提示：”当前未勾选议题文件“</t>
  </si>
  <si>
    <t>【兰州中石化项目】议题列表-党委会-议题汇总-当前已选择议题文件</t>
  </si>
  <si>
    <t>议题列表-082</t>
  </si>
  <si>
    <t>【兰州中石化项目】点击【议题汇总】按钮，查看是否弹出填写表单，会议名称是否默认填充为：”兰州石化公司XXX“</t>
  </si>
  <si>
    <t>1.点击【议题汇总】按钮，查看是否弹出填写表单，会议名称是否默认填充为：”兰州石化公司XXX“</t>
  </si>
  <si>
    <t>【兰州中石化项目】议题列表-党委会-议题汇总-当前已选择议题文件-会议名称</t>
  </si>
  <si>
    <t>议题列表-083</t>
  </si>
  <si>
    <t>1.会议名称为空，其余项正确输入后点击【提交】按钮，查看是否存在提示信息”会议名称不能为空“</t>
  </si>
  <si>
    <t>议题列表-084</t>
  </si>
  <si>
    <t>1.会议名称为正确输入，其余项正确输入后点击【提交】按钮，查看是否创建决策会议成功
2.查看在会议管理界面是否能查看到数据，
3.返回列表查看被汇总的议题是否不再显示</t>
  </si>
  <si>
    <t>【兰州中石化项目】议题列表-党委会-议题汇总-当前已选择议题文件-选择会议</t>
  </si>
  <si>
    <t>议题列表-085</t>
  </si>
  <si>
    <t>【兰州中石化项目】议题列表-党委会-议题汇总-当前已选择议题文件-开始时间</t>
  </si>
  <si>
    <t>议题列表-086</t>
  </si>
  <si>
    <t>议题列表-087</t>
  </si>
  <si>
    <t>议题列表-088</t>
  </si>
  <si>
    <t>1.选择”当天“时间，其余项正确输入后点击【提交】按钮，查看议题是否创建决策会议成功
2.查看在会议管理界面是否能查看到数据
3.返回列表查看被汇总的议题是否不再显示</t>
  </si>
  <si>
    <t>议题列表-089</t>
  </si>
  <si>
    <t>1.选择”当天之后“时间，其余项正确输入后点击【提交】按钮，查看议题是否创建决策会议成功
2.查看在会议管理界面是否能查看到数据
3.返回列表查看被汇总的议题是否不再显示</t>
  </si>
  <si>
    <t>【兰州中石化项目】议题列表-党委会-议题汇总-当前已选择议题文件-结束时间</t>
  </si>
  <si>
    <t>议题列表-090</t>
  </si>
  <si>
    <t>议题列表-091</t>
  </si>
  <si>
    <t>议题列表-092</t>
  </si>
  <si>
    <t>议题列表-093</t>
  </si>
  <si>
    <t>【兰州中石化项目】议题列表-党委会-议题汇总-当前已选择议题文件-会议室地点</t>
  </si>
  <si>
    <t>议题列表-094</t>
  </si>
  <si>
    <t>议题列表-095</t>
  </si>
  <si>
    <t>1.点击下拉框查看是否正确回显当前空闲的所有会议室</t>
  </si>
  <si>
    <t>议题列表-096</t>
  </si>
  <si>
    <t>1.下拉选择会议室后，其余项正确输入后点击【提交】按钮，查看议题是否创建决策会议成功
2.查看在会议管理界面是否能查看到数据
3.返回列表查看被汇总的议题是否不再显示</t>
  </si>
  <si>
    <t>【兰州中石化项目】议题列表-党委会-议题汇总-当前已选择议题文件-公司领导</t>
  </si>
  <si>
    <t>议题列表-097</t>
  </si>
  <si>
    <t>议题列表-098</t>
  </si>
  <si>
    <t>1.点击下拉框查看是否正确回显当前系统所有的公司主管领导角色用户</t>
  </si>
  <si>
    <t>议题列表-099</t>
  </si>
  <si>
    <t>1.下拉选择公司主管领导后，其余项正确输入后点击【提交】按钮，查看议题是否创建决策会议成功
2.查看在会议管理界面是否能查看到数据
3.返回列表查看被汇总的议题是否不再显示</t>
  </si>
  <si>
    <t>【兰州中石化项目】议题列表-党委会-议题汇总-当前已选择议题文件-主办单位</t>
  </si>
  <si>
    <t>议题列表-100</t>
  </si>
  <si>
    <t>议题列表-101</t>
  </si>
  <si>
    <t>1.点击下拉框查看是否正确回显当前系统的组织架构部门</t>
  </si>
  <si>
    <t>议题列表-102</t>
  </si>
  <si>
    <t>1.下拉选择部门后，其余项正确输入后点击【提交】按钮，查看议题是否创建决策会议成功
2.查看在会议管理界面是否能查看到数据
3.返回列表查看被汇总的议题是否不再显示</t>
  </si>
  <si>
    <t>【兰州中石化项目】议题列表-党委会-议题汇总-当前已选择议题文件-主持人</t>
  </si>
  <si>
    <t>议题列表-103</t>
  </si>
  <si>
    <t>议题列表-104</t>
  </si>
  <si>
    <t>1.点击下拉框查看是否正确回显当前所选的”主办单位“的用户人员</t>
  </si>
  <si>
    <t>议题列表-105</t>
  </si>
  <si>
    <t>1.下拉选择主持人后，其余项正确输入后点击【提交】按钮，查看议题是否创建决策会议成功
2.查看在会议管理界面是否能查看到数据
3.返回列表查看被汇总的议题是否不再显示</t>
  </si>
  <si>
    <t>【兰州中石化项目】议题列表-党委会-议题汇总-当前已选择议题文件-退回</t>
  </si>
  <si>
    <t>议题列表-106</t>
  </si>
  <si>
    <t>议题列表-107</t>
  </si>
  <si>
    <t>【兰州中石化项目】议题列表-党委会-议题汇总-当前已选择议题文件-汇总情况说明</t>
  </si>
  <si>
    <t>议题列表-108</t>
  </si>
  <si>
    <t>议题列表-109</t>
  </si>
  <si>
    <t>【兰州中石化项目】议题列表-党委会-议题汇总-当前选择““党委会”的议题</t>
  </si>
  <si>
    <t>议题列表-110</t>
  </si>
  <si>
    <t>【兰州中石化项目】议题列表-党委会-加入会议-当前未选择议题文件</t>
  </si>
  <si>
    <t>议题列表-111</t>
  </si>
  <si>
    <t>【兰州中石化项目】议题列表-党委会-加入会议-当前已选择议题文件</t>
  </si>
  <si>
    <t>议题列表-112</t>
  </si>
  <si>
    <t>议题列表-113</t>
  </si>
  <si>
    <t>议题列表-114</t>
  </si>
  <si>
    <t>议题列表-115</t>
  </si>
  <si>
    <t>议题列表-116</t>
  </si>
  <si>
    <t>议题列表-117</t>
  </si>
  <si>
    <t>【兰州中石化项目】议题列表-党委会-加入会议-当前选择““党委会”的议题</t>
  </si>
  <si>
    <t>议题列表-118</t>
  </si>
  <si>
    <t>【兰州中石化项目】议题列表-党委会-查看-当前议题存在大量议题文件</t>
  </si>
  <si>
    <t>议题列表-119</t>
  </si>
  <si>
    <t>议题列表-120</t>
  </si>
  <si>
    <t>【兰州中石化项目】议题列表-党委会-修改-议题名称</t>
  </si>
  <si>
    <t>议题列表-121</t>
  </si>
  <si>
    <t>议题列表-122</t>
  </si>
  <si>
    <t>【兰州中石化项目】议题列表-党委会-修改-决策会议类型</t>
  </si>
  <si>
    <t>议题列表-123</t>
  </si>
  <si>
    <t>议题列表-124</t>
  </si>
  <si>
    <t>【兰州中石化项目】议题列表-党委会-修改-议题分类</t>
  </si>
  <si>
    <t>议题列表-125</t>
  </si>
  <si>
    <t>议题列表-126</t>
  </si>
  <si>
    <t>【兰州中石化项目】议题列表-党委会-修改-上会依据及评审情况</t>
  </si>
  <si>
    <t>议题列表-127</t>
  </si>
  <si>
    <t>议题列表-128</t>
  </si>
  <si>
    <t>【兰州中石化项目】议题列表-党委会-修改-责任单位</t>
  </si>
  <si>
    <t>议题列表-129</t>
  </si>
  <si>
    <t>议题列表-130</t>
  </si>
  <si>
    <t>议题列表-131</t>
  </si>
  <si>
    <t>【兰州中石化项目】议题列表-党委会-修改-汇报人</t>
  </si>
  <si>
    <t>议题列表-132</t>
  </si>
  <si>
    <t>议题列表-133</t>
  </si>
  <si>
    <t>议题列表-134</t>
  </si>
  <si>
    <t>议题列表-135</t>
  </si>
  <si>
    <t>【兰州中石化项目】议题列表-党委会-修改-配合单位-当前未选择配合单位</t>
  </si>
  <si>
    <t>议题列表-136</t>
  </si>
  <si>
    <t>议题列表-137</t>
  </si>
  <si>
    <t>议题列表-138</t>
  </si>
  <si>
    <t>【兰州中石化项目】议题列表-党委会-修改-配合单位-当前已存在配合单位：部门A</t>
  </si>
  <si>
    <t>议题列表-139</t>
  </si>
  <si>
    <t>议题列表-140</t>
  </si>
  <si>
    <t>议题列表-141</t>
  </si>
  <si>
    <t>【兰州中石化项目】议题列表-党委会-修改-配合汇报人</t>
  </si>
  <si>
    <t>议题列表-142</t>
  </si>
  <si>
    <t>议题列表-143</t>
  </si>
  <si>
    <t>议题列表-144</t>
  </si>
  <si>
    <t>【兰州中石化项目】议题列表-党委会-修改-拟上会时间</t>
  </si>
  <si>
    <t>议题列表-145</t>
  </si>
  <si>
    <t>议题列表-146</t>
  </si>
  <si>
    <t>议题列表-147</t>
  </si>
  <si>
    <t>议题列表-148</t>
  </si>
  <si>
    <t>【兰州中石化项目】议题列表-党委会-修改-汇报时长</t>
  </si>
  <si>
    <t>议题列表-149</t>
  </si>
  <si>
    <t>议题列表-150</t>
  </si>
  <si>
    <t>【兰州中石化项目】议题列表-党委会-修改-文件上传</t>
  </si>
  <si>
    <t>议题列表-151</t>
  </si>
  <si>
    <t>议题列表-152</t>
  </si>
  <si>
    <t>【兰州中石化项目】议题列表-党委会-退回</t>
  </si>
  <si>
    <t>议题列表-153</t>
  </si>
  <si>
    <t>议题列表-154</t>
  </si>
  <si>
    <t>角色权限管理</t>
  </si>
  <si>
    <t>【兰州中石化项目】权限组模块初始化</t>
  </si>
  <si>
    <t>角色权限管理-000</t>
  </si>
  <si>
    <t>1.退出系统登录
2.使用admin账号密码登录系统
3.点击【系统管理】下拉框
4.点击【角色权限组管理】按钮进入模块</t>
  </si>
  <si>
    <t>{
 "name": "角色权限组管理000",
 "para": [
  {
   "page": "RolePermissionManagement",
   "locator_type": "XPATH",
   "locator_value": "",
   "element_type": "login",
   "element_value": ["admin","Ubains@4321"],
   "expented_result": ""
  },
  {
   "page": "RolePermissionManagement",
   "locator_type": "id",
   "locator_value": "manage-collapse",
   "element_type": "click",
   "element_value": "",
   "expented_result": ""
  },
  {
   "page": "RolePermissionManagement",
   "locator_type": "XPATH",
   "locator_value": "//div[@id='PermissionManage']",
   "element_type": "click",
   "element_value": "",
   "expented_result": ""
  }
 ]
}</t>
  </si>
  <si>
    <t>4.正确进入模块</t>
  </si>
  <si>
    <t>【兰州中石化项目】权限组查询</t>
  </si>
  <si>
    <t>角色权限管理-001</t>
  </si>
  <si>
    <t>【兰州中石化项目】输入模糊的权限名称，点击【查询】按钮，查看列表是否正确显示符合条件的数据</t>
  </si>
  <si>
    <t>1.输入模糊的权限名称：“查询”
2.点击【查询】按钮
3.查看列表是否正确显示符合条件的数据</t>
  </si>
  <si>
    <t>{
   "name": "角色权限管理001",
   "para": [
    {
     "page": "RolePermissionManagement",
     "locator_type": "XPATH",
     "locator_value": "//input[@placeholder='请输入权限组名称']",
     "element_type": "input",
     "element_value": "查询",
     "expented_result": ""
    },
    {
     "page": "RolePermissionManagement",
     "locator_type": "XPATH",
     "locator_value": "//span[contains(text(),'查询')]",
     "element_type": "click",
     "element_value": "",
     "expented_result": ""
    },
    {
     "page": "RolePermissionManagement",
     "locator_type": "XPATH",
     "locator_value": "//tbody/tr[@class='el-table__row']/td[2]/div[1]",
     "element_type": "getText",
     "element_value": "",
     "expented_result": "测试"
    }
   ]
  }</t>
  </si>
  <si>
    <t>角色权限管理-002</t>
  </si>
  <si>
    <t>【兰州中石化项目】输入完整的权限名称，点击【查询】按钮，查看列表是否正确显示符合条件的数据</t>
  </si>
  <si>
    <t>1.输入完整的权限名称：“查询专用测试”
2.点击【查询】按钮
3.查看列表是否正确显示符合条件的数据</t>
  </si>
  <si>
    <t>{
   "name": "角色权限管理002",
   "para": [
    {
     "page": "RolePermissionManagement",
     "locator_type": "XPATH",
     "locator_value": "//input[@placeholder='请输入权限组名称']",
     "element_type": "input",
     "element_value": "查询专用测试",
     "expented_result": ""
    },
    {
     "page": "RolePermissionManagement",
     "locator_type": "XPATH",
     "locator_value": "//span[contains(text(),'查询')]",
     "element_type": "click",
     "element_value": "",
     "expented_result": ""
    },
    {
     "page": "RolePermissionManagement",
     "locator_type": "XPATH",
     "locator_value": "//tbody/tr[@class='el-table__row']/td[2]/div[1]",
     "element_type": "getText",
     "element_value": "",
     "expented_result": "测试"
    }
   ]
  }</t>
  </si>
  <si>
    <t>【兰州中石化项目】添加-名称</t>
  </si>
  <si>
    <t>角色权限管理-003</t>
  </si>
  <si>
    <t>【兰州中石化项目】输入为空，其余项正确选择后，点击【保存】按钮，查看是否存在提示：“名称不能为空”</t>
  </si>
  <si>
    <t>1.点击【新增】按钮
2.角色名称：输入为空
3.点击【保存】按钮
4.查看是否存在提示：“名称不能为空”</t>
  </si>
  <si>
    <t>{
   "name": "角色权限管理003",
   "para": [
    {
     "page": "RolePermissionManagement",
     "locator_type": "XPATH",
     "locator_value": "//span[contains(text(),'新增')]",
     "element_type": "click",
     "element_value": "",
     "expented_result": ""
    },
    {
     "page": "RolePermissionManagement",
     "locator_type": "XPATH",
     "locator_value": "//div[contains(@class,'card_content')]//input[contains(@placeholder,'请输入权限组名称')]",
     "element_type": "input",
     "element_value": "",
     "expented_result":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"请输入角色名称"
    }
   ]
  }</t>
  </si>
  <si>
    <t>1.存在提示：“名称不能为空”</t>
  </si>
  <si>
    <t>角色权限管理-004</t>
  </si>
  <si>
    <t>【兰州中石化项目】输入正确字符，其余项正确选择后，点击【保存】按钮，查看是否创建成功，用户管理界面是否可以查看到该角色</t>
  </si>
  <si>
    <t>1.点击【新增】按钮
2.角色名称：自动化角色测试004
3.权限：选择权限
4.点击【保存】按钮
5.查看是否存在提示：“创建成功”</t>
  </si>
  <si>
    <t>{
   "name": "角色权限管理004",
   "para": [
    {
     "page": "RolePermissionManagement",
     "locator_type": "XPATH",
     "locator_value": "//span[contains(text(),'新增')]",
     "element_type": "click",
     "element_value": "",
     "expented_result": ""
    },
    {
     "page": "RolePermissionManagement",
     "locator_type": "XPATH",
     "locator_value": "//div[contains(@class,'card_content')]//input[contains(@placeholder,'请输入权限组名称')]",
     "element_type": "input",
     "element_value": "自动化角色测试004",
     "expented_result": ""
    },
    {
     "page": "RolePermissionManagement",
     "locator_type": "XPATH",
     "locator_value": "//span[contains(text(),'待办事项')]",
     "element_type": "click",
     "element_value": "",
     "expented_result": ""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"创建成功"
    }
   ]
  }</t>
  </si>
  <si>
    <t>1.创建成功
2.用户管理界面可以查看到该角色</t>
  </si>
  <si>
    <t>角色权限管理-005</t>
  </si>
  <si>
    <t>【兰州中石化项目】输入列表已有的角色名称，其余项正确选择后，点击【保存】按钮，查看是否存在提示“当前角色名称已存在，请重新输入”</t>
  </si>
  <si>
    <t>1.点击【新增】按钮
2.角色名称：自动化角色测试004
3.权限：选择权限
4.点击【保存】按钮
5.查看是否存在提示：“角色名称已存在，请重新输入”</t>
  </si>
  <si>
    <t>{
   "name": "角色权限管理005",
   "para": [
    {
     "page": "RolePermissionManagement",
     "locator_type": "XPATH",
     "locator_value": "//span[contains(text(),'新增')]",
     "element_type": "click",
     "element_value": "",
     "expented_result": ""
    },
    {
     "page": "RolePermissionManagement",
     "locator_type": "XPATH",
     "locator_value": "//div[contains(@class,'card_content')]//input[contains(@placeholder,'请输入权限组名称')]",
     "element_type": "input",
     "element_value": "自动化角色测试004",
     "expented_result": ""
    },
    {
     "page": "RolePermissionManagement",
     "locator_type": "XPATH",
     "locator_value": "//span[contains(text(),'待办事项')]",
     "element_type": "click",
     "element_value": "",
     "expented_result":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"角色名称已存在，请重新输入"
    }
   ]
  }</t>
  </si>
  <si>
    <t>1.存在提示“当前角色名称已存在，请重新输入”</t>
  </si>
  <si>
    <t>不通过，提示语错误</t>
  </si>
  <si>
    <t>【兰州中石化项目】添加-是否启用</t>
  </si>
  <si>
    <t>角色权限管理-006</t>
  </si>
  <si>
    <t>【兰州中石化项目】选择【启用】，其余项正确选择后，点击【保存】按钮，查看是否创建成功，列表角色状态是否正确显示为“启用”</t>
  </si>
  <si>
    <t>1.点击【新增】按钮
2.角色名称：自动化角色测试005
3.权限：选择权限
4.状态：点击【启用】
5.点击【保存】按钮
6.查看是否存在提示：“创建成功”</t>
  </si>
  <si>
    <t>{
   "name": "角色权限管理006",
   "para": [
    {
     "page": "RolePermissionManagement",
     "locator_type": "XPATH",
     "locator_value": "//span[contains(text(),'新增')]",
     "element_type": "click",
     "element_value": "",
     "expented_result": ""
    },
    {
     "page": "RolePermissionManagement",
     "locator_type": "XPATH",
     "locator_value": "//div[contains(@class,'card_content')]//input[contains(@placeholder,'请输入权限组名称')]",
     "element_type": "input",
     "element_value": "自动化角色测试005",
     "expented_result": ""
    },
    {
     "page": "RolePermissionManagement",
     "locator_type": "XPATH",
     "locator_value": "//span[contains(text(),'待办事项')]",
     "element_type": "click",
     "element_value": "",
     "expented_result":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"创建成功"
    }
   ]
  }</t>
  </si>
  <si>
    <t>1.创建成功
2.列表正确回显状态为“启用”</t>
  </si>
  <si>
    <t>角色权限管理-007</t>
  </si>
  <si>
    <t>【兰州中石化项目】选择【禁用】，其余项正确选择后，点击【保存】按钮，查看是否创建成功，列表角色状态是否正确显示为“禁用”</t>
  </si>
  <si>
    <t>1.点击【新增】按钮
2.角色名称：自动化角色测试007
3.权限：选择权限
4.状态：点击【禁用】
5.点击【保存】按钮
6.查看是否存在提示：“创建成功”</t>
  </si>
  <si>
    <t>{
   "name": "角色权限管理007",
   "para": [
    {
     "page": "RolePermissionManagement",
     "locator_type": "XPATH",
     "locator_value": "//span[contains(text(),'新增')]",
     "element_type": "click",
     "element_value": "",
     "expented_result": ""
    },
    {
     "page": "RolePermissionManagement",
     "locator_type": "XPATH",
     "locator_value": "//div[contains(@class,'card_content')]//input[contains(@placeholder,'请输入权限组名称')]",
     "element_type": "input",
     "element_value": "自动化角色测试007",
     "expented_result": ""
    },
    {
     "page": "RolePermissionManagement",
     "locator_type": "XPATH",
     "locator_value": "//span[contains(text(),'待办事项')]",
     "element_type": "click",
     "element_value": "",
     "expented_result": ""
    },
    {
     "page": "RolePermissionManagement",
     "locator_type": "XPATH",
     "locator_value": "//span[@class='el-radio__label'][contains(text(),'禁用')]",
     "element_type": "click",
     "element_value": "",
     "expented_result":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"创建成功"
    }
   ]
  }</t>
  </si>
  <si>
    <t>1.创建成功
2.列表正确回显状态为“禁用”</t>
  </si>
  <si>
    <t>【兰州中石化项目】添加-功能模块</t>
  </si>
  <si>
    <t>角色权限管理-008</t>
  </si>
  <si>
    <t>【兰州中石化项目】点击“功能模块”下拉框，查看是否正确回显当前存在的模块功能</t>
  </si>
  <si>
    <t>1.点击【新增】按钮
2.角色名称：自动化角色测试007
3.权限：选择权限、</t>
  </si>
  <si>
    <t>{
   "name": "角色权限管理008",
   "para": [
    {
     "page": "RolePermissionManagement",
     "locator_type": "XPATH",
     "locator_value": "//span[contains(text(),'新增')]",
     "element_type": "click",
     "element_value": "",
     "expented_result": ""
    },
    {
     "page": "RolePermissionManagement",
     "locator_type": "XPATH",
     "locator_value": "//div[contains(@class,'card_content')]//input[contains(@placeholder,'请输入权限组名称')]",
     "element_type": "input",
     "element_value": "自动化角色测试008",
     "expented_result": ""
    }
   ]
  }</t>
  </si>
  <si>
    <t>1.正确回显当前所有的模块功能</t>
  </si>
  <si>
    <t>角色权限管理-009</t>
  </si>
  <si>
    <t>【兰州中石化项目】选择“议题申报”功能后，其余项正确输入，点击【保存】按钮，查看是否创建成功，用户管理界面选择用户A绑定该角色，“用户A”登录系统查看是否能够看到“议题申报”模块，并且存在增删改的权限</t>
  </si>
  <si>
    <t>1.选择“议题申报”功能后，其余项正确输入，点击【保存】按钮，查看是否创建成功，用户管理界面选择用户A绑定该角色
2.“用户A”登录系统查看是否能够看到“议题申报”模块，并且存在增删改的权限</t>
  </si>
  <si>
    <t>1.创建成功
2.“用户A”登录系统能够看到“议题申报”模块，并且存在增删改的权限</t>
  </si>
  <si>
    <t>【兰州中石化项目】编辑-名称</t>
  </si>
  <si>
    <t>角色权限管理-010</t>
  </si>
  <si>
    <t>1.角色权限组名称：权限编辑
2.点击【查询】按钮
3.点击【编辑】按钮
4.角色权限组名称：输入为空
5.点击【保存】按钮
6.查看是否存在提示：“名称不能为空”</t>
  </si>
  <si>
    <t>{
   "name": "角色权限管理010",
   "para": [
    {
     "page": "RolePermissionManagement",
     "locator_type": "XPATH",
     "locator_value": "//div[@class='row search_bar']//input[@placeholder='请输入权限组名称']",
     "element_type": "input",
     "element_value": "权限编辑",
     "expented_result": ""
    },
    {
     "page": "RolePermissionManagement",
     "locator_type": "XPATH",
     "locator_value": "//div[@class='row search_bar']//button[@type='button']",
     "element_type": "click",
     "element_value": "",
     "expented_result": ""
    },
    {
     "page": "RolePermissionManagement",
     "locator_type": "XPATH",
     "locator_value": "//button[@type='button']//span[contains(text(),'修改')]",
     "element_type": "click",
     "element_value": "",
     "expented_result": ""
    },
    {
     "page": "RolePermissionManagement",
     "locator_type": "XPATH",
     "locator_value": "//div[contains(@class,'card_content')]//input[contains(@placeholder,'请输入权限组名称')]",
     "element_type": "input",
     "element_value": "",
     "expented_result":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"请输入角色名称"
    }
   ]
  }</t>
  </si>
  <si>
    <t>角色权限管理-011</t>
  </si>
  <si>
    <t>1.角色权限组名称：权限编辑
2.点击【查询】按钮
3.点击【编辑】按钮
4.角色权限组名称：输入为“权限编辑专用测试”
5.点击【保存】按钮
6.查看是否存在提示：“修改成功”</t>
  </si>
  <si>
    <t>{
   "name": "角色权限管理011",
   "para": [
    {
     "page": "RolePermissionManagement",
     "locator_type": "XPATH",
     "locator_value": "//div[@class='row search_bar']//input[@placeholder='请输入权限组名称']",
     "element_type": "input",
     "element_value": "权限编辑",
     "expented_result": ""
    },
    {
     "page": "RolePermissionManagement",
     "locator_type": "XPATH",
     "locator_value": "//div[@class='row search_bar']//button[@type='button']",
     "element_type": "click",
     "element_value": "",
     "expented_result": ""
    },
    {
     "page": "RolePermissionManagement",
     "locator_type": "XPATH",
     "locator_value": "//button[@type='button']//span[contains(text(),'修改')]",
     "element_type": "click",
     "element_value": "",
     "expented_result": ""
    },
    {
     "page": "RolePermissionManagement",
     "locator_type": "XPATH",
     "locator_value": "//div[contains(@class,'card_content')]//input[contains(@placeholder,'请输入权限组名称')]",
     "element_type": "input",
     "element_value": "权限编辑专用测试",
     "expented_result":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"修改成功"
    }
   ]
  }</t>
  </si>
  <si>
    <t>不通过</t>
  </si>
  <si>
    <t>角色权限管理-012</t>
  </si>
  <si>
    <t>1.角色权限组名称：权限编辑
2.点击【查询】按钮
3.点击【编辑】按钮
4.角色权限组名称：输入为“超级管理员”
5.点击【保存】按钮
6.查看是否存在提示：“角色名称已存在，请重新输入”</t>
  </si>
  <si>
    <t>{
   "name": "角色权限管理012",
   "para": [
    {
     "page": "RolePermissionManagement",
     "locator_type": "XPATH",
     "locator_value": "//div[@class='row search_bar']//input[@placeholder='请输入权限组名称']",
     "element_type": "input",
     "element_value": "权限编辑",
     "expented_result": ""
    },
    {
     "page": "RolePermissionManagement",
     "locator_type": "XPATH",
     "locator_value": "//div[@class='row search_bar']//button[@type='button']",
     "element_type": "click",
     "element_value": "",
     "expented_result": ""
    },
    {
     "page": "RolePermissionManagement",
     "locator_type": "XPATH",
     "locator_value": "//button[@type='button']//span[contains(text(),'修改')]",
     "element_type": "click",
     "element_value": "",
     "expented_result": ""
    },
    {
     "page": "RolePermissionManagement",
     "locator_type": "XPATH",
     "locator_value": "//div[contains(@class,'card_content')]//input[contains(@placeholder,'请输入权限组名称')]",
     "element_type": "input",
     "element_value": "超级管理员",
     "expented_result":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"角色名称已存在"
    }
   ]
  }</t>
  </si>
  <si>
    <t>【兰州中石化项目】编辑-是否启用</t>
  </si>
  <si>
    <t>角色权限管理-013</t>
  </si>
  <si>
    <t>1.角色权限组名称：权限编辑
2.点击【查询】按钮
3.点击【编辑】按钮
4.角色权限组类型：点击【启用】按钮
5.点击【保存】按钮
6.查看是否存在提示：“修改成功”</t>
  </si>
  <si>
    <t>{
   "name": "角色权限管理013",
   "para": [
    {
     "page": "RolePermissionManagement",
     "locator_type": "XPATH",
     "locator_value": "//div[@class='row search_bar']//input[@placeholder='请输入权限组名称']",
     "element_type": "input",
     "element_value": "权限编辑",
     "expented_result": ""
    },
    {
     "page": "RolePermissionManagement",
     "locator_type": "XPATH",
     "locator_value": "//div[@class='row search_bar']//button[@type='button']",
     "element_type": "click",
     "element_value": "",
     "expented_result": ""
    },
    {
     "page": "RolePermissionManagement",
     "locator_type": "XPATH",
     "locator_value": "//button[@type='button']//span[contains(text(),'修改')]",
     "element_type": "click",
     "element_value": "",
     "expented_result": ""
    },
    {
     "page": "RolePermissionManagement",
     "locator_type": "XPATH",
     "locator_value": "//span[contains(text(),'启用')]",
     "element_type": "click",
     "element_value": "",
     "expented_result":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"修改成功"
    }
   ]
  }</t>
  </si>
  <si>
    <t>角色权限管理-014</t>
  </si>
  <si>
    <t>1.角色权限组名称：权限编辑
2.点击【查询】按钮
3.点击【编辑】按钮
4.角色权限组类型：点击【禁用】按钮
5.点击【保存】按钮
6.查看是否存在提示：“修改成功”
7.列表查看状态是否显示为：禁用</t>
  </si>
  <si>
    <t>{
   "name": "角色权限管理014",
   "para": [
    {
     "page": "RolePermissionManagement",
     "locator_type": "XPATH",
     "locator_value": "//div[@class='row search_bar']//input[@placeholder='请输入权限组名称']",
     "element_type": "input",
     "element_value": "权限编辑",
     "expented_result": ""
    },
    {
     "page": "RolePermissionManagement",
     "locator_type": "XPATH",
     "locator_value": "//div[@class='row search_bar']//button[@type='button']",
     "element_type": "click",
     "element_value": "",
     "expented_result": ""
    },
    {
     "page": "RolePermissionManagement",
     "locator_type": "XPATH",
     "locator_value": "//button[@type='button']//span[contains(text(),'修改')]",
     "element_type": "click",
     "element_value": "",
     "expented_result": ""
    },
    {
     "page": "RolePermissionManagement",
     "locator_type": "XPATH",
     "locator_value": "//span[@class='el-radio__label'][contains(text(),'禁用')]",
     "element_type": "click",
     "element_value": "",
     "expented_result": ""
    },
    {
     "page": "RolePermissionManagement",
     "locator_type": "XPATH",
     "locator_value": "//span[contains(text(),'提交')]",
     "element_type": "click",
     "element_value": "",
     "expented_result": ""
    },
    {
     "page": "RolePermissionManagement",
     "locator_type": "XPATH",
     "locator_value": "//p[contains(@class,'el-message__content')]",
     "element_type": "getTips",
     "element_value": "",
     "expented_result": "修改成功"
    },
    {
     "page": "RolePermissionManagement",
     "locator_type": "XPATH",
     "locator_value": "//div[@class='cell el-tooltip']",
     "element_type": "getText",
     "element_value": "",
     "expented_result": "禁用"
    }
   ]
  }</t>
  </si>
  <si>
    <t>【兰州中石化项目】编辑-功能模块</t>
  </si>
  <si>
    <t>角色权限管理-015</t>
  </si>
  <si>
    <t>1.角色权限组名称：权限编辑
2.点击【查询】按钮
3.点击【编辑】按钮
4.查看权限模块是否正常显示</t>
  </si>
  <si>
    <t>{
   "name": "角色权限管理015",
   "para": [
    {
     "page": "RolePermissionManagement",
     "locator_type": "XPATH",
     "locator_value": "//div[@class='row search_bar']//input[@placeholder='请输入权限组名称']",
     "element_type": "input",
     "element_value": "权限编辑",
     "expented_result": ""
    },
    {
     "page": "RolePermissionManagement",
     "locator_type": "XPATH",
     "locator_value": "//div[@class='row search_bar']//button[@type='button']",
     "element_type": "click",
     "element_value": "",
     "expented_result": ""
    },
    {
     "page": "RolePermissionManagement",
     "locator_type": "XPATH",
     "locator_value": "//button[@type='button']//span[contains(text(),'修改')]",
     "element_type": "click",
     "element_value": "",
     "expented_result": ""
    }
   ]
  }</t>
  </si>
  <si>
    <t>角色权限管理-016</t>
  </si>
  <si>
    <t>【兰州中石化项目】将原有“议题申报”功能删除，改为“会议申报”功能后，其余项正确输入，点击【保存】按钮，查看是否创建成功，用户管理界面选择用户A绑定该角色，“用户A”登录系统查看是否能够看到“会议申报”模块，并且存在增删改的权限</t>
  </si>
  <si>
    <t>1.将原有“议题申报”功能删除，改为“会议申报”功能后，其余项正确输入，点击【保存】按钮，查看是否创建成功，用户管理界面选择用户A绑定该角色
2.“用户A”登录系统查看是否能够看到“会议申报”模块，并且存在增删改的权限</t>
  </si>
  <si>
    <t>1.创建成功
2.“用户A”登录系统能够看到“会议申报”模块，并且存在增删改的权限，无法查看到“议题申报”功能模块</t>
  </si>
  <si>
    <t>不通过，关联人员没显示</t>
  </si>
  <si>
    <t>【兰州中石化项目】编辑-超级管理员</t>
  </si>
  <si>
    <t>角色权限管理-017</t>
  </si>
  <si>
    <t>【兰州中石化项目】查看是否可以选择“超级管理员”角色进行修改</t>
  </si>
  <si>
    <t>1.角色权限组名称：超级管理员
2.点击【查询】按钮
3.查看是否存在：修改、删除、禁用按钮</t>
  </si>
  <si>
    <t>{
   "name": "角色权限管理017",
   "para": [
    {
     "page": "RolePermissionManagement",
     "locator_type": "XPATH",
     "locator_value": "//div[@class='row search_bar']//input[@placeholder='请输入权限组名称']",
     "element_type": "input",
     "element_value": "超级管理员",
     "expented_result": ""
    },
    {
     "page": "RolePermissionManagement",
     "locator_type": "XPATH",
     "locator_value": "//div[@class='row search_bar']//button[@type='button']",
     "element_type": "click",
     "element_value": "",
     "expented_result": ""
    },
    {
     "page": "RolePermissionManagement",
     "locator_type": "XPATH",
     "locator_value": "//tbody/tr[1]/td[4]/div[1]",
     "element_type": "getText",
     "element_value": "",
     "expented_result": "查看"
    }
   ]
  }</t>
  </si>
  <si>
    <t>1.无法选择“超级管理员”角色进行修改</t>
  </si>
  <si>
    <t>角色权限管理-018</t>
  </si>
  <si>
    <t>【兰州中石化项目】点击【查看】按钮，查看权限的”基本信息“、”关联人员“和”关联功能“的数据回显是否正确</t>
  </si>
  <si>
    <t>1.角色权限组名称：超级管理员
2.点击【查询】按钮
3.点击【查看】按钮
4.查看关联人员是否正常回显
5.查看关联功能是否正常回显</t>
  </si>
  <si>
    <t>{
   "name": "角色权限管理018",
   "para": [
    {
     "page": "RolePermissionManagement",
     "locator_type": "XPATH",
     "locator_value": "//div[@class='row search_bar']//input[@placeholder='请输入权限组名称']",
     "element_type": "input",
     "element_value": "超级管理员",
     "expented_result": ""
    },
    {
     "page": "RolePermissionManagement",
     "locator_type": "XPATH",
     "locator_value": "//div[@class='row search_bar']//button[@type='button']",
     "element_type": "click",
     "element_value": "",
     "expented_result": ""
    },
    {
     "page": "RolePermissionManagement",
     "locator_type": "XPATH",
     "locator_value": "//button[contains(@class,'el-button el-button--text el-button--mini')]",
     "element_type": "click",
     "element_value": "",
     "expented_result": ""
    },
    {
     "page": "RolePermissionManagement",
     "locator_type": "XPATH",
     "locator_value": "//div[normalize-space()='superAdminLz']",
     "element_type": "getText",
     "element_value": "",
     "expented_result": "superAdminLz"
    },
    {
     "page": "RolePermissionManagement",
     "locator_type": "XPATH",
     "locator_value": "//div[contains(@class,'card_item')][contains(text(),'会议管控')]",
     "element_type": "getText",
     "element_value": "",
     "expented_result": "会议管控"
    }
   ]
  }</t>
  </si>
  <si>
    <t>1.数据回显正确</t>
  </si>
  <si>
    <t>【兰州中石化项目】禁用</t>
  </si>
  <si>
    <t>角色权限管理-019</t>
  </si>
  <si>
    <t>【兰州中石化项目】点击【禁用】按钮，查看是否存在二次确认弹窗，点击【确定】按钮后，使用该权限的关联人员登录系统，查看首页关联权限的模块是否均不可见</t>
  </si>
  <si>
    <t>1.点击【禁用】按钮
2.查看是否提示“禁用成功”
3.使用该权限的关联人员登录系统，查看首页关联权限的模块是否均不可见</t>
  </si>
  <si>
    <t>{
   "name": "角色权限管理019",
   "para": [
    {
     "page": "RolePermissionManagement",
     "locator_type": "XPATH",
     "locator_value": "//tbody/tr[2]/td[4]/div[1]/button[4]/span[1]",
     "element_type": "click",
     "element_value": "",
     "expented_result": ""
    },
    {
     "page": "RolePermissionManagement",
     "locator_type": "XPATH",
     "locator_value": "//p[contains(@class,'el-message__content')]",
     "element_type": "getTips",
     "element_value": "",
     "expented_result": "禁用成功"
    }
   ]
  }</t>
  </si>
  <si>
    <t>1.首页关联权限的模块是否均不可见</t>
  </si>
  <si>
    <t>角色权限管理-020</t>
  </si>
  <si>
    <t>【兰州中石化项目】点击【禁用】按钮，查看是否存在二次确认弹窗，点击【取消】按钮后，查看是否不保留任何操作，返回上一级</t>
  </si>
  <si>
    <t>1.点击【禁用】按钮，查看是否存在二次确认弹窗，点击【取消】按钮后，查看是否不保留任何操作，返回上一级</t>
  </si>
  <si>
    <t>通过，不存在二次确认弹窗</t>
  </si>
  <si>
    <t>【兰州中石化项目】启用</t>
  </si>
  <si>
    <t>角色权限管理-021</t>
  </si>
  <si>
    <t>【兰州中石化项目】点击【启用】按钮，查看是否存在二次确认弹窗，点击【确定】按钮后，使用该权限的关联人员登录系统，查看首页是否正确显示关联的权限模块</t>
  </si>
  <si>
    <t>1.点击【启用】按钮
2.查看是否提示“启用成功”
3.使用该权限的关联人员登录系统，查看首页关联权限的模块是否均可见</t>
  </si>
  <si>
    <t>{
   "name": "角色权限管理020",
   "para": [
    {
     "page": "RolePermissionManagement",
     "locator_type": "XPATH",
     "locator_value": "//tbody/tr[2]/td[4]/div[1]/button[4]/span[1]",
     "element_type": "click",
     "element_value": "",
     "expented_result": ""
    },
    {
     "page": "RolePermissionManagement",
     "locator_type": "XPATH",
     "locator_value": "//p[contains(@class,'el-message__content')]",
     "element_type": "getTips",
     "element_value": "",
     "expented_result": "启用成功"
    }
   ]
  }</t>
  </si>
  <si>
    <t>1.正确显示关联的权限模块</t>
  </si>
  <si>
    <t>不通过，当前存在关联人员也可以删除</t>
  </si>
  <si>
    <t>角色权限管理-022</t>
  </si>
  <si>
    <t>【兰州中石化项目】点击【启用】按钮，查看是否存在二次确认弹窗，点击【取消】按钮后，查看是否不保留任何操作，返回上一级</t>
  </si>
  <si>
    <t>1.点击【启用】按钮，查看是否存在二次确认弹窗，点击【取消】按钮后，查看是否不保留任何操作，返回上一级</t>
  </si>
  <si>
    <t>【兰州中石化项目】删除</t>
  </si>
  <si>
    <t>角色权限管理-023</t>
  </si>
  <si>
    <t>【兰州中石化项目】点击【删除】按钮后，查看是否存在二次确认弹窗，点击【确定】按钮后，使用该权限的关联人员登录系统，查看首页关联权限的模块是否均不可见</t>
  </si>
  <si>
    <t>1.角色权限组名称：自动化
2.点击【查询】按钮
3.点击【删除】按钮
4.再次点击【确定】按钮
5.查看是否提示“删除成功”</t>
  </si>
  <si>
    <t>{
   "name": "角色权限管理023",
   "para": [
    {
     "page": "RolePermissionManagement",
     "locator_type": "XPATH",
     "locator_value": "//div[@class='row search_bar']//input[@placeholder='请输入权限组名称']",
     "element_type": "input",
     "element_value": "自动化",
     "expented_result": ""
    },
    {
     "page": "RolePermissionManagement",
     "locator_type": "XPATH",
     "locator_value": "//div[@class='row search_bar']//button[@type='button']",
     "element_type": "click",
     "element_value": "",
     "expented_result": ""
    },
    {
     "page": "RolePermissionManagement",
     "locator_type": "XPATH",
     "locator_value": "//tbody/tr[1]/td[4]/div[1]/button[3]/span[1]",
     "element_type": "click",
     "element_value": "",
     "expented_result": ""
    },
    {
     "page": "RolePermissionManagement",
     "locator_type": "XPATH",
     "locator_value": "//span[contains(text(),'确定')]",
     "element_type": "click",
     "element_value": "",
     "expented_result": ""
    },
    {
     "page": "RolePermissionManagement",
     "locator_type": "XPATH",
     "locator_value": "//p[@class='el-message__content']",
     "element_type": "getTips",
     "element_value": "",
     "expented_result": "删除成功"
    },
    {
     "page": "RolePermissionManagement",
     "locator_type": "XPATH",
     "locator_value": "//tbody/tr[1]/td[4]/div[1]/button[3]/span[1]",
     "element_type": "click",
     "element_value": "",
     "expented_result": ""
    },
    {
     "page": "RolePermissionManagement",
     "locator_type": "XPATH",
     "locator_value": "//span[contains(text(),'确定')]",
     "element_type": "click",
     "element_value": "",
     "expented_result": ""
    },
    {
     "page": "RolePermissionManagement",
     "locator_type": "XPATH",
     "locator_value": "//p[@class='el-message__content']",
     "element_type": "getTips",
     "element_value": "",
     "expented_result": "删除成功"
    },
    {
     "page": "RolePermissionManagement",
     "locator_type": "XPATH",
     "locator_value": "//tbody/tr[1]/td[4]/div[1]/button[3]/span[1]",
     "element_type": "click",
     "element_value": "",
     "expented_result": ""
    },
    {
     "page": "RolePermissionManagement",
     "locator_type": "XPATH",
     "locator_value": "//span[contains(text(),'确定')]",
     "element_type": "click",
     "element_value": "",
     "expented_result": ""
    },
    {
     "page": "RolePermissionManagement",
     "locator_type": "XPATH",
     "locator_value": "//p[@class='el-message__content']",
     "element_type": "getTips",
     "element_value": "",
     "expented_result": "删除成功"
    }
   ]
  }</t>
  </si>
  <si>
    <t>角色权限管理-024</t>
  </si>
  <si>
    <t>【兰州中石化项目】点击【删除】按钮，查看是否存在二次确认弹窗，点击【取消】按钮后，查看是否不保留任何操作，返回上一级</t>
  </si>
  <si>
    <t>1.点击【删除】按钮
2.查看是否存在二次确认弹窗
3.点击【取消】按钮后，查看是否不保留任何操作，返回上一级</t>
  </si>
  <si>
    <t>{
   "name": "角色权限管理024",
   "para": [
    {
     "page": "RolePermissionManagement",
     "locator_type": "XPATH",
     "locator_value": "//tbody/tr[2]/td[4]/div[1]/button[3]/span[1]",
     "element_type": "click",
     "element_value": "",
     "expented_result": ""
    },
    {
     "page": "RolePermissionManagement",
     "locator_type": "XPATH",
     "locator_value": "//p[contains(text(),'确定要删除该角色吗?')]",
     "element_type": "getText",
     "element_value": "",
     "expented_result": "确定要删除该角色吗?"
    },
    {
     "page": "RolePermissionManagement",
     "locator_type": "XPATH",
     "locator_value": "//span[contains(text(),'取消')]",
     "element_type": "click",
     "element_value": "",
     "expented_result": ""
    }
   ]
  }</t>
  </si>
  <si>
    <t>平板无纸化</t>
  </si>
  <si>
    <t>【兰州中石化项目】平板无纸化模块初始化</t>
  </si>
  <si>
    <t>平板无纸化-000</t>
  </si>
  <si>
    <t>1.预定系统正常运行，页面显示正常
2.当前会议只有两人，设备存在3台
设备A、设备B、设备C
人员A、人员B</t>
  </si>
  <si>
    <t>1.退出系统登录
2.使用superAdminLz账号登录系统</t>
  </si>
  <si>
    <t>{
 "name": "平板无纸化000",
 "para": [
  {
   "page": "nopaperless",
   "locator_type": "XPATH",
   "locator_value": "",
   "element_type": "login",
   "element_value": ["superAdminLz","Ubains@4321"],
   "expented_result": ""
  }
 ]
}</t>
  </si>
  <si>
    <t>2.正确进入模块</t>
  </si>
  <si>
    <t>【兰州中石化项目】系统分配</t>
  </si>
  <si>
    <t>平板无纸化-001</t>
  </si>
  <si>
    <t>【兰州中石化项目】设备A点击【系统分配】按钮，查看是否随机分配人员，设备B点击【系统分配】按钮，查看是否随机分配人员，设备C点击【系统分配】按钮，查看是否存在提示“当前参会人均已入座”</t>
  </si>
  <si>
    <t>1.设备A点击【系统分配】按钮，查看是否随机分配人员
2.设备B点击【系统分配】按钮，查看是否随机分配人员
3.设备C点击【系统分配】按钮，查看是否存在提示“当前参会人均已入座”</t>
  </si>
  <si>
    <t>1.正确随机分配人员
2.正确随机分配人员
3.存在提示“当前参会人均已入座”</t>
  </si>
  <si>
    <t>平板无纸化-002</t>
  </si>
  <si>
    <t>【兰州中石化项目】设备A点击【系统分配】按钮，查看是否随机分配人员，设备B点击【系统分配】按钮，查看是否随机分配人员，设备B点击【重新选座】按钮，设备C再次点击【系统分配】查看是否正确随机分配人员</t>
  </si>
  <si>
    <t>1.设备A点击【系统分配】按钮，查看是否随机分配人员
2.设备B点击【系统分配】按钮，查看是否随机分配人员
3.设备B点击【重新选座】按钮
4.设备C再次点击【系统分配】查看是否正确随机分配人员</t>
  </si>
  <si>
    <t>1.正确随机分配人员
2.正确随机分配人员
3.设备B退回至登录界面
4.正确随机分配人员</t>
  </si>
  <si>
    <t>【兰州中石化项目】专人专用-当前参会人员还有“未入座”人员</t>
  </si>
  <si>
    <t>平板无纸化-003</t>
  </si>
  <si>
    <t>【兰州中石化项目】点击【专人专用】按钮，查看是否正确弹出人员选择下拉框</t>
  </si>
  <si>
    <t>1.点击【专人专用】按钮，查看是否正确弹出人员选择下拉框</t>
  </si>
  <si>
    <t>1.正确显示人员信息</t>
  </si>
  <si>
    <t>【兰州中石化项目】专人专用-当前参会人员已全部“入座”</t>
  </si>
  <si>
    <t>平板无纸化-004</t>
  </si>
  <si>
    <t>【兰州中石化项目】点击【专人专用】按钮，查看是否正确弹出提示“当前座位已满”</t>
  </si>
  <si>
    <t>1.点击【专人专用】按钮，查看是否正确弹出提示“当前座位已满”</t>
  </si>
  <si>
    <t>1.正确弹出提示“当前座位已满”</t>
  </si>
  <si>
    <t>【兰州中石化项目】访客模式</t>
  </si>
  <si>
    <t>平板无纸化-005</t>
  </si>
  <si>
    <t>【兰州中石化项目】名称输入为空，点击【确定】按钮，查看是否存在必填项校验，正确提示“名称不能为空，请重新输入”</t>
  </si>
  <si>
    <t>1.名称输入为空，点击【确定】按钮，查看是否存在必填项校验，正确提示“名称不能为空，请重新输入”</t>
  </si>
  <si>
    <t>1.存在必填项校验，正确提示“名称不能为空，请重新输入”</t>
  </si>
  <si>
    <t>平板无纸化-006</t>
  </si>
  <si>
    <t>【兰州中石化项目】名称输入为重复人名，点击【确定】按钮，查看可以正常进入无纸化首页，系统上的会议参会人员是否正确增加访客人员</t>
  </si>
  <si>
    <t>1.名称输入为重复人名，点击【确定】按钮，查看可以正常进入无纸化首页，系统上的会议参会人员是否正确增加访客人员</t>
  </si>
  <si>
    <t>1.可以正常进入无纸化首页，系统上的会议参会人员正确增加访客人员</t>
  </si>
  <si>
    <t>平板无纸化-007</t>
  </si>
  <si>
    <t>【兰州中石化项目】名称输入为正确字符，点击【确定】按钮，查看可以正常进入无纸化首页，系统上的会议参会人员是否正确增加访客人员</t>
  </si>
  <si>
    <t>1.名称输入为正确字符，点击【确定】按钮，查看可以正常进入无纸化首页，系统上的会议参会人员是否正确增加访客人员</t>
  </si>
  <si>
    <t>【兰州中石化项目】重新选座-会前</t>
  </si>
  <si>
    <t>平板无纸化-008</t>
  </si>
  <si>
    <t>【兰州中石化项目】当前用户通过【系统分配】登录界面，点击【重新选座】按钮，再次点击【确定】按钮查看是否正确退回至登录界面</t>
  </si>
  <si>
    <t>1.当前用户通过【系统分配】登录界面，点击【重新选座】按钮，再次点击【确定】按钮查看是否正确退回至登录界面</t>
  </si>
  <si>
    <t>1.正确退回至登录界面</t>
  </si>
  <si>
    <t>平板无纸化-009</t>
  </si>
  <si>
    <t>【兰州中石化项目】当前用户通过【专人专用】登录界面，点击【重新选座】按钮，再次点击【确定】按钮查看是否正确退回至登录界面</t>
  </si>
  <si>
    <t>1.当前用户通过【专人专用】登录界面，点击【重新选座】按钮，再次点击【确定】按钮查看是否正确退回至登录界面</t>
  </si>
  <si>
    <t>平板无纸化-010</t>
  </si>
  <si>
    <t>【兰州中石化项目】当前用户通过【访客模式】登录界面，点击【重新选座】按钮，再次点击【确定】按钮查看是否正确退回至登录界面</t>
  </si>
  <si>
    <t>1.当前用户通过【访客模式】登录界面，点击【重新选座】按钮，再次点击【确定】按钮查看是否正确退回至登录界面</t>
  </si>
  <si>
    <t>【兰州中石化项目】重新选座-会中</t>
  </si>
  <si>
    <t>平板无纸化-011</t>
  </si>
  <si>
    <t>【兰州中石化项目】当前用户通过【系统分配】登录界面，点击【重新选座】按钮，查看是否存在提示“当前会议已召开，无法重新选座”</t>
  </si>
  <si>
    <t>1.当前用户通过【系统分配】登录界面，点击【重新选座】按钮，查看是否存在提示“当前会议已召开，无法重新选座”</t>
  </si>
  <si>
    <t>1.存在提示“当前会议已召开，无法重新选座”</t>
  </si>
  <si>
    <t>平板无纸化-012</t>
  </si>
  <si>
    <t>【兰州中石化项目】当前用户通过【专人专用】登录界面，点击【重新选座】按钮，查看是否存在提示“当前会议已召开，无法重新选座”</t>
  </si>
  <si>
    <t>1.当前用户通过【专人专用】登录界面，点击【重新选座】按钮，查看是否存在提示“当前会议已召开，无法重新选座”</t>
  </si>
  <si>
    <t>平板无纸化-013</t>
  </si>
  <si>
    <t>【兰州中石化项目】当前用户通过【访客模式】登录界面，点击【重新选座】按钮，查看是否存在提示“当前会议已召开，无法重新选座”</t>
  </si>
  <si>
    <t>1.当前用户通过【访客模式】登录界面，点击【重新选座】按钮，查看是否存在提示“当前会议已召开，无法重新选座”</t>
  </si>
  <si>
    <t>议题信息</t>
  </si>
  <si>
    <t>【兰州中石化项目】议题信息模块初始化</t>
  </si>
  <si>
    <t>议题信息-000</t>
  </si>
  <si>
    <t>1.退出系统登录
2.使用admin账号登录系统
3.点击【议题信息】按钮进入模块</t>
  </si>
  <si>
    <t>{
 "name": "议题信息000",
 "para": [
  {
   "page": "TopicInformation",
   "locator_type": "XPATH",
   "locator_value": "",
   "element_type": "login",
   "element_value": ["admin","Ubains@4321"],
   "expented_result": ""
  },
  {
   "page": "TopicInformation",
   "locator_type": "XPATH",
   "locator_value": "//div[@id='TopicInfo']",
   "element_type": "click",
   "element_value": "",
   "expented_result": ""
  }
 ]
}</t>
  </si>
  <si>
    <t>3.进入模块</t>
  </si>
  <si>
    <t>议题信息-议题查询</t>
  </si>
  <si>
    <t>【兰州中石化项目】输入部分议题名称，点击【查询】按钮，查看列表是否正确显示符合条件的数据</t>
  </si>
  <si>
    <t>议题信息-001</t>
  </si>
  <si>
    <t>1.输入部分议题名称
2.点击【查询】按钮
3.查看列表是否正确显示符合条件的数据</t>
  </si>
  <si>
    <t>{
 "name": "议题信息001",
 "para": [{
   "page": "TopicInformation",
   "locator_type": "XPATH",
   "locator_value": "//input[@placeholder='请输入议题名称']",
   "element_type": "input",
   "element_value": "议题文件",
   "expented_result": ""
  },
  {
   "page": "TopicInformation",
   "locator_type": "XPATH",
   "locator_value": "//span[contains(text(),'查询')]",
   "element_type": "click",
   "element_value": "",
   "expented_result": ""
  },
  {
   "page": "TopicInformation",
   "locator_type": "XPATH",
   "locator_value": "//tbody/tr[1]/td[3]/div[1]",
   "element_type": "getText",
   "element_value": "",
   "expented_result": "议题文件"
  }
 ]
}</t>
  </si>
  <si>
    <t>3.正确回显</t>
  </si>
  <si>
    <t>【兰州中石化项目】输入完整议题名称，点击【查询】按钮，查看列表是否正确显示符合条件的数据</t>
  </si>
  <si>
    <t>议题信息-002</t>
  </si>
  <si>
    <t>1.输入完整议题名称
2.点击【查询】按钮
3.查看列表是否正确显示符合条件的数据</t>
  </si>
  <si>
    <t>{
 "name": "议题信息002",
 "para": [{
   "page": "TopicInformation",
   "locator_type": "XPATH",
   "locator_value": "//input[@placeholder='请输入议题名称']",
   "element_type": "input",
   "element_value": "议题文件测试5",
   "expented_result": ""
  },
  {
   "page": "TopicInformation",
   "locator_type": "XPATH",
   "locator_value": "//span[contains(text(),'查询')]",
   "element_type": "click",
   "element_value": "",
   "expented_result": ""
  },
  {
   "page": "TopicInformation",
   "locator_type": "XPATH",
   "locator_value": "//tbody/tr[1]/td[3]/div[1]",
   "element_type": "getText",
   "element_value": "",
   "expented_result": "议题文件测试5"
  }
 ]
}</t>
  </si>
  <si>
    <t>【兰州中石化项目】选择任一议题类型，点击【查询】按钮，查看列表是否显示符合条件的数据</t>
  </si>
  <si>
    <t>议题信息-003</t>
  </si>
  <si>
    <t>1.议题类型：点击下拉框
2.议题类型：选择“重大决策”
3.点击【查询】按钮
4.查看列表是否显示符合条件的数据</t>
  </si>
  <si>
    <t>{
 "name": "议题信息003",
 "para": [{
   "page": "TopicInformation",
   "locator_type": "XPATH",
   "locator_value": "//input[@id='create-meeting-type-select']",
   "element_type": "click",
   "element_value": "",
   "expented_result": ""
  },
  {
   "page": "TopicInformation",
   "locator_type": "XPATH",
   "locator_value": "//span[contains(text(),'重大决策')]",
   "element_type": "click",
   "element_value": "",
   "expented_result": ""
  },
  {
   "page": "TopicInformation",
   "locator_type": "XPATH",
   "locator_value": "//span[contains(text(),'查询')]",
   "element_type": "click",
   "element_value": "",
   "expented_result": ""
  },
  {
   "page": "TopicInformation",
   "locator_type": "XPATH",
   "locator_value": "//tbody/tr[1]/td[4]/div[1]",
   "element_type": "getText",
   "element_value": "",
   "expented_result": "重大决策"
  }
 ]
}</t>
  </si>
  <si>
    <t>【兰州中石化项目】开始时间：正确时间，结束时间：正确时间，点击【查询】按钮，查看列表是否正确显示符合条件的数据</t>
  </si>
  <si>
    <t>议题信息-004</t>
  </si>
  <si>
    <t>1.开始时间：正确时间
2.结束时间：正确时间
3.点击【查询】按钮
4.查看列表是否正确显示符合条件的数据</t>
  </si>
  <si>
    <t>{
 "name": "议题信息004",
 "para": [{
   "page": "TopicInformation",
   "locator_type": "XPATH",
   "locator_value": "//div[contains(@class,'header')]//div[3]//div[2]//input[1]",
   "element_type": "input",
   "element_value": "2025-06-13",
   "expented_result": ""
  },
  {
   "page": "TopicInformation",
   "locator_type": "XPATH",
   "locator_value": "//div[contains(@class,'header')]//div[4]//div[2]//input[1]",
   "element_type": "click",
   "element_value": "2025-06-13",
   "expented_result": ""
  },
  {
   "page": "TopicInformation",
   "locator_type": "XPATH",
   "locator_value": "//span[contains(text(),'查询')]",
   "element_type": "click",
   "element_value": "",
   "expented_result": ""
  },
  {
   "page": "TopicInformation",
   "locator_type": "CSS_SELECTOR",
   "locator_value": "body &gt; div:nth-child(1) &gt; div:nth-child(1) &gt; div:nth-child(2) &gt; div:nth-child(2) &gt; div:nth-child(1) &gt; div:nth-child(2) &gt; div:nth-child(2) &gt; div:nth-child(1) &gt; div:nth-child(3) &gt; table:nth-child(1) &gt; tbody:nth-child(2) &gt; tr:nth-child(1) &gt; td:nth-child(2) &gt; div:nth-child(1)",
   "element_type": "getText",
   "element_value": "",
   "expented_result": "2025-06-13"
  }
 ]
}</t>
  </si>
  <si>
    <t>4.正确回显数据</t>
  </si>
  <si>
    <t>【兰州中石化项目】开始时间：选择0615，结束时间：选择0612，查看开始时间是否能选择晚于结束时间</t>
  </si>
  <si>
    <t>议题信息-005</t>
  </si>
  <si>
    <t>1.开始时间：选择0615
2.结束时间：选择0612
3.查看开始时间是否能选择晚于结束时间</t>
  </si>
  <si>
    <t>3.正确存在限制</t>
  </si>
  <si>
    <t>【兰州中石化项目】输入议题名称，选择任一议题类型，点击【查询】按钮，查看列表是覅偶正确显示符合条件的数据</t>
  </si>
  <si>
    <t>议题信息-006</t>
  </si>
  <si>
    <t>1.输入议题名称
2.选择任一议题类型
3.点击【查询】按钮
4.查看列表是覅偶正确显示符合条件的数据</t>
  </si>
  <si>
    <t>【兰州中石化项目】输入议题名称，开始时间：正确时间，结束时间：正确时间，点击【查询】按钮，查看列表是否正确显示符合条件的数据</t>
  </si>
  <si>
    <t>议题信息-007</t>
  </si>
  <si>
    <t>1.输入议题名称
2.开始时间：正确时间
3.结束时间：正确时间
4.点击【查询】按钮
5.查看列表是否正确显示符合条件的数据</t>
  </si>
  <si>
    <t>{
 "name": "议题信息007",
 "para": [{
   "page": "TopicInformation",
   "locator_type": "XPATH",
   "locator_value": "//input[@placeholder='请输入议题名称']",
   "element_type": "input",
   "element_value": "议题",
   "expented_result": ""
  },
  {
   "page": "TopicInformation",
   "locator_type": "XPATH",
   "locator_value": "//div[contains(@class,'header')]//div[3]//div[2]//input[1]",
   "element_type": "input",
   "element_value": "2025-06-06",
   "expented_result": ""
  },
  {
   "page": "TopicInformation",
   "locator_type": "XPATH",
   "locator_value": "//div[contains(@class,'header')]//div[4]//div[2]//input[1]",
   "element_type": "click",
   "element_value": "2025-06-13",
   "expented_result": ""
  },
  {
   "page": "TopicInformation",
   "locator_type": "XPATH",
   "locator_value": "//span[contains(text(),'查询')]",
   "element_type": "click",
   "element_value": "",
   "expented_result": ""
  },
  {
   "page": "TopicInformation",
   "locator_type": "CSS_SELECTOR",
   "locator_value": "body &gt; div:nth-child(1) &gt; div:nth-child(1) &gt; div:nth-child(2) &gt; div:nth-child(2) &gt; div:nth-child(1) &gt; div:nth-child(2) &gt; div:nth-child(2) &gt; div:nth-child(1) &gt; div:nth-child(3) &gt; table:nth-child(1) &gt; tbody:nth-child(2) &gt; tr:nth-child(1) &gt; td:nth-child(3) &gt; div:nth-child(1)",
   "element_type": "getText",
   "element_value": "",
   "expented_result": "议题"
  }
 ]
}</t>
  </si>
  <si>
    <t>5.正确回显数据</t>
  </si>
  <si>
    <t>【兰州中石化项目】选择任一议题类型，开始时间：正确时间，结束时间：正确时间，点击【查询】按钮，查看列表是否正确显示符合条件的数据</t>
  </si>
  <si>
    <t>议题信息-008</t>
  </si>
  <si>
    <t>1.议题类型：点击下拉框
2.议题类型：选择“重大决策”
3.开始时间：正确时间
4.结束时间：正确时间
5.点击【查询】按钮
6.查看列表是否正确显示符合条件的数据</t>
  </si>
  <si>
    <t>{
 "name": "议题信息008",
 "para": [{
   "page": "TopicInformation",
   "locator_type": "XPATH",
   "locator_value": "//input[@id='create-meeting-type-select']",
   "element_type": "click",
   "element_value": "",
   "expented_result": ""
  },
  {
   "page": "TopicInformation",
   "locator_type": "XPATH",
   "locator_value": "//span[contains(text(),'重大项目安排')]",
   "element_type": "click",
   "element_value": "",
   "expented_result": ""
  },
  {
   "page": "TopicInformation",
   "locator_type": "XPATH",
   "locator_value": "//div[contains(@class,'header')]//div[3]//div[2]//input[1]",
   "element_type": "input",
   "element_value": "2025-06-06",
   "expented_result": ""
  },
  {
   "page": "TopicInformation",
   "locator_type": "XPATH",
   "locator_value": "//div[contains(@class,'header')]//div[4]//div[2]//input[1]",
   "element_type": "click",
   "element_value": "2025-06-13",
   "expented_result": ""
  },
  {
   "page": "TopicInformation",
   "locator_type": "XPATH",
   "locator_value": "//span[contains(text(),'查询')]",
   "element_type": "click",
   "element_value": "",
   "expented_result": ""
  },
  {
   "page": "TopicInformation",
   "locator_type": "XPATH",
   "locator_value": "//tbody/tr[1]/td[4]/div[1]",
   "element_type": "getText",
   "element_value": "",
   "expented_result": "重大项目安排"
  }
 ]
}</t>
  </si>
  <si>
    <t>【兰州中石化项目】选择任一议题类型，开始时间：正确时间，结束时间：正确时间，输入议题名称，点击【查询】按钮，查看列表是否正确显示符合条件的数据</t>
  </si>
  <si>
    <t>议题信息-009</t>
  </si>
  <si>
    <t>1.选择任一议题类型
2.开始时间：正确时间
3.结束时间：正确时间
4.输入议题名称
5.点击【查询】按钮
6.查看列表是否正确显示符合条件的数据</t>
  </si>
  <si>
    <t>{
 "name": "议题信息009",
 "para": [{
   "page": "TopicInformation",
   "locator_type": "XPATH",
   "locator_value": "//input[@id='create-meeting-type-select']",
   "element_type": "click",
   "element_value": "",
   "expented_result": ""
  },
  {
   "page": "TopicInformation",
   "locator_type": "XPATH",
   "locator_value": "//span[contains(text(),'重大项目安排')]",
   "element_type": "click",
   "element_value": "",
   "expented_result": ""
  },
  {
   "page": "TopicInformation",
   "locator_type": "XPATH",
   "locator_value": "//div[contains(@class,'header')]//div[3]//div[2]//input[1]",
   "element_type": "input",
   "element_value": "2025-06-06",
   "expented_result": ""
  },
  {
   "page": "TopicInformation",
   "locator_type": "XPATH",
   "locator_value": "//div[contains(@class,'header')]//div[4]//div[2]//input[1]",
   "element_type": "click",
   "element_value": "2025-06-13",
   "expented_result": ""
  },
  {
   "page": "TopicInformation",
   "locator_type": "XPATH",
   "locator_value": "//input[contains(@placeholder,'请输入议题名称')]",
   "element_type": "input",
   "element_value": "议题",
   "expented_result": ""
  },
  {
   "page": "TopicInformation",
   "locator_type": "XPATH",
   "locator_value": "//span[contains(text(),'查询')]",
   "element_type": "click",
   "element_value": "",
   "expented_result": ""
  },
  {
   "page": "TopicInformation",
   "locator_type": "XPATH",
   "locator_value": "//tbody/tr[1]/td[4]/div[1]",
   "element_type": "getText",
   "element_value": "",
   "expented_result": "重大项目安排"
  }
 ]
}</t>
  </si>
  <si>
    <t>6.正确回显数据</t>
  </si>
  <si>
    <t>【兰州中石化项目】切换分页，输入议题名称，点击【查询】按钮，查看列表是否正确显示符合条件的数据</t>
  </si>
  <si>
    <t>议题信息-010</t>
  </si>
  <si>
    <t>1.切换分页
2.输入议题名称
3.点击【查询】按钮
4.查看列表是否正确显示符合条件的数据</t>
  </si>
  <si>
    <t>{
 "name": "议题信息010",
 "para": [{
   "page": "TopicInformation",
   "locator_type": "XPATH",
   "locator_value": "//li[normalize-space()='2']",
   "element_type": "click",
   "element_value": "",
   "expented_result": ""
  },
  {
   "page": "TopicInformation",
   "locator_type": "XPATH",
   "locator_value": "//input[contains(@placeholder,'请输入议题名称')]",
   "element_type": "input",
   "element_value": "议题信息界面测试-党委会",
   "expented_result": ""
  },
  {
   "page": "TopicInformation",
   "locator_type": "XPATH",
   "locator_value": "//span[contains(text(),'查询')]",
   "element_type": "click",
   "element_value": "",
   "expented_result": ""
  },
  {
   "page": "TopicInformation",
   "locator_type": "XPATH",
   "locator_value": "//tbody/tr[1]/td[3]/div[1]",
   "element_type": "getText",
   "element_value": "",
   "expented_result": "议题信息界面测试"
  }
 ]
}</t>
  </si>
  <si>
    <t>【兰州中石化项目】切换分页，选择议题类型，点击【查询】按钮，查看列表是否正确显示符合条件的数据</t>
  </si>
  <si>
    <t>议题信息-011</t>
  </si>
  <si>
    <t>1.切换分页
2.选择议题类型
3.点击【查询】按钮
4.查看列表是否正确显示符合条件的数据</t>
  </si>
  <si>
    <t>【兰州中石化项目】切换分页，开始时间：正确时间，结束时间：正确时间，点击【查询】按钮，查看列表是否正确显示符合条件的数据</t>
  </si>
  <si>
    <t>议题信息-012</t>
  </si>
  <si>
    <t>1.切换分页
2.开始时间：正确时间
3.结束时间：正确时间
4.点击【查询】按钮
5.查看列表是否正确显示符合条件的数据</t>
  </si>
  <si>
    <t>议题信息-导出-当前未进行数据筛选</t>
  </si>
  <si>
    <t>【兰州中石化项目】点击【导出】按钮，查看数据导出是否正确</t>
  </si>
  <si>
    <t>议题信息-013</t>
  </si>
  <si>
    <t>1.点击【导出】按钮
2.查看数据导出是否正确</t>
  </si>
  <si>
    <t>2.正确按照格式导出数据</t>
  </si>
  <si>
    <t>议题信息-导出-当前已进行数据筛选</t>
  </si>
  <si>
    <t>【兰州中石化项目】输入议题名称，点击【查询】按钮，点击【导出】按钮，查看数据导出是否正确</t>
  </si>
  <si>
    <t>议题信息-014</t>
  </si>
  <si>
    <t>2.预定系统正常运行，页面显示正常</t>
  </si>
  <si>
    <t>1.输入议题名称
2.点击【查询】按钮
3.点击【导出】按钮
4.查看数据导出是否正确</t>
  </si>
  <si>
    <t>4.正确按照格式导出数据</t>
  </si>
  <si>
    <t>议题信息-导出-当前存在大数据量</t>
  </si>
  <si>
    <t>议题信息-015</t>
  </si>
  <si>
    <t>3.预定系统正常运行，页面显示正常</t>
  </si>
  <si>
    <t>2.正确按照格式导出数据，数据没有漏缺</t>
  </si>
  <si>
    <t>议题信息-议题列表</t>
  </si>
  <si>
    <t>【兰州中石化项目】查看列表数据是否只存在议题申报数据，并且议题数据无法进行修改，议题列表数据的状态正确回显（审批中、待汇总、已汇总），已汇总状态议题数据，查看是否正确不存在删除按钮，待汇总和审批中的议题数据，查看是否正确存在删除按钮，审批中的议题数据，查看是否存在【查看流程】按钮，查看流程界面是否正确显示审批流</t>
  </si>
  <si>
    <t>议题信息-016</t>
  </si>
  <si>
    <t>4.预定系统正常运行，页面显示正常</t>
  </si>
  <si>
    <t>1.查看列表数据是否只存在议题申报数据
2.并且议题数据无法进行修改
3.议题列表数据的状态正确回显（审批中、待汇总、已汇总）
4.已汇总状态议题数据，查看是否正确不存在删除按钮
5.待汇总和审批中的议题数据，查看是否正确存在删除按钮
6.审批中的议题数据，查看是否存在【查看流程】按钮，查看流程界面是否正确显示审批流</t>
  </si>
  <si>
    <t>1.只存在议题申报数据
2.议题数据无法修改
3.正确回显所有状态的议题数据
4.已汇总的议题数据不存在删除按钮
5.待汇总和审批中的议题数据，正确存在删除按钮
6.正确存在【查看流程】按钮，正确显示审批流</t>
  </si>
  <si>
    <t>议题信息-查看</t>
  </si>
  <si>
    <t>【兰州中石化项目】点击议题数据的【查看】按钮，查看议题申报信息是否在正确回显</t>
  </si>
  <si>
    <t>议题信息-017</t>
  </si>
  <si>
    <t>5.预定系统正常运行，页面显示正常</t>
  </si>
  <si>
    <t>1.点击议题数据的【查看】按钮
2.查看议题申报信息是否在正确回显</t>
  </si>
  <si>
    <t>2.议题申报信息正确回显</t>
  </si>
  <si>
    <t>议题信息-查看流程-当前议题部门领导未审批</t>
  </si>
  <si>
    <t>【兰州中石化项目】选择“审批中”的议题数据，点击【查看流程】按钮，查看审批流程是否正确回显</t>
  </si>
  <si>
    <t>议题信息-018</t>
  </si>
  <si>
    <t>6.预定系统正常运行，页面显示正常</t>
  </si>
  <si>
    <t>1.选择“审批中”的议题数据
2.点击【查看流程】按钮
3.查看审批流程是否正确回显</t>
  </si>
  <si>
    <t>3.审批流程正确只显示“部门领导”</t>
  </si>
  <si>
    <t>议题信息-查看流程-当前议题部门领导已审批</t>
  </si>
  <si>
    <t>议题信息-019</t>
  </si>
  <si>
    <t>7.预定系统正常运行，页面显示正常</t>
  </si>
  <si>
    <t>3.审批流程正确显示”部门领导“已通过，并显示“公司主管领导”</t>
  </si>
  <si>
    <t>议题信息-查看流程-当前议题申报存在“公司主管领导”与“公司委托领导”，且部门领导已审批</t>
  </si>
  <si>
    <t>议题信息-020</t>
  </si>
  <si>
    <t>8.预定系统正常运行，页面显示正常</t>
  </si>
  <si>
    <t>3.审批流程正确显示”部门领导“已通过</t>
  </si>
  <si>
    <t>议题信息-删除-当前议题未汇总-审批中</t>
  </si>
  <si>
    <t>【兰州中石化项目】查询议题数据，点击【删除】按钮，查看是否弹出二次确认弹窗，点击【确定】按钮，查看是否正确删除数据，并弹出提示“删除成功”，在代办事宜界面查看被删除的议题数据是否同步删除</t>
  </si>
  <si>
    <t>议题信息-021</t>
  </si>
  <si>
    <t>9.预定系统正常运行，页面显示正常</t>
  </si>
  <si>
    <t>1.查询议题数据
2.点击【删除】按钮
3.查看是否弹出二次确认弹窗
4.点击【确定】按钮
5.查看是否正确删除数据，并弹出提示“删除成功”
6.在代办事宜界面查看被删除的议题数据是否同步删除</t>
  </si>
  <si>
    <t>3.正确弹出二次弹窗
5.正确删除数据，并且弹出删除成功
6.在代办事宜界面的被删除的议题数据同步删除</t>
  </si>
  <si>
    <t>【兰州中石化项目】查询议题数据，点击【删除】按钮，查看是否弹出二次确认弹窗，点击【取消】按钮，查看是否不保留任何操作，返回上一级</t>
  </si>
  <si>
    <t>议题信息-022</t>
  </si>
  <si>
    <t>10.预定系统正常运行，页面显示正常</t>
  </si>
  <si>
    <t>1.查询议题数据
2.点击【删除】按钮
3.查看是否弹出二次确认弹窗
4.点击【取消】按钮
5.查看是否不保留任何操作，返回上一级</t>
  </si>
  <si>
    <t>3.正确弹出二次弹窗
5.不保留任何操作，返回上一级</t>
  </si>
  <si>
    <t>议题信息-删除-当前议题未汇总-待汇总</t>
  </si>
  <si>
    <t>【兰州中石化项目】查询议题数据，点击【删除】按钮，查看是否弹出二次确认弹窗，点击【确定】按钮，查看是否正确删除数据，并弹出提示“删除成功”</t>
  </si>
  <si>
    <t>议题信息-023</t>
  </si>
  <si>
    <t>11.预定系统正常运行，页面显示正常</t>
  </si>
  <si>
    <t>1.查询议题数据
2.点击【删除】按钮
3.查看是否弹出二次确认弹窗
4.点击【确定】按钮
5.查看是否正确删除数据，并弹出提示“删除成功”</t>
  </si>
  <si>
    <t>3.正确弹出二次弹窗
5.正确删除数据，并且弹出删除成功</t>
  </si>
  <si>
    <t>议题信息-024</t>
  </si>
  <si>
    <t>12.预定系统正常运行，页面显示正常</t>
  </si>
  <si>
    <t>议题信息-删除-当前议题已汇总</t>
  </si>
  <si>
    <t>【兰州中石化项目】查询议题数据，查看是否存在【删除】按钮，不存在删除按钮</t>
  </si>
  <si>
    <t>议题信息-025</t>
  </si>
  <si>
    <t>13.预定系统正常运行，页面显示正常</t>
  </si>
  <si>
    <t>1.查询议题数据
2.查看是否存在【删除】按钮
3.不存在删除按钮</t>
  </si>
  <si>
    <t>3.不存在删除按钮</t>
  </si>
  <si>
    <t>会议信息</t>
  </si>
  <si>
    <t>【兰州中石化项目】会议信息模块初始化</t>
  </si>
  <si>
    <t>会议信息-000</t>
  </si>
  <si>
    <t>1.退出系统登录
2.使用admin账号登录系统
3.点击【会议信息】按钮进入模块</t>
  </si>
  <si>
    <t>{
 "name": "会议信息000",
 "para": [
  {
   "page": "MessageInformation",
   "locator_type": "XPATH",
   "locator_value": "",
   "element_type": "login",
   "element_value": ["admin","Ubains@4321"],
   "expented_result": ""
  },
  {
   "page": "MessageInformation",
   "locator_type": "XPATH",
   "locator_value": "//div[@id='MeetingInfo']",
   "element_type": "click",
   "element_value": "",
   "expented_result": ""
  }
 ]
}</t>
  </si>
  <si>
    <t>会议信息-会议查询</t>
  </si>
  <si>
    <t>【兰州中石化项目】输入模糊的会议名称，点击【查询】按钮，查看列表数据是否正确显示符合条件的数据</t>
  </si>
  <si>
    <t>会议信息-001</t>
  </si>
  <si>
    <t>1.输入模糊的会议名称
2.点击【查询】按钮
3.查看列表数据是否正确显示符合条件的数据</t>
  </si>
  <si>
    <t>{
 "name": "会议信息001",
 "para": [{
   "page": "MessageInformation",
   "locator_type": "XPATH",
   "locator_value": "//input[@placeholder='请输入会议名称']",
   "element_type": "input",
   "element_value": "测试会议",
   "expented_result": ""
  },
  {
   "page": "MessageInformation",
   "locator_type": "XPATH",
   "locator_value": "//span[contains(text(),'查询')]",
   "element_type": "click",
   "element_value": "",
   "expented_result": ""
  },
  {
   "page": "MessageInformation",
   "locator_type": "XPATH",
   "locator_value": "//tbody/tr[1]/td[2]/div[1]",
   "element_type": "getText",
   "element_value": "",
   "expented_result": "测试会议"
  }
 ]
}</t>
  </si>
  <si>
    <t>3.正确显示符合条件的数据</t>
  </si>
  <si>
    <t>【兰州中石化项目】输入完整的会议名称，点击【查询】按钮，查看列表数据是否正确显示符合条件的数据</t>
  </si>
  <si>
    <t>会议信息-002</t>
  </si>
  <si>
    <t>1.输入完整的会议名称
2.点击【查询】按钮
3.查看列表数据是否正确显示符合条件的数据</t>
  </si>
  <si>
    <t>{
 "name": "会议信息002",
 "para": [{
   "page": "MessageInformation",
   "locator_type": "XPATH",
   "locator_value": "//input[@placeholder='请输入会议名称']",
   "element_type": "input",
   "element_value": "测试会议信息回显",
   "expented_result": ""
  },
  {
   "page": "MessageInformation",
   "locator_type": "XPATH",
   "locator_value": "//span[contains(text(),'查询')]",
   "element_type": "click",
   "element_value": "",
   "expented_result": ""
  },
  {
   "page": "MessageInformation",
   "locator_type": "XPATH",
   "locator_value": "//tbody/tr[1]/td[2]/div[1]",
   "element_type": "getText",
   "element_value": "",
   "expented_result": "测试会议信息回显"
  }
 ]
}</t>
  </si>
  <si>
    <t>【兰州中石化项目】开始时间：正确时间，结束时间：正确时间，点击【查询】按钮，查看列表数据是否正确显示符合条件的数据</t>
  </si>
  <si>
    <t>会议信息-003</t>
  </si>
  <si>
    <t>1.开始时间：正确时间
2.结束时间：正确时间
3.点击【查询】按钮
4.查看列表数据是否正确显示符合条件的数据</t>
  </si>
  <si>
    <t>4.正确显示数据</t>
  </si>
  <si>
    <t>【兰州中石化项目】开始时间：正确时间，结束时间：选择开始时间之前，查看结束时间是否可以选择为开始时间之前</t>
  </si>
  <si>
    <t>会议信息-004</t>
  </si>
  <si>
    <t>1.开始时间：正确时间
2.结束时间：选择开始时间之前
3.查看结束时间是否可以选择为开始时间之前</t>
  </si>
  <si>
    <t>3.无法选择为开始时间之前</t>
  </si>
  <si>
    <t>【兰州中石化项目】输入会议名称，开始时间：正确时间，结束时间：正确时间，点击【查询】按钮，查看列表数据是否正确显示符合条件的数据</t>
  </si>
  <si>
    <t>会议信息-005</t>
  </si>
  <si>
    <t>1.输入会议名称
2.开始时间：正确时间
3.结束时间：正确时间
4.点击【查询】按钮
5.查看列表数据是否正确显示符合条件的数据</t>
  </si>
  <si>
    <t>5.正确显示符合条件的数据</t>
  </si>
  <si>
    <t>【兰州中石化项目】切换分页，输入会议名称，点击【查询】按钮，查看列表是否正确显示符合条件的数据</t>
  </si>
  <si>
    <t>会议信息-006</t>
  </si>
  <si>
    <t>1.切换分页
2.输入会议名称
3.点击【查询】按钮
4.查看列表是否正确显示符合条件的数据</t>
  </si>
  <si>
    <t>4.正确显示符合条件的数据</t>
  </si>
  <si>
    <t>会议信息-007</t>
  </si>
  <si>
    <t>会议信息-会议信息列表</t>
  </si>
  <si>
    <t>【兰州中石化项目】查看列表数据是否正确只显示“会议申报”数据，查看列表操作按钮是否只存在【查看】和【查看流程】，查看列表的会议状态是否正确显示：“审批中”和“已通过”</t>
  </si>
  <si>
    <t>会议信息-008</t>
  </si>
  <si>
    <t>1.查看列表数据是否正确只显示“会议申报”数据
2.查看列表操作按钮是否只存在【查看】和【查看流程】
3.查看列表的会议状态是否正确显示：“审批中”和“已通过”</t>
  </si>
  <si>
    <t>1.正确只显示会议申报数据
2.正确只显示【查看】和【查看流程】按钮
3.正确显示为“审批中”和“已通过”</t>
  </si>
  <si>
    <t>会议信息-查看</t>
  </si>
  <si>
    <t>【兰州中石化项目】选择议题数据点击【查看】按钮，查看会议信息是否正确回显</t>
  </si>
  <si>
    <t>会议信息-009</t>
  </si>
  <si>
    <t>1.选择议题数据点击【查看】按钮
2.查看会议信息是否正确回显</t>
  </si>
  <si>
    <t>2.正确回显会议信息</t>
  </si>
  <si>
    <t>会议信息-查看流程-当前会议未审批</t>
  </si>
  <si>
    <t>【兰州中石化项目】查询数据，点击【查看】按钮，查看审批流程是否正确显示“部门领导”，“公司主管领导”不显示</t>
  </si>
  <si>
    <t>会议信息-010</t>
  </si>
  <si>
    <t>1.查询数据
2.点击【查看】按钮
3.查看审批流程是否正确显示“部门领导”，“公司主管领导”不显示</t>
  </si>
  <si>
    <t>会议信息-查看流程-当前会议“部门领导”已审批</t>
  </si>
  <si>
    <t>【兰州中石化项目】查询数据，点击【查看】按钮，查看审批流程是否正确显示“部门领导”、“公司主管领导"</t>
  </si>
  <si>
    <t>会议信息-011</t>
  </si>
  <si>
    <t>1.查询数据
2.点击【查看】按钮
3.查看审批流程是否正确显示“部门领导”、“公司主管领导"</t>
  </si>
  <si>
    <t>3.审批流程正确只显示“部门领导“已通过，”公司主管领导“未操作</t>
  </si>
  <si>
    <t>会议信息-查看流程-当前会议均已审批</t>
  </si>
  <si>
    <t>会议信息-012</t>
  </si>
  <si>
    <t>3.审批流程正确只显示“部门领导“已通过，”公司主管领导“已通过</t>
  </si>
  <si>
    <t>会议信息-视频会控-当前会议类型不是“视频会议”</t>
  </si>
  <si>
    <t>【兰州中石化项目】查看会议进行中时是否存在【进入会控】按钮</t>
  </si>
  <si>
    <t>会议信息-013</t>
  </si>
  <si>
    <t>1.查看会议进行中时是否存在【进入会控】按钮</t>
  </si>
  <si>
    <t>1.不存在会控按钮</t>
  </si>
  <si>
    <t>会议信息-视频会控-当前会议类型是“视频会议”</t>
  </si>
  <si>
    <t>【兰州中石化项目】查看会议进行中时是否存在【进入会控】按钮，点击【进入会控】按钮，查看会控界面是否正确</t>
  </si>
  <si>
    <t>会议信息-014</t>
  </si>
  <si>
    <t>1.查看会议进行中时是否存在【进入会控】按钮
2.点击【进入会控】按钮
3.查看会控界面是否正确</t>
  </si>
  <si>
    <t>1.存在会控按钮
2.会控界面正确跳转
3.会控界面正确显示终端数据</t>
  </si>
  <si>
    <t>【兰州中石化项目】当前会议“已结束”，查看是否存在【进入会控】按钮</t>
  </si>
  <si>
    <t>会议信息-015</t>
  </si>
  <si>
    <t>1.当前会议“已结束”
2.查看是否存在【进入会控】按钮</t>
  </si>
  <si>
    <t>2.不存在【进入会控】按钮</t>
  </si>
  <si>
    <t>未验证</t>
  </si>
  <si>
    <t>【兰州中石化项目】当前会议“未开始”，查看是否存在【进入会控】按钮</t>
  </si>
  <si>
    <t>会议信息-016</t>
  </si>
  <si>
    <t>1.当前会议“未开始”
2.查看是否存在【进入会控】按钮</t>
  </si>
  <si>
    <t>会议日程</t>
  </si>
  <si>
    <t>【兰州中石化项目】会议日程模块初始化</t>
  </si>
  <si>
    <t>会议室日历-000</t>
  </si>
  <si>
    <t>1.退出系统登录
2.使用admin账号登录系统
3.点击【会议室日历】按钮进入模块</t>
  </si>
  <si>
    <t>{
 "name": "会议室日历000",
 "para": [
  {
   "page": "MeetingSchedule",
   "locator_type": "XPATH",
   "locator_value": "",
   "element_type": "login",
   "element_value": ["admin","Ubains@4321"],
   "expented_result": ""
  },
  {
   "page": "MeetingSchedule",
   "locator_type": "XPATH",
   "locator_value": "//div[@id='MeetingSchedule']",
   "element_type": "click",
   "element_value": "",
   "expented_result": ""
  }
 ]
}</t>
  </si>
  <si>
    <t>会议日程-会议日程数据展示</t>
  </si>
  <si>
    <t>【兰州中石化项目】查看是否正确展示所有类型的”待召开“和”已召开“的会议数据</t>
  </si>
  <si>
    <t>会议室日历-001</t>
  </si>
  <si>
    <t>1.查看是否正确展示所有类型的”待召开“和”已召开“的会议数据</t>
  </si>
  <si>
    <t>1.正确显示所有”待召开“和”已召开“的数据</t>
  </si>
  <si>
    <t>会议日程-视图切换</t>
  </si>
  <si>
    <t>【兰州中石化项目】点击【视图切换】按钮，查看是否正确切换为“本日显示”</t>
  </si>
  <si>
    <t>会议室日历-002</t>
  </si>
  <si>
    <t>1.点击【视图切换】按钮
2.查看是否正确切换为“本日显示”</t>
  </si>
  <si>
    <t>{
 "name": "会议室日历-002",
 "para": [
  {
   "page": "MeetingSchedule",
   "locator_type": "XPATH",
   "locator_value": "//span[contains(text(),'按日')]",
   "element_type": "click",
   "element_value": "",
   "expented_result": ""
  }
 ]
}</t>
  </si>
  <si>
    <t>2.正确切换为“本日显示”</t>
  </si>
  <si>
    <t>【兰州中石化项目】点击【视图切换】按钮，查看是否正确切换为“本周显示”</t>
  </si>
  <si>
    <t>会议室日历-003</t>
  </si>
  <si>
    <t>1.点击【视图切换】按钮
2.查看是否正确切换为“本周显示”</t>
  </si>
  <si>
    <t>{
 "name": "会议室日历-003",
 "para": [
  {
   "page": "MeetingSchedule",
   "locator_type": "XPATH",
   "locator_value": "//span[contains(text(),'按周')]",
   "element_type": "click",
   "element_value": "",
   "expented_result": ""
  }
 ]
}</t>
  </si>
  <si>
    <t>2.正确切换为“本周显示”</t>
  </si>
  <si>
    <t>会议日程-会议查看</t>
  </si>
  <si>
    <t>【兰州中石化项目】点击会议色块，查看会议信息是否正确显示</t>
  </si>
  <si>
    <t>会议室日历-004</t>
  </si>
  <si>
    <t>1.点击会议色块
2.查看会议信息是否正确显示</t>
  </si>
  <si>
    <t>2.正确显示会议信息</t>
  </si>
  <si>
    <t>会议日程-会议编辑-当前会议未召开-普通类型会议</t>
  </si>
  <si>
    <t>【兰州中石化项目】点击“会议数据”，查看是否存在【编辑】按钮，修改会议名称、会议时间等字段信息，点击【提交】按钮，查看是否提示"修改成功“，会议日程上的会议色块是否正确同步更新显示</t>
  </si>
  <si>
    <t>会议室日历-005</t>
  </si>
  <si>
    <t>1.点击“会议数据”
2.查看是否存在【编辑】按钮
3.修改会议名称、会议时间等字段信息
4.点击【提交】按钮
5.查看是否提示"修改成功“
6.会议日程上的会议色块是否正确同步更新显示</t>
  </si>
  <si>
    <t>5.修改成功，无需审核
6.正确同步更新显示</t>
  </si>
  <si>
    <t>会议日程-会议编辑-当前会议未召开-周期类型会议-本场会议</t>
  </si>
  <si>
    <t>会议室日历-006</t>
  </si>
  <si>
    <t>会议日程-会议编辑-当前会议未召开-周期类型会议-周期会议</t>
  </si>
  <si>
    <t>【兰州中石化项目】点击“会议数据”，看是否存在【编辑】按钮，修改会议名称、会议时间等字段信息，点击【提交】按钮，查看是否提示"修改成功“，会议日程上的会议色块是否正确同步更新显示</t>
  </si>
  <si>
    <t>会议室日历-007</t>
  </si>
  <si>
    <t>会议日程-会议编辑-当前会议已召开</t>
  </si>
  <si>
    <t>【兰州中石化项目】点击“会议数据”，查看是否存在【编辑】按钮</t>
  </si>
  <si>
    <t>会议室日历-008</t>
  </si>
  <si>
    <t>1.点击“会议数据”
2.查看是否存在【编辑】按钮</t>
  </si>
  <si>
    <t>2.不存在【编辑】按钮</t>
  </si>
  <si>
    <t>通过，显示会议详情</t>
  </si>
  <si>
    <t>资料归档</t>
  </si>
  <si>
    <t>【兰州中石化项目】资料归档模块初始化</t>
  </si>
  <si>
    <t>资料归档-000</t>
  </si>
  <si>
    <t>1.退出系统登录
2.使用admin账号登录系统
3.点击【资料归档】按钮进入模块</t>
  </si>
  <si>
    <t>{
 "name": "资料归档000",
 "para": [
  {
   "page": "DataArchiving",
   "locator_type": "XPATH",
   "locator_value": "",
   "element_type": "login",
   "element_value": ["admin","Ubains@4321"],
   "expented_result": ""
  },
  {
   "page": "DataArchiving",
   "locator_type": "XPATH",
   "locator_value": "//div[@id='DataArchiving']",
   "element_type": "click",
   "element_value": "",
   "expented_result": ""
  }
 ]
}</t>
  </si>
  <si>
    <t>资料归档-上传资料</t>
  </si>
  <si>
    <t>【兰州中石化项目】点击【上传文件】按钮，选择任一类型文件，查看文件是否正确上传成功，列表是否正确显示文件数据，上传的文件数据不在其他模块展示</t>
  </si>
  <si>
    <t>资料归档-001</t>
  </si>
  <si>
    <t>1.点击【上传文件】按钮
2.选择任一类型文件
3.查看文件是否正确上传成功
4.列表是否正确显示文件数据
5.上传的文件数据不在其他模块展示</t>
  </si>
  <si>
    <t>4.正确显示文件数据</t>
  </si>
  <si>
    <t>资料归档-下载资料</t>
  </si>
  <si>
    <t>【兰州中石化项目】选择任一资料，点击【下载】按钮，查看文件下载是否正确，查看文件是否能够正常打开展示</t>
  </si>
  <si>
    <t>资料归档-002</t>
  </si>
  <si>
    <t>1.选择任一资料
2.点击【下载】按钮
3.查看文件下载是否正确
4.查看文件是否能够正常打开展示</t>
  </si>
  <si>
    <t>4.文件可以正常打开展示</t>
  </si>
  <si>
    <t>资料归档-文件查询</t>
  </si>
  <si>
    <t>【兰州中石化项目】输入模糊的文件名称，点击【查询】按钮，查看列表是否正确显示符合条件的数据</t>
  </si>
  <si>
    <t>资料归档-003</t>
  </si>
  <si>
    <t>1.切换到有议题文件的会议
2.输入模糊的文件名称
3.点击【查询】按钮
4.查看列表是否正确显示符合条件的数据</t>
  </si>
  <si>
    <t>{
 "name": "资料归档-003",
 "para": [{
   "page": "DataArchiving",
   "locator_type": "XPATH",
   "locator_value": "//span[@title='我汇总成决策会议了，看一下决策会议资料']",
   "element_type": "click",
   "element_value": "",
   "expented_result": ""
  },
  {
   "page": "DataArchiving",
   "locator_type": "XPATH",
   "locator_value": "//input[@id='input-filename']",
   "element_type": "input",
   "element_value": "1920",
   "expented_result": ""
  },
  {
   "page": "DataArchiving",
   "locator_type": "XPATH",
   "locator_value": "//button[@id='btn-search-user']",
   "element_type": "click",
   "element_value": "",
   "expented_result": ""
  },
  {
   "page": "DataArchiving",
   "locator_type": "XPATH",
   "locator_value": "//div[normalize-space()='1920-1080.jpg']",
   "element_type": "getText",
   "element_value": "",
   "expented_result": "1920"
  }
 ]
}</t>
  </si>
  <si>
    <t>3.正确显示数据</t>
  </si>
  <si>
    <t>【兰州中石化项目】输入完整的文件名称，点击【查询】按钮，查看列表是否正确显示符合条件的数据</t>
  </si>
  <si>
    <t>资料归档-004</t>
  </si>
  <si>
    <t>1.切换到有议题文件的会议
2.输入完整的文件名称
3.点击【查询】按钮
4.查看列表是否正确显示符合条件的数据</t>
  </si>
  <si>
    <t>{
 "name": "资料归档-004",
 "para": [{
   "page": "DataArchiving",
   "locator_type": "XPATH",
   "locator_value": "//span[@title='我汇总成决策会议了，看一下决策会议资料']",
   "element_type": "click",
   "element_value": "",
   "expented_result": ""
  },
  {
   "page": "DataArchiving",
   "locator_type": "XPATH",
   "locator_value": "//input[@id='input-filename']",
   "element_type": "input",
   "element_value": "1920-1080",
   "expented_result": ""
  },
  {
   "page": "DataArchiving",
   "locator_type": "XPATH",
   "locator_value": "//button[@id='btn-search-user']",
   "element_type": "click",
   "element_value": "",
   "expented_result": ""
  },
  {
   "page": "DataArchiving",
   "locator_type": "XPATH",
   "locator_value": "//div[normalize-space()='1920-1080.jpg']",
   "element_type": "getText",
   "element_value": "",
   "expented_result": "1920-1080"
  }
 ]
}</t>
  </si>
  <si>
    <t>【兰州中石化项目】切换分页，输入完整的文件名称，点击【查询】按钮，查看列表是否正确显示符合条件的数据</t>
  </si>
  <si>
    <t>资料归档-005</t>
  </si>
  <si>
    <t>1.切换分页
2.输入完整的文件名称
3.点击【查询】按钮
4.查看列表是否正确显示符合条件的数据</t>
  </si>
  <si>
    <t>通过，不存在分页，以列表显示</t>
  </si>
  <si>
    <t>资料归档-左侧年份列表</t>
  </si>
  <si>
    <t>【兰州中石化项目】点击任一年份展开，查看文件是否正确显示，右侧列表界面是否正确回显所选年份的会议文件</t>
  </si>
  <si>
    <t>资料归档-006</t>
  </si>
  <si>
    <t>1.点击任一年份展开
2.查看文件是否正确显示
3.右侧列表界面是否正确回显所选年份的会议文件</t>
  </si>
  <si>
    <t>3.正确回显所选年份的会议文件</t>
  </si>
  <si>
    <t>【兰州中石化项目】点击任一年份展开，再点击任一会议，查看文件是否正确显示，右侧列表界面是否正确回显所选年份会议的会议文件</t>
  </si>
  <si>
    <t>资料归档-007</t>
  </si>
  <si>
    <t>1.点击任一年份展开
2.再点击任一会议
3.查看文件是否正确显示
4.右侧列表界面是否正确回显所选年份会议的会议文件</t>
  </si>
  <si>
    <t>4.正确回显所选年份会议的会议文件</t>
  </si>
  <si>
    <t>资料归档-关联模块-议题列表</t>
  </si>
  <si>
    <t>【兰州中石化项目】在议题列表选择议题数据，点击【议题汇总】按钮，输入正确信息，点击【提交】按钮，查看资料归档界面是否正确生成数据，并且是否正确展示相关的议题文件</t>
  </si>
  <si>
    <t>资料归档-008</t>
  </si>
  <si>
    <t>1.在议题列表选择议题数据
2.点击【议题汇总】按钮
3.输入正确信息
4.点击【提交】按钮
5.查看资料归档界面是否正确生成数据
6.并且是否正确展示相关的议题文件</t>
  </si>
  <si>
    <t>5.资料归档界面正确生成会议数据
6.资料归档界面正确展示相关的议题文件</t>
  </si>
  <si>
    <t>未验证，议题申报上传文件申报后议题文件不存在</t>
  </si>
  <si>
    <t>【兰州中石化项目】在议题列表选择议题数据，点击【加入会议】按钮，输入正确信息，点击【提交】按钮，查看资料归档界面是否正确生成数据，并且是否正确展示相关的议题文件</t>
  </si>
  <si>
    <t>资料归档-009</t>
  </si>
  <si>
    <t>1.在议题列表选择议题数据
2.点击【加入会议】按钮
3.输入正确信息
4.点击【提交】按钮
5.查看资料归档界面是否正确生成数据
6.并且是否正确展示相关的议题文件</t>
  </si>
  <si>
    <t>资料归档-关联模块-决策会议</t>
  </si>
  <si>
    <t>【兰州中石化项目】决策会议界面点击【创建】，创建会议类型为“总经办公会”类型的会议，在资料归档界面查看是否正确生成数据</t>
  </si>
  <si>
    <t>1.决策会议界面点击【创建】
2.创建会议类型为“总经办公会”类型的会议
3.在资料归档界面查看是否正确生成数据</t>
  </si>
  <si>
    <t>3.资料归档界面正确生成会议数据</t>
  </si>
  <si>
    <t>【兰州中石化项目】决策会议界面点击【创建】，创建会议类型为“党委会”类型的会议，在资料归档界面查看是否正确生成数据</t>
  </si>
  <si>
    <t>资料归档-010</t>
  </si>
  <si>
    <t>1.决策会议界面点击【创建】
2.创建会议类型为“党委会”类型的会议
3.在资料归档界面查看是否正确生成数据</t>
  </si>
  <si>
    <t>【兰州中石化项目】决策会议界面删除会议数据，在资料归档界面查看是否同步删除</t>
  </si>
  <si>
    <t>1.决策会议界面删除会议数据
2.在资料归档界面查看是否同步删除</t>
  </si>
  <si>
    <t>3.资料归档界面正确同步删除数据</t>
  </si>
  <si>
    <t>决策会议资料</t>
  </si>
  <si>
    <t>【兰州中石化项目】决策会议资料模块初始化</t>
  </si>
  <si>
    <t>决策会议资料-000</t>
  </si>
  <si>
    <t>1.退出系统登录
2.使用admin账号登录系统
3.点击【决策会议资料】按钮进入模块</t>
  </si>
  <si>
    <t>{
 "name": "决策会议资料000",
 "para": [
  {
   "page": "DecisionMeetingData",
   "locator_type": "XPATH",
   "locator_value": "",
   "element_type": "login",
   "element_value": ["admin","Ubains@4321"],
   "expented_result": ""
  },
  {
   "page": "DecisionMeetingData",
   "locator_type": "XPATH",
   "locator_value": "//div[@id='DecisionMeetingData']",
   "element_type": "click",
   "element_value": "",
   "expented_result": ""
  }
 ]
}</t>
  </si>
  <si>
    <t>决策会议资料-总经理办公会列表-会议查询</t>
  </si>
  <si>
    <t>【兰州中石化项目】输入模糊的会议名称，点击【查询】按钮，查看列表数据是否正确回显符合条件的数据</t>
  </si>
  <si>
    <t>决策会议资料-001</t>
  </si>
  <si>
    <t>1.输入模糊的会议名称
2.点击【查询】按钮
3.查看列表数据是否正确回显符合条件的数据</t>
  </si>
  <si>
    <t>{
 "name": "决策会议资料-001",
 "para": [{
   "page": "DecisionMeetingData",
   "locator_type": "XPATH",
   "locator_value": "(//input[@placeholder='请输入会议名称'])[1]",
   "element_type": "input",
   "element_value": "议题",
   "expented_result": ""
  },
  {
   "page": "DecisionMeetingData",
   "locator_type": "XPATH",
   "locator_value": "//body[1]/div[1]/div[1]/div[2]/div[2]/div[1]/div[1]/div[1]/div[2]/div[1]/button[1]",
   "element_type": "click",
   "element_value": "",
   "expented_result": ""
  },
  {
   "page": "DecisionMeetingData",
   "locator_type": "XPATH",
   "locator_value": "//body[1]/div[1]/div[1]/div[2]/div[2]/div[1]/div[1]/div[1]/div[2]/div[2]/div[1]/div[3]/table[1]/tbody[1]/tr[1]/td[2]/div[1]",
   "element_type": "getText",
   "element_value": "",
   "expented_result": "议题"
  }
 ]
}</t>
  </si>
  <si>
    <t>3.正确回显符合条件的数据</t>
  </si>
  <si>
    <t>【兰州中石化项目】输入完整的会议名称，点击【查询】按钮，查看列表数据是否正确回显符合条件的数据</t>
  </si>
  <si>
    <t>决策会议资料-002</t>
  </si>
  <si>
    <t>1.输入完整的会议名称
2.点击【查询】按钮
3.查看列表数据是否正确回显符合条件的数据</t>
  </si>
  <si>
    <t>{
 "name": "决策会议资料-002",
 "para": [{
   "page": "DecisionMeetingData",
   "locator_type": "XPATH",
   "locator_value": "(//input[@placeholder='请输入会议名称'])[1]",
   "element_type": "input",
   "element_value": "议题",
   "expented_result": ""
  },
  {
   "page": "DecisionMeetingData",
   "locator_type": "XPATH",
   "locator_value": "//body[1]/div[1]/div[1]/div[2]/div[2]/div[1]/div[1]/div[1]/div[2]/div[1]/button[1]",
   "element_type": "click",
   "element_value": "",
   "expented_result": ""
  },
  {
   "page": "DecisionMeetingData",
   "locator_type": "XPATH",
   "locator_value": "//body[1]/div[1]/div[1]/div[2]/div[2]/div[1]/div[1]/div[1]/div[2]/div[2]/div[1]/div[3]/table[1]/tbody[1]/tr[1]/td[2]/div[1]",
   "element_type": "getText",
   "element_value": "",
   "expented_result": "议题"
  }
 ]
}</t>
  </si>
  <si>
    <t>决策会议资料-003</t>
  </si>
  <si>
    <t>【兰州中石化项目】开始时间：正确时间，结束时间：选择为开始时间之前，查看结束时间是否可以选择开始时间之前</t>
  </si>
  <si>
    <t>决策会议资料-004</t>
  </si>
  <si>
    <t>1.开始时间：正确时间
2.结束时间：选择为开始时间之前
3.查看结束时间是否可以选择开始时间之前</t>
  </si>
  <si>
    <t>3.结束时间无法选择为开始时间之前</t>
  </si>
  <si>
    <t>【兰州中石化项目】输入会议名称，开始时间：正确时间，结束时间：正确时间，点击【查询】按钮，查看列表数据是否正确回显符合条件的数据</t>
  </si>
  <si>
    <t>决策会议资料-005</t>
  </si>
  <si>
    <t>1.输入会议名称
2.开始时间：正确时间
3.结束时间：正确时间
4.点击【查询】按钮
5.查看列表数据是否正确回显符合条件的数据</t>
  </si>
  <si>
    <t>5.正确回显符合条件的数据</t>
  </si>
  <si>
    <t>决策会议资料-006</t>
  </si>
  <si>
    <t>4.正确回显符合条件的数据</t>
  </si>
  <si>
    <t>决策会议资料-007</t>
  </si>
  <si>
    <t>决策会议资料-总经理办公会列表-浏览资料-当前用户非参会人、预定人</t>
  </si>
  <si>
    <t>【兰州中石化项目】点击【浏览资料】按钮，查看是否正确提示：”您不是参会人，无法浏览会议资料“</t>
  </si>
  <si>
    <t>决策会议资料-008</t>
  </si>
  <si>
    <t>1.点击【浏览资料】按钮
2.查看是否正确提示：”您不是参会人，无法浏览会议资料“</t>
  </si>
  <si>
    <t>2.正确弹出提示“您不是参会人，无法浏览资料”</t>
  </si>
  <si>
    <t>决策会议资料-总经理办公会列表-浏览资料-当前用户是参会人、预定人</t>
  </si>
  <si>
    <t>【兰州中石化项目】点击【浏览资料】按钮，查看会议信息是否正确显示，点击资料的下载按钮，查看资料下载是否成功，文件能否正常打开显示</t>
  </si>
  <si>
    <t>决策会议资料-009</t>
  </si>
  <si>
    <t>1.点击【浏览资料】按钮
2.查看会议信息是否正确显示
3.点击资料的下载按钮
4.查看资料下载是否成功
5.文件能否正常打开显示</t>
  </si>
  <si>
    <t>2.会议信息正确回显
5.文件可以正常打开显示</t>
  </si>
  <si>
    <t>决策会议资料-党委会列表-会议查询</t>
  </si>
  <si>
    <t>决策会议资料-010</t>
  </si>
  <si>
    <t>决策会议资料-011</t>
  </si>
  <si>
    <t>决策会议资料-012</t>
  </si>
  <si>
    <t>决策会议资料-013</t>
  </si>
  <si>
    <t>决策会议资料-014</t>
  </si>
  <si>
    <t>决策会议资料-015</t>
  </si>
  <si>
    <t>决策会议资料-016</t>
  </si>
  <si>
    <t>决策会议资料-党委会列表-浏览资料-当前用户非参会人、预定人</t>
  </si>
  <si>
    <t>决策会议资料-017</t>
  </si>
  <si>
    <t>决策会议资料-党委会列表-浏览资料-当前用户是参会人、预定人</t>
  </si>
  <si>
    <t>决策会议资料-018</t>
  </si>
  <si>
    <t>决策会议资料-关联模块-议题列表</t>
  </si>
  <si>
    <t>【兰州中石化项目】在议题列表选择议题数据，点击【议题汇总】按钮，输入正确信息，点击【提交】按钮，查看决策会议资料界面是否正确生成数据，并且是否正确展示相关的议题文件</t>
  </si>
  <si>
    <t>1.在议题列表选择议题数据
2.点击【议题汇总】按钮
3.输入正确信息
4.点击【提交】按钮
5.查看决策会议资料界面是否正确生成数据
6.并且是否正确展示相关的议题文件</t>
  </si>
  <si>
    <t>5.决策会议资料界面正确生成会议数据
6.决策会议资料界面正确展示相关的议题文件</t>
  </si>
  <si>
    <t>【兰州中石化项目】在议题列表选择议题数据，点击【加入会议】按钮，输入正确信息，点击【提交】按钮，查看决策会议资料界面是否正确生成数据，并且是否正确展示相关的议题文件</t>
  </si>
  <si>
    <t>1.在议题列表选择议题数据
2.点击【加入会议】按钮
3.输入正确信息
4.点击【提交】按钮
5.查看决策会议资料界面是否正确生成数据
6.并且是否正确展示相关的议题文件</t>
  </si>
  <si>
    <t>决策会议资料-关联模块-决策会议</t>
  </si>
  <si>
    <t>【兰州中石化项目】决策会议界面点击【创建】，创建会议类型为“总经办公会”类型的会议，在决策会议资料界面查看是否正确生成数据</t>
  </si>
  <si>
    <t>1.决策会议界面点击【创建】
2.创建会议类型为“总经办公会”类型的会议
3.在决策会议资料界面查看是否正确生成数据</t>
  </si>
  <si>
    <t>3.决策会议资料界面正确生成会议数据</t>
  </si>
  <si>
    <t>【兰州中石化项目】决策会议界面点击【创建】，创建会议类型为“党委会”类型的会议，在决策会议资料界面查看是否正确生成数据</t>
  </si>
  <si>
    <t>1.决策会议界面点击【创建】
2.创建会议类型为“党委会”类型的会议
3.在决策会议资料界面查看是否正确生成数据</t>
  </si>
  <si>
    <t>会议统计</t>
  </si>
  <si>
    <t>【兰州中石化项目】会议统计模块初始化</t>
  </si>
  <si>
    <t>会议统计-000</t>
  </si>
  <si>
    <t>1.退出系统登录
2.使用admin登录系统
3.点击【会议统计】展开
4.点击【投票统计】进入模块</t>
  </si>
  <si>
    <t>{
 "name": "会议统计000",
 "para": [
  {
   "page": "ConferenceStatistics",
   "locator_type": "XPATH",
   "locator_value": "",
   "element_type": "login",
   "element_value": ["admin","Ubains@4321"],
   "expented_result": ""
  },
  {
   "page": "ConferenceStatistics",
   "locator_type": "XPATH",
   "locator_value": "(//i[@class='el-collapse-item__arrow el-icon-arrow-right'])[1]",
   "element_type": "click",
   "element_value": "",
   "expented_result": ""
  },
  {
   "page": "ConferenceStatistics",
   "locator_type": "XPATH",
   "locator_value": "//div[@id='VotingStatistics']",
   "element_type": "click",
   "element_value": "",
   "expented_result": ""
  }
 ]
}</t>
  </si>
  <si>
    <t>会议统计-投票列表-投票查询</t>
  </si>
  <si>
    <t>【兰州中石化项目】.输入模糊的投票标题名称，点击【查询】按钮，查看列表是否正确显示符合条件的数据</t>
  </si>
  <si>
    <t>会议统计-001</t>
  </si>
  <si>
    <t>1.输入模糊的投票标题名称
2.点击【查询】按钮
3.查看列表是否正确显示符合条件的数据</t>
  </si>
  <si>
    <t>{
 "name": "会议统计-001",
 "para": [{
   "page": "ConferenceStatistics",
   "locator_type": "XPATH",
   "locator_value": "//input[@placeholder='请输入投票标题名称']",
   "element_type": "input",
   "element_value": "toupiao",
   "expented_result": ""
  },
  {
   "page": "ConferenceStatistics",
   "locator_type": "XPATH",
   "locator_value": "//button[@class='el-button el-button--primary el-button--small']",
   "element_type": "click",
   "element_value": "",
   "expented_result": ""
  },
  {
   "page": "ConferenceStatistics",
   "locator_type": "CSS_SELECTOR",
   "locator_value": "body &gt; div:nth-child(1) &gt; div:nth-child(1) &gt; div:nth-child(2) &gt; div:nth-child(2) &gt; div:nth-child(1) &gt; div:nth-child(2) &gt; div:nth-child(2) &gt; div:nth-child(1) &gt; div:nth-child(3) &gt; table:nth-child(1) &gt; tbody:nth-child(2) &gt; tr:nth-child(1) &gt; td:nth-child(2) &gt; div:nth-child(1)",
   "element_type": "getText",
   "element_value": "",
   "expented_result": "toupiao"
  }
 ]
}</t>
  </si>
  <si>
    <t>3.正确回显数据</t>
  </si>
  <si>
    <t>【兰州中石化项目】输入完整的投票标题名称，点击【查询】按钮，查看列表是否正确显示符合条件的数据</t>
  </si>
  <si>
    <t>会议统计-002</t>
  </si>
  <si>
    <t>1.输入完整的投票标题名称
2.点击【查询】按钮
3.查看列表是否正确显示符合条件的数据</t>
  </si>
  <si>
    <t>{
 "name": "会议统计-002",
 "para": [{
   "page": "ConferenceStatistics",
   "locator_type": "XPATH",
   "locator_value": "//input[@placeholder='请输入投票标题名称']",
   "element_type": "input",
   "element_value": "toupiao",
   "expented_result": ""
  },
  {
   "page": "ConferenceStatistics",
   "locator_type": "XPATH",
   "locator_value": "//button[@class='el-button el-button--primary el-button--small']",
   "element_type": "click",
   "element_value": "",
   "expented_result": ""
  },
  {
   "page": "ConferenceStatistics",
   "locator_type": "CSS_SELECTOR",
   "locator_value": "body &gt; div:nth-child(1) &gt; div:nth-child(1) &gt; div:nth-child(2) &gt; div:nth-child(2) &gt; div:nth-child(1) &gt; div:nth-child(2) &gt; div:nth-child(2) &gt; div:nth-child(1) &gt; div:nth-child(3) &gt; table:nth-child(1) &gt; tbody:nth-child(2) &gt; tr:nth-child(1) &gt; td:nth-child(2) &gt; div:nth-child(1)",
   "element_type": "getText",
   "element_value": "",
   "expented_result": "toupiao"
  }
 ]
}</t>
  </si>
  <si>
    <t>【兰州中石化项目】输入模糊的会议名称，点击【查询】按钮，查看列表是否正确显示符合条件的数据</t>
  </si>
  <si>
    <t>会议统计-003</t>
  </si>
  <si>
    <t>1.输入模糊的会议名称
2.点击【查询】按钮
3.查看列表是否正确显示符合条件的数据</t>
  </si>
  <si>
    <t>{
 "name": "会议统计-003",
 "para": [{
   "page": "ConferenceStatistics",
   "locator_type": "XPATH",
   "locator_value": "//input[contains(@placeholder,'请输入会议名称')]",
   "element_type": "input",
   "element_value": "无纸化投票",
   "expented_result": ""
  },
  {
   "page": "ConferenceStatistics",
   "locator_type": "XPATH",
   "locator_value": "//button[@class='el-button el-button--primary el-button--small']",
   "element_type": "click",
   "element_value": "",
   "expented_result": ""
  },
  {
   "page": "ConferenceStatistics",
   "locator_type": "XPATH",
   "locator_value": "//tbody/tr[1]/td[3]/div[1]",
   "element_type": "getText",
   "element_value": "",
   "expented_result": "无纸化投票"
  }
 ]
}</t>
  </si>
  <si>
    <t>【兰州中石化项目】输入完整的会议名称，点击【查询】按钮，查看列表是否正确显示符合条件的数据</t>
  </si>
  <si>
    <t>会议统计-004</t>
  </si>
  <si>
    <t>1.输入完整的会议名称
2.点击【查询】按钮
3.查看列表是否正确显示符合条件的数据</t>
  </si>
  <si>
    <t>【兰州中石化项目】开始时间：正确时间，点击【查询】按钮，查看列表是否正确显示开始时间之前的数据</t>
  </si>
  <si>
    <t>会议统计-005</t>
  </si>
  <si>
    <t>1.开始时间：正确时间
2.点击【查询】按钮
3.查看列表是否正确显示开始时间之前的数据</t>
  </si>
  <si>
    <t>【兰州中石化项目】输如投票标题名称，输入会议名称，点击【查询】按钮，查看列表是否正确显示符合条件的数据</t>
  </si>
  <si>
    <t>会议统计-006</t>
  </si>
  <si>
    <t>1.输如投票标题名称
2.输入会议名称
3.点击【查询】按钮
4.查看列表是否正确显示符合条件的数据</t>
  </si>
  <si>
    <t>【兰州中石化项目】开始时间：正确时间，输入会议名称，点击【查询】按钮，查看列表是否正确显示符合条件的数据</t>
  </si>
  <si>
    <t>会议统计-007</t>
  </si>
  <si>
    <t>1.开始时间：正确时间
2.输入会议名称
3.点击【查询】按钮
4.查看列表是否正确显示符合条件的数据</t>
  </si>
  <si>
    <t>【兰州中石化项目】开始时间：正确时间，输入投票标题名称，点击【查询】按钮，查看列表是否正确显示符合条件的数据</t>
  </si>
  <si>
    <t>会议统计-008</t>
  </si>
  <si>
    <t>1.开始时间：正确时间
2.输入投票标题名称
3.点击【查询】按钮
4.查看列表是否正确显示符合条件的数据</t>
  </si>
  <si>
    <t>【兰州中石化项目】开始时间：正确时间，输入投票标题名称，输入会议名称，点击【查询】按钮，查看列表是否正确显示符合条件的数据</t>
  </si>
  <si>
    <t>会议统计-009</t>
  </si>
  <si>
    <t>1.开始时间：正确时间
2.输入投票标题名称
3.输入会议名称
4.点击【查询】按钮
5.查看列表是否正确显示符合条件的数据</t>
  </si>
  <si>
    <t>【兰州中石化项目】切换分页，输入投票标题名称。点击【查询】按钮。查看列表是否正确显示符合条件的数</t>
  </si>
  <si>
    <t>会议统计-010</t>
  </si>
  <si>
    <t>1.切换分页
2.输入投票标题名称
3.点击【查询】按钮
4.查看列表是否正确显示符合条件的数</t>
  </si>
  <si>
    <t>会议统计-011</t>
  </si>
  <si>
    <t>【兰州中石化项目】切换分页，开始时间：正确时间，点击【查询】按钮，查看列表是否正确显示开始时间之前的数据</t>
  </si>
  <si>
    <t>会议统计-012</t>
  </si>
  <si>
    <t>1.切换分页
2.开始时间：正确时间
3.点击【查询】按钮
4.查看列表是否正确显示开始时间之前的数据</t>
  </si>
  <si>
    <t>会议统计-投票列表-投票查看</t>
  </si>
  <si>
    <t>【兰州中石化项目】点击【查看】按钮，查看投票详情界面是否正确显示数据</t>
  </si>
  <si>
    <t>会议统计-013</t>
  </si>
  <si>
    <t>1.点击【查看】按钮
2.查看投票详情界面是否正确显示数据</t>
  </si>
  <si>
    <t>2.正确回显</t>
  </si>
  <si>
    <t>会议统计-投票列表-投票删除</t>
  </si>
  <si>
    <t>【兰州中石化项目】点击【删除】按钮，查看是否存在二次确认弹窗，点击【确定】按钮，查看数据是否正确删除</t>
  </si>
  <si>
    <t>会议统计-014</t>
  </si>
  <si>
    <t>1.点击【删除】按钮
2.查看是否存在二次确认弹窗
3.点击【确定】按钮
4.查看数据是否正确删除</t>
  </si>
  <si>
    <t>4.数据正确删除</t>
  </si>
  <si>
    <t>【兰州中石化项目】点击【删除】按钮，查看是否存在二次确认弹窗，点击【取消】按钮，查看是否不保留任何操作，返回上一级</t>
  </si>
  <si>
    <t>会议统计-015</t>
  </si>
  <si>
    <t>1.点击【删除】按钮
2.查看是否存在二次确认弹窗
3.点击【取消】按钮
4.查看是否不保留任何操作，返回上一级</t>
  </si>
  <si>
    <t>4.不保留任何操作，返回上一级</t>
  </si>
  <si>
    <t>会议统计-部门参会统计</t>
  </si>
  <si>
    <t>【兰州中石化项目】会议统计-部门参会统计模块初始化</t>
  </si>
  <si>
    <t>会议统计-部门参会-000</t>
  </si>
  <si>
    <t>1.点击【会议统计】模块展开
2.点击【部门参会统计】按钮进入模块</t>
  </si>
  <si>
    <t>{
 "name": "会议统计-部门参会统计-000",
 "para": [
  {
   "page": "ConferenceStatistics",
   "locator_type": "XPATH",
   "locator_value": "(//i[@class='el-collapse-item__arrow el-icon-arrow-right'])[1]",
   "element_type": "click",
   "element_value": "",
   "expented_result": ""
  },
  {
   "page": "ConferenceStatistics",
   "locator_type": "XPATH",
   "locator_value": "//div[@id='DepartmentStatistics']",
   "element_type": "click",
   "element_value": "",
   "expented_result": ""
  }
 ]
}</t>
  </si>
  <si>
    <t>会议统计-部门参会统计-部门查询</t>
  </si>
  <si>
    <t>【兰州中石化项目】输入模糊的部门名称，点击【查询】按钮，查看列表是否正确显示符合条件的数据</t>
  </si>
  <si>
    <t>会议统计-016</t>
  </si>
  <si>
    <t>1.输入模糊的部门名称
2.点击【查询】按钮
3.查看列表是否正确显示符合条件的数据</t>
  </si>
  <si>
    <t>【兰州中石化项目】输入完整的部门名称，点击【查询】按钮，查看列表是否正确显示符合条件的数据</t>
  </si>
  <si>
    <t>会议统计-017</t>
  </si>
  <si>
    <t>1.输入完整的部门名称
2.点击【查询】按钮
3.查看列表是否正确显示符合条件的数据</t>
  </si>
  <si>
    <t>【兰州中石化项目】开始时间：选择时间，点击【查询】按钮，查看列表是否正确显示符合条件的数据</t>
  </si>
  <si>
    <t>会议统计-018</t>
  </si>
  <si>
    <t>1.开始时间：选择时间
2.点击【查询】按钮
3.查看列表是否正确显示符合条件的数据</t>
  </si>
  <si>
    <t>【兰州中石化项目】开始时间：查看是否能选择当天之前的时间</t>
  </si>
  <si>
    <t>会议统计-019</t>
  </si>
  <si>
    <t>1.开始时间：查看是否能选择当天之前的时间</t>
  </si>
  <si>
    <t>1.无法选择当天之前的时间</t>
  </si>
  <si>
    <t>【兰州中石化项目】结束时间：选择时间，点击【查询】按钮，查看列表是否正确显示符合条件的数据</t>
  </si>
  <si>
    <t>会议统计-020</t>
  </si>
  <si>
    <t>1.结束时间：选择时间
2.点击【查询】按钮
3.查看列表是否正确显示符合条件的数据</t>
  </si>
  <si>
    <t>【兰州中石化项目】结束时间：查看是否能选择当天之前的时间</t>
  </si>
  <si>
    <t>会议统计-021</t>
  </si>
  <si>
    <t>1.结束时间：查看是否能选择当天之前的时间</t>
  </si>
  <si>
    <t>【兰州中石化项目】输入部门名称，开始时间：正确时间，结束时间：正确时间，点击【查询】按钮，查看列表是否正确显示符合条件的数据</t>
  </si>
  <si>
    <t>会议统计-022</t>
  </si>
  <si>
    <t>1.输入部门名称
2.开始时间：正确时间
3.结束时间：正确时间
4.点击【查询】按钮
5.查看列表是否正确显示符合条件的数据</t>
  </si>
  <si>
    <t>【兰州中石化项目】切换分页，输入部门名称，点击【查询】按钮，查看列表是否正确显示符合条件的数</t>
  </si>
  <si>
    <t>会议统计-023</t>
  </si>
  <si>
    <t>1.切换分页
2.输入部门名称
3.点击【查询】按钮
4.查看列表是否正确显示符合条件的数</t>
  </si>
  <si>
    <t>【兰州中石化项目】切换分页，开始时间：选择时间，点击【查询】按钮，查看列表是否正确显示符合条件的数据</t>
  </si>
  <si>
    <t>会议统计-024</t>
  </si>
  <si>
    <t>1.切换分页
2.开始时间：选择时间
3.点击【查询】按钮
4.查看列表是否正确显示符合条件的数据</t>
  </si>
  <si>
    <t>【兰州中石化项目】切换分页，结束时间：选择时间，点击【查询】按钮，查看列表是否正确显示符合条件的数据</t>
  </si>
  <si>
    <t>会议统计-025</t>
  </si>
  <si>
    <t>1.切换分页
2.结束时间：选择时间
3.点击【查询】按钮
4.查看列表是否正确显示符合条件的数据</t>
  </si>
  <si>
    <t>会议统计-部门参会统计-部门参会统计列表</t>
  </si>
  <si>
    <t>【兰州中石化项目】查看列表是否正确显示参会统计，”部门“、”参会次数“、”参会人数“以及”总时长“</t>
  </si>
  <si>
    <t>会议统计-026</t>
  </si>
  <si>
    <t>1.查看列表是否正确显示参会统计，”部门“、”参会次数“、”参会人数“以及”总时长“</t>
  </si>
  <si>
    <t>1.正确显示参会统计，”部门“、”参会次数“、”参会人数“以及”总时长“</t>
  </si>
  <si>
    <t>会议统计-会议室使用统计</t>
  </si>
  <si>
    <t>【兰州中石化项目】会议室使用统计模块初始化</t>
  </si>
  <si>
    <t>会议统计-会议室使用统计-000</t>
  </si>
  <si>
    <t>1.点击【会议统计】模块展开
2.点击【会议室使用统计】按钮进入模块</t>
  </si>
  <si>
    <t>{
 "name": "会议统计-会议室使用统计-000",
 "para": [
  {
   "page": "ConferenceStatistics",
   "locator_type": "XPATH",
   "locator_value": "(//i[@class='el-collapse-item__arrow el-icon-arrow-right'])[1]",
   "element_type": "click",
   "element_value": "",
   "expented_result": ""
  },
  {
   "page": "ConferenceStatistics",
   "locator_type": "XPATH",
   "locator_value": "//div[@id='MeetingRoomStatistics']",
   "element_type": "click",
   "element_value": "",
   "expented_result": ""
  }
 ]
}</t>
  </si>
  <si>
    <t>会议统计-会议室使用统计-会议室查询</t>
  </si>
  <si>
    <t>【兰州中石化项目】输入模糊的会议室名称，点击【查询】按钮，查看列表是否正确显示符合条件的数据</t>
  </si>
  <si>
    <t>会议统计-027</t>
  </si>
  <si>
    <t>1.输入模糊的会议室名称
2.点击【查询】按钮
3.查看列表是否正确显示符合条件的数据</t>
  </si>
  <si>
    <t>【兰州中石化项目】输入完整的会议室名称，点击【查询】按钮，查看列表是否正确显示符合条件的数据</t>
  </si>
  <si>
    <t>会议统计-028</t>
  </si>
  <si>
    <t>1.输入完整的会议室名称
2.点击【查询】按钮
3.查看列表是否正确显示符合条件的数据</t>
  </si>
  <si>
    <t>会议统计-029</t>
  </si>
  <si>
    <t>会议统计-030</t>
  </si>
  <si>
    <t>1.可以选择当天之前的时间</t>
  </si>
  <si>
    <t>会议统计-031</t>
  </si>
  <si>
    <t>会议统计-032</t>
  </si>
  <si>
    <t>【兰州中石化项目】输入会议室名称，开始时间：正确时间，结束时间：正确时间，点击【查询】按钮，查看列表是否正确显示符合条件的数据</t>
  </si>
  <si>
    <t>会议统计-033</t>
  </si>
  <si>
    <t>1.输入会议室名称
2.开始时间：正确时间
3.结束时间：正确时间
4.点击【查询】按钮
5.查看列表是否正确显示符合条件的数据</t>
  </si>
  <si>
    <t>【兰州中石化项目】切换分页，输入会议室名称，点击【查询】按钮，查看列表是否正确显示符合条件的数</t>
  </si>
  <si>
    <t>会议统计-034</t>
  </si>
  <si>
    <t>1.切换分页
2.输入会议室名称
3.点击【查询】按钮
4.查看列表是否正确显示符合条件的数</t>
  </si>
  <si>
    <t>会议统计-035</t>
  </si>
  <si>
    <t>会议统计-036</t>
  </si>
  <si>
    <t>会议统计-会议室使用统计-会议室使用统计列表</t>
  </si>
  <si>
    <t>【兰州中石化项目】查看列表是否正确显示会议室使用统计，”会议室名称”、“使用次数”以及“总时长”</t>
  </si>
  <si>
    <t>会议统计-037</t>
  </si>
  <si>
    <t>1.查看列表是否正确显示会议室使用统计，”会议室名称”、“使用次数”以及“总时长”</t>
  </si>
  <si>
    <t>1.正确显示会议室使用统计，”会议室名称”、“使用次数”以及“总时长”</t>
  </si>
  <si>
    <t>账号管理</t>
  </si>
  <si>
    <t>【兰州中石化项目】账号管理模块初始化</t>
  </si>
  <si>
    <t>账号管理-000</t>
  </si>
  <si>
    <t>1.退出系统登录
2.使用admin登录系统
3.点击账号管理进入模块</t>
  </si>
  <si>
    <t>{
 "name": "账号管理000",
 "para": [
  {
   "page": "AccountManagement",
   "locator_type": "XPATH",
   "locator_value": "",
   "element_type": "login",
   "element_value": ["admin","Ubains@4321"],
   "expented_result": ""
  },
  {
   "page": "AccountManagement",
   "locator_type": "XPATH",
   "locator_value": "(//i[@class='el-collapse-item__arrow el-icon-arrow-right'])[2]",
   "element_type": "click",
   "element_value": "",
   "expented_result": ""
  },
  {
   "page": "AccountManagement",
   "locator_type": "XPATH",
   "locator_value": "//div[@id='AccountManagement']",
   "element_type": "click",
   "element_value": "",
   "expented_result": ""
  }
 ]
}</t>
  </si>
  <si>
    <t>账号管理-用户查询</t>
  </si>
  <si>
    <t>【兰州中石化项目】输入模糊的用户名称，点击【查询】按钮，查看列表是否正确显示符合条件的数据</t>
  </si>
  <si>
    <t>账号管理-001</t>
  </si>
  <si>
    <t>1.输入模糊的用户名称
2.点击【查询】按钮
3.查看列表是否正确显示符合条件的数据</t>
  </si>
  <si>
    <t>{
 "name": "账号管理-001",
 "para": [{
   "page": "AccountManagement",
   "locator_type": "XPATH",
   "locator_value": "//input[@id='input-username']",
   "element_type": "input",
   "element_value": "admin",
   "expented_result": ""
  },
  {
   "page": "AccountManagement",
   "locator_type": "XPATH",
   "locator_value": "//button[@id='btn-search-user']",
   "element_type": "click",
   "element_value": "",
   "expented_result": ""
  },
  {
   "page": "AccountManagement",
   "locator_type": "XPATH",
   "locator_value": "//div[normalize-space()='admin@pgy']",
   "element_type": "getText",
   "element_value": "",
   "expented_result": "admin"
  }
 ]
}</t>
  </si>
  <si>
    <t>【兰州中石化项目】输入完整的用户名称，点击【查询】按钮，查看列表是否正确显示符合条件的数据</t>
  </si>
  <si>
    <t>账号管理-002</t>
  </si>
  <si>
    <t>1.输入完整的用户名称
2.点击【查询】按钮
3.查看列表是否正确显示符合条件的数据</t>
  </si>
  <si>
    <t>{
 "name": "账号管理-002",
 "para": [{
   "page": "AccountManagement",
   "locator_type": "XPATH",
   "locator_value": "//input[@id='input-username']",
   "element_type": "input",
   "element_value": "admin@pgy",
   "expented_result": ""
  },
  {
   "page": "AccountManagement",
   "locator_type": "XPATH",
   "locator_value": "//button[@id='btn-search-user']",
   "element_type": "click",
   "element_value": "",
   "expented_result": ""
  },
  {
   "page": "AccountManagement",
   "locator_type": "XPATH",
   "locator_value": "//div[normalize-space()='admin@pgy']",
   "element_type": "getText",
   "element_value": "",
   "expented_result": "admin@pgy"
  }
 ]
}</t>
  </si>
  <si>
    <t>账号管理-导出模板</t>
  </si>
  <si>
    <t>【兰州中石化项目】点击【导出模板】，查看模板文件是否正确显示</t>
  </si>
  <si>
    <t>账号管理-003</t>
  </si>
  <si>
    <t>1.点击【导出模板】
2.查看模板文件是否正确显示</t>
  </si>
  <si>
    <t>2.模板文件正确显示</t>
  </si>
  <si>
    <t>账号管理-批量导入</t>
  </si>
  <si>
    <t>【兰州中石化项目】点击【批量导入】按钮，选择模板文件，点击【确定】按钮，查看是否正确导入用户数据，列表是否正确回显数据</t>
  </si>
  <si>
    <t>账号管理-004</t>
  </si>
  <si>
    <t>1.点击【批量导入】按钮
2.选择模板文件
3.点击【确定】按钮
4.查看是否正确导入用户数据
5.列表是否正确回显数据</t>
  </si>
  <si>
    <t>4.正确导入用户数据
5.列表正确回显数据</t>
  </si>
  <si>
    <t>【兰州中石化项目】点击【批量导入】按钮，选择错误的文件，点击【确定】，查看是否存在提示：“文件有误”</t>
  </si>
  <si>
    <t>账号管理-005</t>
  </si>
  <si>
    <t>1.点击【批量导入】按钮
2.选择错误的文件
3.点击【确定】
4.查看是否存在提示：“文件有误”</t>
  </si>
  <si>
    <t>4.存在提示：“文件有误”</t>
  </si>
  <si>
    <t>通过，显示失败原因</t>
  </si>
  <si>
    <t>【兰州中石化项目】点击【批量导入】按钮，选择带有重复账号的文件，点击【确定】按钮，查看导入结果是否正确显示”重复的账号信息“</t>
  </si>
  <si>
    <t>账号管理-006</t>
  </si>
  <si>
    <t>1.点击【批量导入】按钮
2.选择带有重复账号的文件
3.点击【确定】按钮
4.查看导入结果是否正确显示”重复的账号信息“</t>
  </si>
  <si>
    <t>4.导入结果正确显示”重复的账号信息“</t>
  </si>
  <si>
    <t>【兰州中石化项目】点击【批量导入】按钮，选择正确的文件，点击【确定】按钮，查看导入结果界面UI显示是否正常</t>
  </si>
  <si>
    <t>1.点击【批量导入】按钮
2.选择正确的文件
3.点击【确定】按钮
4.查看导入结果界面UI显示是否正常</t>
  </si>
  <si>
    <t>4.导入结果界面UI显示正常</t>
  </si>
  <si>
    <t>账号管理-添加</t>
  </si>
  <si>
    <t>【兰州中石化项目】账号为空，点击【确定】按钮，查看是否弹出提示“***不能为空，请重新输入”</t>
  </si>
  <si>
    <t>账号管理-007</t>
  </si>
  <si>
    <t>1.账号为空
2.点击【确定】按钮
3.查看是否弹出提示“***不能为空，请重新输入”</t>
  </si>
  <si>
    <t>3.弹出提示“***不能为空，请重新输入”</t>
  </si>
  <si>
    <t>【兰州中石化项目】账号：正确字符，名字：正确字符，密码：正确字符，业务角色：选择任一角色，权限：选择任一权限，，点击【保存】按钮，查看用户是否创建成功</t>
  </si>
  <si>
    <t>账号管理-008</t>
  </si>
  <si>
    <t>1.账号：正确字符
2.名字：正确字符
3.密码：正确字符
4.业务角色：选择任一角色
5.权限：选择任一权限
6.点击【保存】按钮
7.查看用户是否创建成功</t>
  </si>
  <si>
    <t>8.用户创建成功</t>
  </si>
  <si>
    <t>【兰州中石化项目】账号：输入已存在的账号，名字：正确字符，密码：正确字符，业务角色：选择任一角色，权限：选择任一权限，，点击【保存】按钮，查看用户是否创建成功</t>
  </si>
  <si>
    <t>账号管理-009</t>
  </si>
  <si>
    <t>1.账号：输入已存在的账号
2.名字：正确字符
3.密码：正确字符
4.业务角色：选择任一角色
5.权限：选择任一权限
6.点击【保存】按钮
8.查看用户是否创建成功</t>
  </si>
  <si>
    <t>8.用户创建失败，提示“账号已存在”</t>
  </si>
  <si>
    <t>【兰州中石化项目】名字为空，点击【确定】按钮，查看是否弹出提示“***不能为空，请重新输入”</t>
  </si>
  <si>
    <t>账号管理-010</t>
  </si>
  <si>
    <t>1.名字为空
2.点击【确定】按钮
3.查看是否弹出提示“***不能为空，请重新输入”</t>
  </si>
  <si>
    <t>账号管理-011</t>
  </si>
  <si>
    <t>【兰州中石化项目】账号：正确字符，名字：输入已存在的名字，密码：正确字符，业务角色：选择任一角色，权限：选择任一权限，，点击【保存】按钮，查看用户是否创建成功</t>
  </si>
  <si>
    <t>账号管理-012</t>
  </si>
  <si>
    <t>1.账号：正确字符
2.名字：输入已存在的名字
3.密码：正确字符
4.业务角色：选择任一角色
5.权限：选择任一权限
6.点击【保存】按钮
7.查看用户是否创建成功</t>
  </si>
  <si>
    <t>8.用户创建失败，提示：名字已存在</t>
  </si>
  <si>
    <t>通过，允许名字重复</t>
  </si>
  <si>
    <t>【兰州中石化项目】密码为空，点击【确定】按钮，查看是否弹出提示“***不能为空，请重新输入”</t>
  </si>
  <si>
    <t>账号管理-013</t>
  </si>
  <si>
    <t>1.密码为空
2.点击【确定】按钮
3.查看是否弹出提示“***不能为空，请重新输入”</t>
  </si>
  <si>
    <t>【兰州中石化项目】.账号：正确字符，名字：正确字符，密码：正确字符，业务角色：选择任一角色，权限：选择任一权限，，点击【保存】按钮，查看用户是否创建成功</t>
  </si>
  <si>
    <t>账号管理-014</t>
  </si>
  <si>
    <t>【兰州中石化项目】确认密码为空，点击【确定】按钮，查看是否弹出提示“***不能为空，请重新输入”</t>
  </si>
  <si>
    <t>1.确认密码为空
2.点击【确定】按钮
3.查看是否弹出提示“***不能为空，请重新输入”</t>
  </si>
  <si>
    <t>【兰州中石化项目】.账号：正确字符，名字：正确字符，确认密码：正确字符，业务角色：选择任一角色，权限：选择任一权限，，点击【保存】按钮，查看用户是否创建成功</t>
  </si>
  <si>
    <t>1.账号：正确字符
2.名字：正确字符
3.确认密码：正确字符
4.业务角色：选择任一角色
5.权限：选择任一权限
6.点击【保存】按钮
7.查看用户是否创建成功</t>
  </si>
  <si>
    <t>【兰州中石化项目】用户角色为空，点击【确定】按钮，查看是否弹出提示“***不能为空，请重新输入”</t>
  </si>
  <si>
    <t>账号管理-015</t>
  </si>
  <si>
    <t>1.账号：正确字符
2.名字：正确字符
3.密码：正确字符
4.业务角色：为空
5.权限：选择任一权限
6.点击【保存】按钮
7.查看用户是否创建成功</t>
  </si>
  <si>
    <t>账号管理-016</t>
  </si>
  <si>
    <t>【兰州中石化项目】权限为空，点击【确定】按钮，查看是否弹出提示“***不能为空，请重新输入”</t>
  </si>
  <si>
    <t>账号管理-017</t>
  </si>
  <si>
    <t>1.账号：正确字符
2.名字：正确字符
3.密码：正确字符
4.业务角色：选择任一角色
5.权限：为空
6.点击【保存】按钮
7.查看用户是否创建成功</t>
  </si>
  <si>
    <t>账号管理-018</t>
  </si>
  <si>
    <t>账号管理-编辑</t>
  </si>
  <si>
    <t>账号管理-024</t>
  </si>
  <si>
    <t>【兰州中石化项目】账号：正确字符，名字：正确字符，密码：正确字符，业务角色：选择任一角色，权限：选择任一权限，序号：正确字符，点击【保存】按钮，查看用户是否编辑成功</t>
  </si>
  <si>
    <t>账号管理-025</t>
  </si>
  <si>
    <t>1.账号：正确字符
2.名字：正确字符
3.密码：正确字符
4.业务角色：选择任一角色
5.权限：选择任一权限
6.点击【保存】按钮
7.查看用户是否编辑成功</t>
  </si>
  <si>
    <t>8.用户编辑成功</t>
  </si>
  <si>
    <t>【兰州中石化项目】账号：正确字符，名字：输入已存在的名字，密码：正确字符，业务角色：选择任一角色，权限：选择任一权限，序号：正确字符，点击【保存】按钮，查看用户是否编辑成功</t>
  </si>
  <si>
    <t>账号管理-026</t>
  </si>
  <si>
    <t>1.账号：正确字符
2.名字：输入已存在的名字
3.密码：正确字符
4.业务角色：选择任一角色
5.权限：选择任一权限
6.点击【保存】按钮
7.查看用户是否编辑成功</t>
  </si>
  <si>
    <t>账号管理-029</t>
  </si>
  <si>
    <t>1.用户角色为空
2.点击【确定】按钮
3.查看是否弹出提示“***不能为空，请重新输入”</t>
  </si>
  <si>
    <t>通过，无法选择为空</t>
  </si>
  <si>
    <t>账号管理-030</t>
  </si>
  <si>
    <t>账号管理-031</t>
  </si>
  <si>
    <t>1.权限为空
2.点击【确定】按钮
3.查看是否弹出提示“***不能为空，请重新输入”</t>
  </si>
  <si>
    <t>账号管理-032</t>
  </si>
  <si>
    <t>账号管理-查看</t>
  </si>
  <si>
    <t>【兰州中石化项目】点击【查看】按钮，查看用户信息是否正确显示</t>
  </si>
  <si>
    <t>账号管理-035</t>
  </si>
  <si>
    <t>1.点击【查看】按钮
2.查看用户信息是否正确显示</t>
  </si>
  <si>
    <t>2.正确显示用户信息</t>
  </si>
  <si>
    <t>账号管理-删除</t>
  </si>
  <si>
    <t>【兰州中石化项目】点击【删除】按钮，查看是否弹出二次确认弹窗，点击【确定】按钮，查看用户是否正确被删除</t>
  </si>
  <si>
    <t>账号管理-036</t>
  </si>
  <si>
    <t>1.点击【删除】按钮
2.查看是否弹出二次确认弹窗
3.点击【确定】按钮
4.查看用户是否正确被删除</t>
  </si>
  <si>
    <t>4.正确删除用户</t>
  </si>
  <si>
    <t>【兰州中石化项目】点击【删除】按钮，查看是否弹出二次确认弹窗，点击【权限】按钮，查看是否不保留任何操作，返回上一级</t>
  </si>
  <si>
    <t>账号管理-037</t>
  </si>
  <si>
    <t>1.点击【删除】按钮
2.查看是否弹出二次确认弹窗
3.点击【权限】按钮
4.查看是否不保留任何操作，返回上一级</t>
  </si>
  <si>
    <t>账号管理-启/禁用</t>
  </si>
  <si>
    <t>【兰州中石化项目】点击【启用】按钮，查看是否存在二次确认弹窗，点击【确定】按钮，登录该用户查看是否可以正常使用系统</t>
  </si>
  <si>
    <t>账号管理-038</t>
  </si>
  <si>
    <t>1.点击【启用】按钮
2.查看是否存在二次确认弹窗
3.点击【确定】按钮
4.登录该用户查看是否可以正常使用系统</t>
  </si>
  <si>
    <t>4.用户可以正常登录</t>
  </si>
  <si>
    <t>【兰州中石化项目】点击【禁用】按钮，查看是否存在二次确认弹窗，点击【确定】按，登录该用户查看是否可以正常使用系统</t>
  </si>
  <si>
    <t>账号管理-039</t>
  </si>
  <si>
    <t>1.点击【禁用】按钮
2.查看是否存在二次确认弹窗
3.点击【确定】按钮
4.登录该用户查看是否可以正常使用系统</t>
  </si>
  <si>
    <t>4.用户不能登录系统，存在提示信息</t>
  </si>
  <si>
    <t>账号管理-部门列表-添加</t>
  </si>
  <si>
    <t>【兰州中石化项目】点击【添加】按钮，查看是否正确添加下级部门，部门名称为默认填写</t>
  </si>
  <si>
    <t>账号管理-040</t>
  </si>
  <si>
    <t>1.点击【添加】按钮
2.查看是否正确添加下级部门
3.部门名称为默认填写</t>
  </si>
  <si>
    <t>3.正确添加下级部门，部门名称默认填写</t>
  </si>
  <si>
    <t>账号管理-部门列表-编辑</t>
  </si>
  <si>
    <t>【兰州中石化项目】点击【编辑】按钮，查看是否正确添加下级部门，部门名称为空，点击【保存】按钮，查看是否存在提示</t>
  </si>
  <si>
    <t>账号管理-041</t>
  </si>
  <si>
    <t>1.点击【编辑】按钮
2.查看是否正确添加下级部门
3.部门名称为空
4.点击【保存】按钮
5.查看是否存在提示</t>
  </si>
  <si>
    <t>5.存在提示信息</t>
  </si>
  <si>
    <t>【兰州中石化项目】点击【编辑】按钮，查看是否正确添加下级部门，部门名称为正确字符，点击【保存】按钮，查看是否存在提示</t>
  </si>
  <si>
    <t>账号管理-042</t>
  </si>
  <si>
    <t>1.点击【编辑】按钮
2.查看是否正确添加下级部门
3.部门名称为正确字符
4.点击【保存】按钮
5.查看是否存在提示</t>
  </si>
  <si>
    <t>账号管理-部门列表-删除</t>
  </si>
  <si>
    <t>【兰州中石化项目】点击【删除】按钮，查看是否正确弹出二次确认弹窗，点击【确定】按钮，查看是否正确删除部门及子部门</t>
  </si>
  <si>
    <t>账号管理-043</t>
  </si>
  <si>
    <t>1.点击【删除】按钮
2.查看是否正确弹出二次确认弹窗
3.点击【确定】按钮
4.查看是否正确删除部门及子部门</t>
  </si>
  <si>
    <t>2.正确存在二次确认弹窗
4.正确删除部门及子部门</t>
  </si>
  <si>
    <t>【兰州中石化项目】选择带有用户的部门，点击【删除】按钮，查看是否正确弹出二次确认弹窗，并且存在提示：”当前部门存在用户“，点击【确定】按钮，查看是否正确删除部门及子部门</t>
  </si>
  <si>
    <t>账号管理-044</t>
  </si>
  <si>
    <t>1.选择带有用户的部门
2.点击【删除】按钮
3.查看是否正确弹出二次确认弹窗，并且存在提示：”当前部门存在用户“
4.点击【确定】按钮
5.查看是否正确删除部门及子部门</t>
  </si>
  <si>
    <t>3.正确存在二次确认弹窗，并存在提示”当前部门存在用户“
5.正确删除部门及子部门</t>
  </si>
  <si>
    <t>通过，正确存在校验</t>
  </si>
  <si>
    <t>【兰州中石化项目】点击【删除】按钮，查看是否正确弹出二次确认弹窗，点击【取消】按钮，查看是否不保留任何操作返回上一级</t>
  </si>
  <si>
    <t>账号管理-045</t>
  </si>
  <si>
    <t>1.点击【删除】按钮
2.查看是否正确弹出二次确认弹窗
3.点击【取消】按钮
4.查看是否不保留任何操作返回上一级</t>
  </si>
  <si>
    <t>2.正确存在二次确认弹窗
4.正确不保留任何操作，返回上一级</t>
  </si>
  <si>
    <t>账号管理-部门列表-列表数据展示</t>
  </si>
  <si>
    <t>【兰州中石化项目】查看左侧是否正确显示部门列表及部门层级</t>
  </si>
  <si>
    <t>账号管理-046</t>
  </si>
  <si>
    <t>1.查看左侧是否正确显示部门列表及部门层级</t>
  </si>
  <si>
    <t>1.左侧正确显示部门列表数据及层级</t>
  </si>
  <si>
    <t>【兰州中石化项目】鼠标长按用户数据左侧排序按钮，上下滑动进行排序，查看用户数据排序是否正确，序号是否正确同步更新</t>
  </si>
  <si>
    <t>账号管理-047</t>
  </si>
  <si>
    <t>1.鼠标长按用户数据左侧排序按钮
2.上下滑动进行排序
3.查看用户数据排序是否正确
4.序号是否正确同步更新</t>
  </si>
  <si>
    <t>3.正确排序
4.正确同步更新序号</t>
  </si>
  <si>
    <t>华汇通无纸化</t>
  </si>
  <si>
    <t>【兰州中石化项目】华汇通模块初始化</t>
  </si>
  <si>
    <t>华汇通无纸化-000</t>
  </si>
  <si>
    <t>{
 "name": "华汇通无纸化000",
 "para": [
  {
   "page": "HuahuitongPaperless",
   "locator_type": "XPATH",
   "locator_value": "",
   "element_type": "login",
   "element_value": ["admin","Ubains@4321"],
   "expented_result": ""
  }
 ]
}</t>
  </si>
  <si>
    <t>华汇通无纸化-会议申报-创建会议-普通类型</t>
  </si>
  <si>
    <t>【兰州中石化项目】创建会议申报，查看华汇通是否同步创建”审批中“会议，部门领导与公司主管领导均通过审批，查看华汇通是否同步创建会议，并且日志正确打印相关信息，查看华汇通上的会议信息是否正确显示（包括会议名称、会议时间、参会人信息、主持人信息、议题信息以及议题文件）</t>
  </si>
  <si>
    <t>华汇通无纸化-001</t>
  </si>
  <si>
    <t>1.创建会议申报
2.查看华汇通是否同步创建”审批中“会议
3.部门领导与公司主管领导均通过审批
4.查看华汇通是否同步创建会议，并且日志正确打印相关信息
5.查看华汇通上的会议信息是否正确显示（包括会议名称、会议时间、参会人信息、主持人信息、议题信息以及议题文件）</t>
  </si>
  <si>
    <t>2.”审批中“会议不进行同步
4.华汇通同步创建会议，日志正确打印相关信息
5.会议信息正确显示（包括会议名称、会议时间、参会人信息、主持人信息、议题信息以及议题文件）</t>
  </si>
  <si>
    <t>华汇通无纸化-会议申报-创建会议-周期类型</t>
  </si>
  <si>
    <t>华汇通无纸化-002</t>
  </si>
  <si>
    <t>华汇通无纸化-会议申报-修改会议-普通类型</t>
  </si>
  <si>
    <t>【兰州中石化项目】修改会议名称，部门领导和公司主管领导均通过会议，查看华汇通是否正确同步修改会议，并且日志正确打印相关信息，查看华汇通上的会议信息是否正确显示（包括会议名称、会议时间、参会人信息、主持人信息、议题信息以及议题文件）</t>
  </si>
  <si>
    <t>华汇通无纸化-003</t>
  </si>
  <si>
    <t>1.修改会议名称
2.部门领导和公司主管领导均通过会议
3.查看华汇通是否正确同步修改会议，并且日志正确打印相关信息
4.查看华汇通上的会议信息是否正确显示（包括会议名称、会议时间、参会人信息、主持人信息、议题信息以及议题文件）</t>
  </si>
  <si>
    <t>3.华汇通同步创建会议，日志正确打印相关信息
4.会议信息正确显示（包括会议名称、会议时间、参会人信息、主持人信息、议题信息以及议题文件）</t>
  </si>
  <si>
    <t>【兰州中石化项目】修改会议时间，部门领导和公司主管领导均通过会议，查看华汇通是否正确同步修改会议，并且日志正确打印相关信息，查看华汇通上的会议信息是否正确显示（包括会议名称、会议时间、参会人信息、主持人信息、议题信息以及议题文件）</t>
  </si>
  <si>
    <t>华汇通无纸化-004</t>
  </si>
  <si>
    <t>1.修改会议时间
2.部门领导和公司主管领导均通过会议
3.查看华汇通是否正确同步修改会议，并且日志正确打印相关信息
4.查看华汇通上的会议信息是否正确显示（包括会议名称、会议时间、参会人信息、主持人信息、议题信息以及议题文件）</t>
  </si>
  <si>
    <t>【兰州中石化项目】修改会议参会人，部门领导和公司主管领导均通过会议，查看华汇通是否正确同步修改会议，并且日志正确打印相关信息，查看华汇通上的会议信息是否正确显示（包括会议名称、会议时间、参会人信息、主持人信息、议题信息以</t>
  </si>
  <si>
    <t>华汇通无纸化-005</t>
  </si>
  <si>
    <t>1.修改会议参会人
2.部门领导和公司主管领导均通过会议
3.查看华汇通是否正确同步修改会议，并且日志正确打印相关信息
4.查看华汇通上的会议信息是否正确显示（包括会议名称、会议时间、参会人信息、主持人信息、议题信息以及议题文件）</t>
  </si>
  <si>
    <t>【兰州中石化项目】修改会议主持人信息，部门领导和公司主管领导均通过会议，查看华汇通是否正确同步修改会议，并且日志正确打印相关信息，查看华汇通上的会议信息是否正确显示（包括会议名称、会议时间、参会人信息、主持人信息、议题信息以及议题文件）</t>
  </si>
  <si>
    <t>华汇通无纸化-006</t>
  </si>
  <si>
    <t>1.修改会议主持人信息
2.部门领导和公司主管领导均通过会议
3.查看华汇通是否正确同步修改会议，并且日志正确打印相关信息
4.查看华汇通上的会议信息是否正确显示（包括会议名称、会议时间、参会人信息、主持人信息、议题信息以及议题文件）</t>
  </si>
  <si>
    <t>【兰州中石化项目】修改会议议题信息，部门领导和公司主管领导均通过会议，查看华汇通是否正确同步修改会议，并且日志正确打印相关信息，查看华汇通上的会议信息是否正确显示（包括会议名称、会议时间、参会人信息、主持人信息、议题信息以及议题文件）</t>
  </si>
  <si>
    <t>华汇通无纸化-007</t>
  </si>
  <si>
    <t>1.修改会议议题信息
2.部门领导和公司主管领导均通过会议
3.查看华汇通是否正确同步修改会议，并且日志正确打印相关信息
4.查看华汇通上的会议信息是否正确显示（包括会议名称、会议时间、参会人信息、主持人信息、议题信息以及议题文件）</t>
  </si>
  <si>
    <t>华汇通无纸化-会议申报-修改会议-周期类型-修改本场会议</t>
  </si>
  <si>
    <t>华汇通无纸化-008</t>
  </si>
  <si>
    <t>华汇通无纸化-009</t>
  </si>
  <si>
    <t>【兰州中石化项目】修改会议参会人，部门领导和公司主管领导均通过会议，查看华汇通是否正确同步修改会议，并且日志正确打印相关信息，查看华汇通上的会议信息是否正确显示（包括会议名称、会议时间、参会人信息、主持人信息、议题信息以及议题文件）</t>
  </si>
  <si>
    <t>华汇通无纸化-010</t>
  </si>
  <si>
    <t>华汇通无纸化-011</t>
  </si>
  <si>
    <t>华汇通无纸化-012</t>
  </si>
  <si>
    <t>华汇通无纸化-会议申报-修改会议-周期类型-修改周期会议</t>
  </si>
  <si>
    <t>华汇通无纸化-013</t>
  </si>
  <si>
    <t>华汇通无纸化-014</t>
  </si>
  <si>
    <t>华汇通无纸化-015</t>
  </si>
  <si>
    <t>华汇通无纸化-016</t>
  </si>
  <si>
    <t>华汇通无纸化-017</t>
  </si>
  <si>
    <t>华汇通无纸化-会议申报-删除会议-普通类型</t>
  </si>
  <si>
    <t>【兰州中石化项目】删除会议，查看华汇通是否正确同步删除会议信息，并且日志正确打印相关信息</t>
  </si>
  <si>
    <t>华汇通无纸化-018</t>
  </si>
  <si>
    <t>1.删除会议
2.查看华汇通是否正确同步删除会议信息，并且日志正确打印相关信息</t>
  </si>
  <si>
    <t>2.正确同步删除会议信息，并且日志正确打印相关信息</t>
  </si>
  <si>
    <t>华汇通无纸化-会议申报-删除会议-周期类型</t>
  </si>
  <si>
    <t>【兰州中石化项目】删除本场会议，查看华汇通是否正确同步删除会议信息，并且日志正确打印相关信息，查看华汇通剩余周期会议是否正确保留</t>
  </si>
  <si>
    <t>华汇通无纸化-019</t>
  </si>
  <si>
    <t>1.删除本场会议
2.查看华汇通是否正确同步删除会议信息，并且日志正确打印相关信息
3.查看华汇通剩余周期会议是否正确保留</t>
  </si>
  <si>
    <t>2.正确同步删除会议信息，并且日志正确打印相关信息
3.剩余周期会议正确保留数据</t>
  </si>
  <si>
    <t>【兰州中石化项目】删除周期会议，查看华汇通是否正确同步删除会议信息，并且日志正确打印相关信息</t>
  </si>
  <si>
    <t>华汇通无纸化-020</t>
  </si>
  <si>
    <t>1.删除周期会议
2.查看华汇通是否正确同步删除会议信息，并且日志正确打印相关信息</t>
  </si>
  <si>
    <t>华汇通无纸化-决策会议-创建会议</t>
  </si>
  <si>
    <t>【兰州中石化项目】创建决策会议，查看华汇通是否同步创建会议，并且日志正确打印相关信息，查看华汇通上的会议信息是否正确显示（包括会议名称、会议时间、参会人信息、主持人信息、议题信息以及议题文件）</t>
  </si>
  <si>
    <t>华汇通无纸化-021</t>
  </si>
  <si>
    <t>1.创建决策会议
2.查看华汇通是否同步创建会议，并且日志正确打印相关信息
3.查看华汇通上的会议信息是否正确显示（包括会议名称、会议时间、参会人信息、主持人信息、议题信息以及议题文件）</t>
  </si>
  <si>
    <t>2.华汇通同步创建会议，日志正确打印相关信息
3.会议信息正确显示（包括会议名称、会议时间、参会人信息、主持人信息、议题信息以及议题文件）</t>
  </si>
  <si>
    <t>华汇通无纸化-决策会议-修改会议</t>
  </si>
  <si>
    <t>华汇通无纸化-022</t>
  </si>
  <si>
    <t>华汇通无纸化-023</t>
  </si>
  <si>
    <t>华汇通无纸化-024</t>
  </si>
  <si>
    <t>华汇通无纸化-025</t>
  </si>
  <si>
    <t>华汇通无纸化-026</t>
  </si>
  <si>
    <t>华汇通无纸化-决策会议-删除会议</t>
  </si>
  <si>
    <t>华汇通无纸化-027</t>
  </si>
  <si>
    <t>华汇通无纸化-议题列表-加入会议</t>
  </si>
  <si>
    <t>【兰州中石化项目】勾选议题，汇总到决策会议，查看华汇通是否正确同步更新会议议题，并且日志正确打印相关信息，查看华汇通上的会议信息是否正确显示（包括会议名称、会议时间、参会人信息、主持人信息、议题信息以及议题文件）</t>
  </si>
  <si>
    <t>华汇通无纸化-028</t>
  </si>
  <si>
    <t>1.勾选议题
2.汇总到决策会议
3.查看华汇通是否正确同步更新会议议题，并且日志正确打印相关信息
4.查看华汇通上的会议信息是否正确显示（包括会议名称、会议时间、参会人信息、主持人信息、议题信息以及议题文件）</t>
  </si>
  <si>
    <t>3.正确同步更新会议议题，并且日志正确打印相关信息
4.会议信息正确显示（包括会议名称、会议时间、参会人信息、主持人信息、议题信息以及议题文件）</t>
  </si>
  <si>
    <t>华汇通无纸化-议题列表-议题汇总</t>
  </si>
  <si>
    <t>【兰州中石化项目】勾选议题，汇总决策会议，查看华汇通是否正确同步创建会议，查看华汇通上的会议信息是否正确显示（包括会议名称、会议时间、参会人信息、主持人信息、议题信息以及议题文件）</t>
  </si>
  <si>
    <t>华汇通无纸化-029</t>
  </si>
  <si>
    <t>1.勾选议题
2.汇总决策会议
3.查看华汇通是否正确同步创建会议
4.查看华汇通上的会议信息是否正确显示（包括会议名称、会议时间、参会人信息、主持人信息、议题信息以及议题文件）</t>
  </si>
  <si>
    <t>4.会议信息正确显示（包括会议名称、会议时间、参会人信息、主持人信息、议题信息以及议题文件）</t>
  </si>
  <si>
    <t>华汇通无纸化-会议管理-删除会议</t>
  </si>
  <si>
    <t>华汇通无纸化-030</t>
  </si>
  <si>
    <t>华汇通无纸化-会议室类型</t>
  </si>
  <si>
    <t>【兰州中石化项目】创建非”PC端无纸化会议室“的会议，查看华汇通是否会同步创建，并且日志正确打印相关信息</t>
  </si>
  <si>
    <t>华汇通无纸化-031</t>
  </si>
  <si>
    <t>1.创建非”PC端无纸化会议室“的会议
2.查看华汇通是否会同步创建，并且日志正确打印相关信息</t>
  </si>
  <si>
    <t>2.不会同步创建，并且日志正确打印相关信息</t>
  </si>
  <si>
    <t>人脸管理</t>
  </si>
  <si>
    <t>【兰州中石化项目】人脸管理模块初始化</t>
  </si>
  <si>
    <t>人脸管理-批量导入</t>
  </si>
  <si>
    <t>【兰州中石化项目】点击【批量导入】，选择正确格式的压缩文件，点击【确定】按钮，查看人脸是否批量导入成功，并且自动生成特征</t>
  </si>
  <si>
    <t>人脸管理-001</t>
  </si>
  <si>
    <t>1.点击【批量导入】
2.选择正确格式的压缩文件
3.点击【确定】按钮
4.查看人脸是否批量导入成功，并且自动生成特征</t>
  </si>
  <si>
    <t>4.人脸正确批量导入成功，自动生成特征</t>
  </si>
  <si>
    <t>【兰州中石化项目】点击【批量导入】，选择正确格式的压缩文件，点击【确定】按钮，查看人脸是否批量导入成功，并且自动生成特征，提示”存在命名错误的文件</t>
  </si>
  <si>
    <t>人脸管理-002</t>
  </si>
  <si>
    <t>1.点击【批量导入】
2.选择正确格式的压缩文件
3.点击【确定】按钮
4.查看人脸是否批量导入成功，并且自动生成特征，提示”存在命名错误的文件</t>
  </si>
  <si>
    <t>4.人脸正确批量导入成功，自动生成特征，并提示”存在哪些命名错误的文件“</t>
  </si>
  <si>
    <t>会议管理-签到统计</t>
  </si>
  <si>
    <t>【兰州中石化项目】点击【签到统计】按钮，界面正确显示”账号“、”姓名“、”签到状态“和”签到时间“，人脸签到后查看签到统计界面是否正确更新状态显示，点击【导出】按钮，查看签到统计界面是否正确显示统计内容</t>
  </si>
  <si>
    <t>人脸管理-003</t>
  </si>
  <si>
    <t>1.点击【签到统计】按钮
2.界面正确显示”账号“、”姓名“、”签到状态“和”签到时间“
3.人脸签到后查看签到统计界面是否正确更新状态显示
4.点击【导出】按钮
5.查看签到统计界面是否正确显示统计内容</t>
  </si>
  <si>
    <t>3.正确更新状态显示</t>
  </si>
  <si>
    <t>桌牌投图-会议申报</t>
  </si>
  <si>
    <t>【兰州中石化项目】创建会议申报，添加多个参会人，部门领导与公司主管领导审批通过，查看桌牌是否正确随机刷新参会人名称，日志正确记录桌牌投图动作信息</t>
  </si>
  <si>
    <t>桌牌投图-001</t>
  </si>
  <si>
    <t>1.创建会议申报
2.添加多个参会人
3.部门领导与公司主管领导审批通过
4.查看桌牌是否正确随机刷新参会人名称，日志正确记录桌牌投图动作信息</t>
  </si>
  <si>
    <t>4.桌牌正确随机刷新参会人名称，日志正确记录投图动作信息</t>
  </si>
  <si>
    <t>会议管控</t>
  </si>
  <si>
    <t>【兰州中石化项目】会议管控模块初始化</t>
  </si>
  <si>
    <t>会议管控-000</t>
  </si>
  <si>
    <t>{
 "name": "会议管控-000",
 "para": [{
   "page": "MeetingControl",
   "locator_type": "XPATH",
   "locator_value": "//div[@class='quit']",
   "element_type": "click",
   "element_value": "",
   "expented_result": ""
  },
  {
   "page": "MeetingControl",
   "locator_type": "XPATH",
   "locator_value": "",
   "element_type": "login",
   "element_value": ["admin","Ubains@4321"],
   "expented_result": ""
  }
 ]
}</t>
  </si>
  <si>
    <t>【兰州中石化项目】点击【会议管控】按钮，查看是否存在提示信息</t>
  </si>
  <si>
    <t>会议管控-001</t>
  </si>
  <si>
    <t>1.点击【会议管控】按钮
2.切换窗口查看界面
3.查看是否存在提示信息
4.切换回兰州系统界面</t>
  </si>
  <si>
    <t>{
 "name": "会议管控-001",
 "para": [{
   "page": "MeetingControl",
   "locator_type": "XPATH",
   "locator_value": "//div[@id='MeetingControl']",
   "element_type": "click",
   "element_value": "",
   "expented_result": ""
  },
  {
   "page": "MeetingControl",
   "locator_type": "XPATH",
   "locator_value": "",
   "element_type": "SwitchWindow",
   "element_value": "1",
   "expented_result": ""
  },
  {
   "page": "MeetingControl",
   "locator_type": "XPATH",
   "locator_value": "",
   "element_type": "SwitchWindow",
   "element_value": "0",
   "expented_result": ""
  }
 ]
}</t>
  </si>
  <si>
    <t>2.日志正确提示相关信息</t>
  </si>
  <si>
    <t>【兰州中石化项目】点击【会议管控】按钮，单点登录成功，成功进入华汇通系统</t>
  </si>
  <si>
    <t>会议管控-002</t>
  </si>
  <si>
    <t>1.点击【会议管控】按钮
2.单点登录成功，成功进入华汇通系统</t>
  </si>
  <si>
    <t>2.单点登录成功，成功进入华汇通系统</t>
  </si>
  <si>
    <t>会议管控-003</t>
  </si>
  <si>
    <t>1.点击【会议管控】按钮
2.查看是否存在提示信息</t>
  </si>
  <si>
    <t>【兰州中石化项目】修改错误的配置，重启服务，点击【会议管控】按钮，查看是否能够单点登录系统</t>
  </si>
  <si>
    <t>会议管控-004</t>
  </si>
  <si>
    <t>1.修改错误的配置
2.重启服务
3.点击【会议管控】按钮
4.查看是否能够单点登录系统</t>
  </si>
  <si>
    <t>4.无法单点登录，日志打印相关信息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</si>
</sst>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0"/>
      <color rgb="FF000000"/>
      <name val="微软雅黑"/>
      <charset val="134"/>
    </font>
    <font>
      <b/>
      <sz val="16"/>
      <color rgb="FF000000"/>
      <name val="微软雅黑"/>
      <charset val="134"/>
    </font>
    <font>
      <b/>
      <sz val="8"/>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33CCCC"/>
        <bgColor indexed="64"/>
      </patternFill>
    </fill>
    <fill>
      <patternFill patternType="solid">
        <fgColor rgb="FF00FF00"/>
        <bgColor indexed="64"/>
      </patternFill>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5"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6" borderId="12" applyNumberFormat="0" applyAlignment="0" applyProtection="0">
      <alignment vertical="center"/>
    </xf>
    <xf numFmtId="0" fontId="13" fillId="7" borderId="13" applyNumberFormat="0" applyAlignment="0" applyProtection="0">
      <alignment vertical="center"/>
    </xf>
    <xf numFmtId="0" fontId="14" fillId="7" borderId="12" applyNumberFormat="0" applyAlignment="0" applyProtection="0">
      <alignment vertical="center"/>
    </xf>
    <xf numFmtId="0" fontId="15" fillId="8"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2" fillId="33" borderId="0" applyNumberFormat="0" applyBorder="0" applyAlignment="0" applyProtection="0">
      <alignment vertical="center"/>
    </xf>
    <xf numFmtId="0" fontId="22" fillId="34" borderId="0" applyNumberFormat="0" applyBorder="0" applyAlignment="0" applyProtection="0">
      <alignment vertical="center"/>
    </xf>
    <xf numFmtId="0" fontId="21" fillId="35"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wrapText="1"/>
    </xf>
    <xf numFmtId="0" fontId="1" fillId="0" borderId="0" xfId="0" applyFont="1" applyAlignment="1">
      <alignment horizontal="center" vertical="center" wrapText="1"/>
    </xf>
    <xf numFmtId="0" fontId="0" fillId="0" borderId="0" xfId="0" applyAlignment="1">
      <alignment vertical="center"/>
    </xf>
    <xf numFmtId="0" fontId="0" fillId="0" borderId="0" xfId="0" applyAlignment="1"/>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0" fillId="0" borderId="2" xfId="0" applyBorder="1" applyAlignment="1"/>
    <xf numFmtId="0" fontId="3" fillId="2" borderId="3"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4" borderId="4" xfId="0" applyFill="1" applyBorder="1" applyAlignment="1">
      <alignment vertical="center" wrapText="1"/>
    </xf>
    <xf numFmtId="0" fontId="0" fillId="4" borderId="5" xfId="0" applyFill="1" applyBorder="1" applyAlignment="1">
      <alignment vertical="center" wrapText="1"/>
    </xf>
    <xf numFmtId="0" fontId="0" fillId="0" borderId="6" xfId="0" applyBorder="1" applyAlignment="1"/>
    <xf numFmtId="0" fontId="3" fillId="2" borderId="7" xfId="0" applyFont="1" applyFill="1" applyBorder="1" applyAlignment="1">
      <alignment horizontal="center" vertical="center" wrapText="1"/>
    </xf>
    <xf numFmtId="0" fontId="0" fillId="4" borderId="8" xfId="0" applyFill="1" applyBorder="1" applyAlignment="1">
      <alignment vertical="center" wrapText="1"/>
    </xf>
    <xf numFmtId="0" fontId="4" fillId="4" borderId="4" xfId="6" applyFill="1" applyBorder="1" applyAlignment="1">
      <alignment vertical="center" wrapText="1"/>
    </xf>
    <xf numFmtId="0" fontId="2" fillId="0" borderId="4" xfId="0" applyFont="1" applyBorder="1" applyAlignment="1">
      <alignment horizontal="center" vertical="center" wrapText="1"/>
    </xf>
    <xf numFmtId="0" fontId="1" fillId="0" borderId="4" xfId="0" applyFont="1" applyBorder="1" applyAlignment="1">
      <alignment wrapText="1"/>
    </xf>
    <xf numFmtId="0" fontId="3" fillId="0" borderId="4" xfId="0" applyFont="1" applyBorder="1" applyAlignment="1">
      <alignment horizontal="left" vertical="center" wrapText="1"/>
    </xf>
    <xf numFmtId="0" fontId="0" fillId="0" borderId="4" xfId="0" applyBorder="1" applyAlignment="1"/>
    <xf numFmtId="0" fontId="3" fillId="2" borderId="4" xfId="0" applyFont="1" applyFill="1" applyBorder="1" applyAlignment="1">
      <alignment horizontal="center" vertical="center" wrapText="1"/>
    </xf>
    <xf numFmtId="0" fontId="3" fillId="3"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99.png"/><Relationship Id="rId98" Type="http://schemas.openxmlformats.org/officeDocument/2006/relationships/image" Target="media/image98.png"/><Relationship Id="rId97" Type="http://schemas.openxmlformats.org/officeDocument/2006/relationships/image" Target="media/image97.png"/><Relationship Id="rId96" Type="http://schemas.openxmlformats.org/officeDocument/2006/relationships/image" Target="media/image96.png"/><Relationship Id="rId95" Type="http://schemas.openxmlformats.org/officeDocument/2006/relationships/image" Target="media/image95.png"/><Relationship Id="rId94" Type="http://schemas.openxmlformats.org/officeDocument/2006/relationships/image" Target="media/image94.png"/><Relationship Id="rId93" Type="http://schemas.openxmlformats.org/officeDocument/2006/relationships/image" Target="media/image93.png"/><Relationship Id="rId92" Type="http://schemas.openxmlformats.org/officeDocument/2006/relationships/image" Target="media/image92.png"/><Relationship Id="rId91" Type="http://schemas.openxmlformats.org/officeDocument/2006/relationships/image" Target="media/image91.png"/><Relationship Id="rId90" Type="http://schemas.openxmlformats.org/officeDocument/2006/relationships/image" Target="media/image90.png"/><Relationship Id="rId9" Type="http://schemas.openxmlformats.org/officeDocument/2006/relationships/image" Target="media/image9.png"/><Relationship Id="rId89" Type="http://schemas.openxmlformats.org/officeDocument/2006/relationships/image" Target="media/image89.png"/><Relationship Id="rId88" Type="http://schemas.openxmlformats.org/officeDocument/2006/relationships/image" Target="media/image88.png"/><Relationship Id="rId87" Type="http://schemas.openxmlformats.org/officeDocument/2006/relationships/image" Target="media/image87.png"/><Relationship Id="rId86" Type="http://schemas.openxmlformats.org/officeDocument/2006/relationships/image" Target="media/image86.png"/><Relationship Id="rId85" Type="http://schemas.openxmlformats.org/officeDocument/2006/relationships/image" Target="media/image85.png"/><Relationship Id="rId84" Type="http://schemas.openxmlformats.org/officeDocument/2006/relationships/image" Target="media/image84.png"/><Relationship Id="rId83" Type="http://schemas.openxmlformats.org/officeDocument/2006/relationships/image" Target="media/image83.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4" Type="http://schemas.openxmlformats.org/officeDocument/2006/relationships/image" Target="media/image234.png"/><Relationship Id="rId233" Type="http://schemas.openxmlformats.org/officeDocument/2006/relationships/image" Target="media/image233.png"/><Relationship Id="rId232" Type="http://schemas.openxmlformats.org/officeDocument/2006/relationships/image" Target="media/image232.png"/><Relationship Id="rId231" Type="http://schemas.openxmlformats.org/officeDocument/2006/relationships/image" Target="media/image231.png"/><Relationship Id="rId230" Type="http://schemas.openxmlformats.org/officeDocument/2006/relationships/image" Target="media/image230.png"/><Relationship Id="rId23" Type="http://schemas.openxmlformats.org/officeDocument/2006/relationships/image" Target="media/image23.png"/><Relationship Id="rId229" Type="http://schemas.openxmlformats.org/officeDocument/2006/relationships/image" Target="media/image229.png"/><Relationship Id="rId228" Type="http://schemas.openxmlformats.org/officeDocument/2006/relationships/image" Target="media/image228.png"/><Relationship Id="rId227" Type="http://schemas.openxmlformats.org/officeDocument/2006/relationships/image" Target="media/image227.png"/><Relationship Id="rId226" Type="http://schemas.openxmlformats.org/officeDocument/2006/relationships/image" Target="media/image226.png"/><Relationship Id="rId225" Type="http://schemas.openxmlformats.org/officeDocument/2006/relationships/image" Target="media/image225.png"/><Relationship Id="rId224" Type="http://schemas.openxmlformats.org/officeDocument/2006/relationships/image" Target="media/image224.png"/><Relationship Id="rId223" Type="http://schemas.openxmlformats.org/officeDocument/2006/relationships/image" Target="media/image223.png"/><Relationship Id="rId222" Type="http://schemas.openxmlformats.org/officeDocument/2006/relationships/image" Target="media/image222.png"/><Relationship Id="rId221" Type="http://schemas.openxmlformats.org/officeDocument/2006/relationships/image" Target="media/image221.png"/><Relationship Id="rId220" Type="http://schemas.openxmlformats.org/officeDocument/2006/relationships/image" Target="media/image220.png"/><Relationship Id="rId22" Type="http://schemas.openxmlformats.org/officeDocument/2006/relationships/image" Target="media/image22.png"/><Relationship Id="rId219" Type="http://schemas.openxmlformats.org/officeDocument/2006/relationships/image" Target="media/image219.png"/><Relationship Id="rId218" Type="http://schemas.openxmlformats.org/officeDocument/2006/relationships/image" Target="media/image218.png"/><Relationship Id="rId217" Type="http://schemas.openxmlformats.org/officeDocument/2006/relationships/image" Target="media/image217.png"/><Relationship Id="rId216" Type="http://schemas.openxmlformats.org/officeDocument/2006/relationships/image" Target="media/image216.png"/><Relationship Id="rId215" Type="http://schemas.openxmlformats.org/officeDocument/2006/relationships/image" Target="media/image215.png"/><Relationship Id="rId214" Type="http://schemas.openxmlformats.org/officeDocument/2006/relationships/image" Target="media/image214.png"/><Relationship Id="rId213" Type="http://schemas.openxmlformats.org/officeDocument/2006/relationships/image" Target="media/image213.png"/><Relationship Id="rId212" Type="http://schemas.openxmlformats.org/officeDocument/2006/relationships/image" Target="media/image212.png"/><Relationship Id="rId211" Type="http://schemas.openxmlformats.org/officeDocument/2006/relationships/image" Target="media/image211.png"/><Relationship Id="rId210" Type="http://schemas.openxmlformats.org/officeDocument/2006/relationships/image" Target="media/image210.png"/><Relationship Id="rId21" Type="http://schemas.openxmlformats.org/officeDocument/2006/relationships/image" Target="media/image21.png"/><Relationship Id="rId209" Type="http://schemas.openxmlformats.org/officeDocument/2006/relationships/image" Target="media/image209.png"/><Relationship Id="rId208" Type="http://schemas.openxmlformats.org/officeDocument/2006/relationships/image" Target="media/image208.png"/><Relationship Id="rId207" Type="http://schemas.openxmlformats.org/officeDocument/2006/relationships/image" Target="media/image207.png"/><Relationship Id="rId206" Type="http://schemas.openxmlformats.org/officeDocument/2006/relationships/image" Target="media/image206.png"/><Relationship Id="rId205" Type="http://schemas.openxmlformats.org/officeDocument/2006/relationships/image" Target="media/image205.png"/><Relationship Id="rId204" Type="http://schemas.openxmlformats.org/officeDocument/2006/relationships/image" Target="media/image204.png"/><Relationship Id="rId203" Type="http://schemas.openxmlformats.org/officeDocument/2006/relationships/image" Target="media/image203.png"/><Relationship Id="rId202" Type="http://schemas.openxmlformats.org/officeDocument/2006/relationships/image" Target="media/image202.png"/><Relationship Id="rId201" Type="http://schemas.openxmlformats.org/officeDocument/2006/relationships/image" Target="media/image201.png"/><Relationship Id="rId200" Type="http://schemas.openxmlformats.org/officeDocument/2006/relationships/image" Target="media/image200.png"/><Relationship Id="rId20" Type="http://schemas.openxmlformats.org/officeDocument/2006/relationships/image" Target="media/image20.png"/><Relationship Id="rId2" Type="http://schemas.openxmlformats.org/officeDocument/2006/relationships/image" Target="media/image2.png"/><Relationship Id="rId199" Type="http://schemas.openxmlformats.org/officeDocument/2006/relationships/image" Target="media/image199.png"/><Relationship Id="rId198" Type="http://schemas.openxmlformats.org/officeDocument/2006/relationships/image" Target="media/image198.png"/><Relationship Id="rId197" Type="http://schemas.openxmlformats.org/officeDocument/2006/relationships/image" Target="media/image197.png"/><Relationship Id="rId196" Type="http://schemas.openxmlformats.org/officeDocument/2006/relationships/image" Target="media/image196.png"/><Relationship Id="rId195" Type="http://schemas.openxmlformats.org/officeDocument/2006/relationships/image" Target="media/image195.png"/><Relationship Id="rId194" Type="http://schemas.openxmlformats.org/officeDocument/2006/relationships/image" Target="media/image194.png"/><Relationship Id="rId193" Type="http://schemas.openxmlformats.org/officeDocument/2006/relationships/image" Target="media/image193.png"/><Relationship Id="rId192" Type="http://schemas.openxmlformats.org/officeDocument/2006/relationships/image" Target="media/image192.png"/><Relationship Id="rId191" Type="http://schemas.openxmlformats.org/officeDocument/2006/relationships/image" Target="media/image191.png"/><Relationship Id="rId190" Type="http://schemas.openxmlformats.org/officeDocument/2006/relationships/image" Target="media/image190.png"/><Relationship Id="rId19" Type="http://schemas.openxmlformats.org/officeDocument/2006/relationships/image" Target="media/image19.png"/><Relationship Id="rId189" Type="http://schemas.openxmlformats.org/officeDocument/2006/relationships/image" Target="media/image189.png"/><Relationship Id="rId188" Type="http://schemas.openxmlformats.org/officeDocument/2006/relationships/image" Target="media/image188.png"/><Relationship Id="rId187" Type="http://schemas.openxmlformats.org/officeDocument/2006/relationships/image" Target="media/image187.png"/><Relationship Id="rId186" Type="http://schemas.openxmlformats.org/officeDocument/2006/relationships/image" Target="media/image186.png"/><Relationship Id="rId185" Type="http://schemas.openxmlformats.org/officeDocument/2006/relationships/image" Target="media/image185.png"/><Relationship Id="rId184" Type="http://schemas.openxmlformats.org/officeDocument/2006/relationships/image" Target="media/image184.png"/><Relationship Id="rId183" Type="http://schemas.openxmlformats.org/officeDocument/2006/relationships/image" Target="media/image183.png"/><Relationship Id="rId182" Type="http://schemas.openxmlformats.org/officeDocument/2006/relationships/image" Target="media/image182.png"/><Relationship Id="rId181" Type="http://schemas.openxmlformats.org/officeDocument/2006/relationships/image" Target="media/image181.png"/><Relationship Id="rId180" Type="http://schemas.openxmlformats.org/officeDocument/2006/relationships/image" Target="media/image180.png"/><Relationship Id="rId18" Type="http://schemas.openxmlformats.org/officeDocument/2006/relationships/image" Target="media/image18.png"/><Relationship Id="rId179" Type="http://schemas.openxmlformats.org/officeDocument/2006/relationships/image" Target="media/image179.png"/><Relationship Id="rId178" Type="http://schemas.openxmlformats.org/officeDocument/2006/relationships/image" Target="media/image178.png"/><Relationship Id="rId177" Type="http://schemas.openxmlformats.org/officeDocument/2006/relationships/image" Target="media/image177.png"/><Relationship Id="rId176" Type="http://schemas.openxmlformats.org/officeDocument/2006/relationships/image" Target="media/image176.png"/><Relationship Id="rId175" Type="http://schemas.openxmlformats.org/officeDocument/2006/relationships/image" Target="media/image175.png"/><Relationship Id="rId174" Type="http://schemas.openxmlformats.org/officeDocument/2006/relationships/image" Target="media/image174.png"/><Relationship Id="rId173" Type="http://schemas.openxmlformats.org/officeDocument/2006/relationships/image" Target="media/image173.png"/><Relationship Id="rId172" Type="http://schemas.openxmlformats.org/officeDocument/2006/relationships/image" Target="media/image172.png"/><Relationship Id="rId171" Type="http://schemas.openxmlformats.org/officeDocument/2006/relationships/image" Target="media/image171.png"/><Relationship Id="rId170" Type="http://schemas.openxmlformats.org/officeDocument/2006/relationships/image" Target="media/image170.png"/><Relationship Id="rId17" Type="http://schemas.openxmlformats.org/officeDocument/2006/relationships/image" Target="media/image17.png"/><Relationship Id="rId169" Type="http://schemas.openxmlformats.org/officeDocument/2006/relationships/image" Target="media/image169.png"/><Relationship Id="rId168" Type="http://schemas.openxmlformats.org/officeDocument/2006/relationships/image" Target="media/image168.png"/><Relationship Id="rId167" Type="http://schemas.openxmlformats.org/officeDocument/2006/relationships/image" Target="media/image167.png"/><Relationship Id="rId166" Type="http://schemas.openxmlformats.org/officeDocument/2006/relationships/image" Target="media/image166.png"/><Relationship Id="rId165" Type="http://schemas.openxmlformats.org/officeDocument/2006/relationships/image" Target="media/image165.png"/><Relationship Id="rId164" Type="http://schemas.openxmlformats.org/officeDocument/2006/relationships/image" Target="media/image164.png"/><Relationship Id="rId163" Type="http://schemas.openxmlformats.org/officeDocument/2006/relationships/image" Target="media/image163.png"/><Relationship Id="rId162" Type="http://schemas.openxmlformats.org/officeDocument/2006/relationships/image" Target="media/image162.png"/><Relationship Id="rId161" Type="http://schemas.openxmlformats.org/officeDocument/2006/relationships/image" Target="media/image161.png"/><Relationship Id="rId160" Type="http://schemas.openxmlformats.org/officeDocument/2006/relationships/image" Target="media/image160.png"/><Relationship Id="rId16" Type="http://schemas.openxmlformats.org/officeDocument/2006/relationships/image" Target="media/image16.png"/><Relationship Id="rId159" Type="http://schemas.openxmlformats.org/officeDocument/2006/relationships/image" Target="media/image159.png"/><Relationship Id="rId158" Type="http://schemas.openxmlformats.org/officeDocument/2006/relationships/image" Target="media/image158.png"/><Relationship Id="rId157" Type="http://schemas.openxmlformats.org/officeDocument/2006/relationships/image" Target="media/image157.png"/><Relationship Id="rId156" Type="http://schemas.openxmlformats.org/officeDocument/2006/relationships/image" Target="media/image156.png"/><Relationship Id="rId155" Type="http://schemas.openxmlformats.org/officeDocument/2006/relationships/image" Target="media/image155.png"/><Relationship Id="rId154" Type="http://schemas.openxmlformats.org/officeDocument/2006/relationships/image" Target="media/image154.png"/><Relationship Id="rId153" Type="http://schemas.openxmlformats.org/officeDocument/2006/relationships/image" Target="media/image153.png"/><Relationship Id="rId152" Type="http://schemas.openxmlformats.org/officeDocument/2006/relationships/image" Target="media/image152.png"/><Relationship Id="rId151" Type="http://schemas.openxmlformats.org/officeDocument/2006/relationships/image" Target="media/image151.png"/><Relationship Id="rId150" Type="http://schemas.openxmlformats.org/officeDocument/2006/relationships/image" Target="media/image150.png"/><Relationship Id="rId15" Type="http://schemas.openxmlformats.org/officeDocument/2006/relationships/image" Target="media/image15.png"/><Relationship Id="rId149" Type="http://schemas.openxmlformats.org/officeDocument/2006/relationships/image" Target="media/image149.png"/><Relationship Id="rId148" Type="http://schemas.openxmlformats.org/officeDocument/2006/relationships/image" Target="media/image148.png"/><Relationship Id="rId147" Type="http://schemas.openxmlformats.org/officeDocument/2006/relationships/image" Target="media/image147.png"/><Relationship Id="rId146" Type="http://schemas.openxmlformats.org/officeDocument/2006/relationships/image" Target="media/image146.png"/><Relationship Id="rId145" Type="http://schemas.openxmlformats.org/officeDocument/2006/relationships/image" Target="media/image145.png"/><Relationship Id="rId144" Type="http://schemas.openxmlformats.org/officeDocument/2006/relationships/image" Target="media/image144.png"/><Relationship Id="rId143" Type="http://schemas.openxmlformats.org/officeDocument/2006/relationships/image" Target="media/image143.png"/><Relationship Id="rId142" Type="http://schemas.openxmlformats.org/officeDocument/2006/relationships/image" Target="media/image142.png"/><Relationship Id="rId141" Type="http://schemas.openxmlformats.org/officeDocument/2006/relationships/image" Target="media/image141.png"/><Relationship Id="rId140" Type="http://schemas.openxmlformats.org/officeDocument/2006/relationships/image" Target="media/image140.png"/><Relationship Id="rId14" Type="http://schemas.openxmlformats.org/officeDocument/2006/relationships/image" Target="media/image14.png"/><Relationship Id="rId139" Type="http://schemas.openxmlformats.org/officeDocument/2006/relationships/image" Target="media/image139.png"/><Relationship Id="rId138" Type="http://schemas.openxmlformats.org/officeDocument/2006/relationships/image" Target="media/image138.png"/><Relationship Id="rId137" Type="http://schemas.openxmlformats.org/officeDocument/2006/relationships/image" Target="media/image137.png"/><Relationship Id="rId136" Type="http://schemas.openxmlformats.org/officeDocument/2006/relationships/image" Target="media/image136.png"/><Relationship Id="rId135" Type="http://schemas.openxmlformats.org/officeDocument/2006/relationships/image" Target="media/image135.png"/><Relationship Id="rId134" Type="http://schemas.openxmlformats.org/officeDocument/2006/relationships/image" Target="media/image134.png"/><Relationship Id="rId133" Type="http://schemas.openxmlformats.org/officeDocument/2006/relationships/image" Target="media/image133.png"/><Relationship Id="rId132" Type="http://schemas.openxmlformats.org/officeDocument/2006/relationships/image" Target="media/image132.png"/><Relationship Id="rId131" Type="http://schemas.openxmlformats.org/officeDocument/2006/relationships/image" Target="media/image131.png"/><Relationship Id="rId130" Type="http://schemas.openxmlformats.org/officeDocument/2006/relationships/image" Target="media/image130.png"/><Relationship Id="rId13" Type="http://schemas.openxmlformats.org/officeDocument/2006/relationships/image" Target="media/image13.png"/><Relationship Id="rId129" Type="http://schemas.openxmlformats.org/officeDocument/2006/relationships/image" Target="media/image129.png"/><Relationship Id="rId128" Type="http://schemas.openxmlformats.org/officeDocument/2006/relationships/image" Target="media/image128.png"/><Relationship Id="rId127" Type="http://schemas.openxmlformats.org/officeDocument/2006/relationships/image" Target="media/image127.png"/><Relationship Id="rId126" Type="http://schemas.openxmlformats.org/officeDocument/2006/relationships/image" Target="media/image126.png"/><Relationship Id="rId125" Type="http://schemas.openxmlformats.org/officeDocument/2006/relationships/image" Target="media/image125.png"/><Relationship Id="rId124" Type="http://schemas.openxmlformats.org/officeDocument/2006/relationships/image" Target="media/image124.png"/><Relationship Id="rId123" Type="http://schemas.openxmlformats.org/officeDocument/2006/relationships/image" Target="media/image123.png"/><Relationship Id="rId122" Type="http://schemas.openxmlformats.org/officeDocument/2006/relationships/image" Target="media/image122.png"/><Relationship Id="rId121" Type="http://schemas.openxmlformats.org/officeDocument/2006/relationships/image" Target="media/image121.png"/><Relationship Id="rId120" Type="http://schemas.openxmlformats.org/officeDocument/2006/relationships/image" Target="media/image120.png"/><Relationship Id="rId12" Type="http://schemas.openxmlformats.org/officeDocument/2006/relationships/image" Target="media/image12.png"/><Relationship Id="rId119" Type="http://schemas.openxmlformats.org/officeDocument/2006/relationships/image" Target="media/image119.png"/><Relationship Id="rId118" Type="http://schemas.openxmlformats.org/officeDocument/2006/relationships/image" Target="media/image118.png"/><Relationship Id="rId117" Type="http://schemas.openxmlformats.org/officeDocument/2006/relationships/image" Target="media/image117.png"/><Relationship Id="rId116" Type="http://schemas.openxmlformats.org/officeDocument/2006/relationships/image" Target="media/image116.png"/><Relationship Id="rId115" Type="http://schemas.openxmlformats.org/officeDocument/2006/relationships/image" Target="media/image115.png"/><Relationship Id="rId114" Type="http://schemas.openxmlformats.org/officeDocument/2006/relationships/image" Target="media/image114.png"/><Relationship Id="rId113" Type="http://schemas.openxmlformats.org/officeDocument/2006/relationships/image" Target="media/image113.png"/><Relationship Id="rId112" Type="http://schemas.openxmlformats.org/officeDocument/2006/relationships/image" Target="media/image112.png"/><Relationship Id="rId111" Type="http://schemas.openxmlformats.org/officeDocument/2006/relationships/image" Target="media/image111.png"/><Relationship Id="rId110" Type="http://schemas.openxmlformats.org/officeDocument/2006/relationships/image" Target="media/image110.png"/><Relationship Id="rId11" Type="http://schemas.openxmlformats.org/officeDocument/2006/relationships/image" Target="media/image11.png"/><Relationship Id="rId109" Type="http://schemas.openxmlformats.org/officeDocument/2006/relationships/image" Target="media/image109.png"/><Relationship Id="rId108" Type="http://schemas.openxmlformats.org/officeDocument/2006/relationships/image" Target="media/image108.png"/><Relationship Id="rId107" Type="http://schemas.openxmlformats.org/officeDocument/2006/relationships/image" Target="media/image107.png"/><Relationship Id="rId106" Type="http://schemas.openxmlformats.org/officeDocument/2006/relationships/image" Target="media/image106.png"/><Relationship Id="rId105" Type="http://schemas.openxmlformats.org/officeDocument/2006/relationships/image" Target="media/image105.png"/><Relationship Id="rId104" Type="http://schemas.openxmlformats.org/officeDocument/2006/relationships/image" Target="media/image104.png"/><Relationship Id="rId103" Type="http://schemas.openxmlformats.org/officeDocument/2006/relationships/image" Target="media/image103.png"/><Relationship Id="rId102" Type="http://schemas.openxmlformats.org/officeDocument/2006/relationships/image" Target="media/image102.png"/><Relationship Id="rId101" Type="http://schemas.openxmlformats.org/officeDocument/2006/relationships/image" Target="media/image101.png"/><Relationship Id="rId100" Type="http://schemas.openxmlformats.org/officeDocument/2006/relationships/image" Target="media/image100.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www.wps.cn/officeDocument/2023/relationships/customStorage" Target="customStorage/customStorage.xml"/><Relationship Id="rId23" Type="http://schemas.openxmlformats.org/officeDocument/2006/relationships/styles" Target="styles.xml"/><Relationship Id="rId22" Type="http://www.wps.cn/officeDocument/2020/cellImage" Target="cellimag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5"/>
  <sheetViews>
    <sheetView tabSelected="1"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15.375"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18</v>
      </c>
      <c r="C4" s="10" t="s">
        <v>19</v>
      </c>
      <c r="D4" s="11"/>
      <c r="E4" s="11" t="s">
        <v>20</v>
      </c>
      <c r="F4" s="11"/>
      <c r="G4" s="10" t="s">
        <v>21</v>
      </c>
      <c r="H4" s="11" t="s">
        <v>20</v>
      </c>
      <c r="I4" s="10" t="s">
        <v>22</v>
      </c>
      <c r="J4" s="11" t="s">
        <v>23</v>
      </c>
      <c r="K4" s="11" t="s">
        <v>24</v>
      </c>
      <c r="L4" s="11" t="s">
        <v>25</v>
      </c>
      <c r="M4" s="11" t="s">
        <v>26</v>
      </c>
      <c r="N4" s="14"/>
      <c r="O4" s="14"/>
      <c r="P4" s="11"/>
    </row>
    <row r="5" s="3" customFormat="1" ht="200" customHeight="1" spans="1:16">
      <c r="A5" s="10">
        <v>2</v>
      </c>
      <c r="B5" s="10" t="s">
        <v>27</v>
      </c>
      <c r="C5" s="10" t="s">
        <v>19</v>
      </c>
      <c r="D5" s="10"/>
      <c r="E5" s="10" t="s">
        <v>28</v>
      </c>
      <c r="F5" s="10"/>
      <c r="G5" s="10" t="s">
        <v>29</v>
      </c>
      <c r="H5" s="10" t="s">
        <v>28</v>
      </c>
      <c r="I5" s="10" t="s">
        <v>22</v>
      </c>
      <c r="J5" s="10" t="s">
        <v>30</v>
      </c>
      <c r="K5" s="10"/>
      <c r="L5" s="10" t="s">
        <v>31</v>
      </c>
      <c r="M5" s="10" t="s">
        <v>26</v>
      </c>
      <c r="N5" s="10">
        <v>1</v>
      </c>
      <c r="O5" s="10"/>
      <c r="P5" s="10"/>
    </row>
    <row r="6" s="3" customFormat="1" ht="200" customHeight="1" spans="1:16">
      <c r="A6" s="10">
        <v>3</v>
      </c>
      <c r="B6" s="10" t="s">
        <v>27</v>
      </c>
      <c r="C6" s="10" t="s">
        <v>19</v>
      </c>
      <c r="D6" s="10"/>
      <c r="E6" s="10" t="s">
        <v>32</v>
      </c>
      <c r="F6" s="10"/>
      <c r="G6" s="10" t="s">
        <v>33</v>
      </c>
      <c r="H6" s="10" t="s">
        <v>32</v>
      </c>
      <c r="I6" s="10" t="s">
        <v>22</v>
      </c>
      <c r="J6" s="10" t="s">
        <v>34</v>
      </c>
      <c r="K6" s="10"/>
      <c r="L6" s="10" t="s">
        <v>35</v>
      </c>
      <c r="M6" s="10" t="s">
        <v>36</v>
      </c>
      <c r="N6" s="10">
        <v>2</v>
      </c>
      <c r="O6" s="10" t="str">
        <f>_xlfn.DISPIMG("ID_3C6209CFFE294AC3947E2D3CBFFE1C4E",1)</f>
        <v>=DISPIMG("ID_3C6209CFFE294AC3947E2D3CBFFE1C4E",1)</v>
      </c>
      <c r="P6" s="10"/>
    </row>
    <row r="7" s="3" customFormat="1" ht="409.5" spans="1:16">
      <c r="A7" s="10">
        <v>4</v>
      </c>
      <c r="B7" s="10" t="s">
        <v>18</v>
      </c>
      <c r="C7" s="10" t="s">
        <v>19</v>
      </c>
      <c r="D7" s="10" t="s">
        <v>37</v>
      </c>
      <c r="E7" s="10" t="s">
        <v>32</v>
      </c>
      <c r="F7" s="10">
        <v>1</v>
      </c>
      <c r="G7" s="10" t="s">
        <v>38</v>
      </c>
      <c r="H7" s="10" t="s">
        <v>32</v>
      </c>
      <c r="I7" s="10" t="s">
        <v>22</v>
      </c>
      <c r="J7" s="10" t="s">
        <v>39</v>
      </c>
      <c r="K7" s="10" t="s">
        <v>40</v>
      </c>
      <c r="L7" s="10" t="s">
        <v>41</v>
      </c>
      <c r="M7" s="10" t="s">
        <v>26</v>
      </c>
      <c r="N7" s="10">
        <v>1</v>
      </c>
      <c r="O7" s="10"/>
      <c r="P7" s="10"/>
    </row>
    <row r="8" s="3" customFormat="1" ht="409.5" spans="1:16">
      <c r="A8" s="10">
        <v>5</v>
      </c>
      <c r="B8" s="10" t="s">
        <v>18</v>
      </c>
      <c r="C8" s="10" t="s">
        <v>19</v>
      </c>
      <c r="D8" s="10" t="s">
        <v>42</v>
      </c>
      <c r="E8" s="10" t="s">
        <v>43</v>
      </c>
      <c r="F8" s="10">
        <v>1</v>
      </c>
      <c r="G8" s="10" t="s">
        <v>44</v>
      </c>
      <c r="H8" s="10" t="s">
        <v>43</v>
      </c>
      <c r="I8" s="10" t="s">
        <v>22</v>
      </c>
      <c r="J8" s="10" t="s">
        <v>45</v>
      </c>
      <c r="K8" s="10" t="s">
        <v>46</v>
      </c>
      <c r="L8" s="10" t="s">
        <v>47</v>
      </c>
      <c r="M8" s="10" t="s">
        <v>26</v>
      </c>
      <c r="N8" s="10">
        <v>1</v>
      </c>
      <c r="O8" s="10"/>
      <c r="P8" s="10"/>
    </row>
    <row r="9" s="3" customFormat="1" ht="67.5" spans="1:16">
      <c r="A9" s="10">
        <v>6</v>
      </c>
      <c r="B9" s="10" t="s">
        <v>48</v>
      </c>
      <c r="C9" s="10" t="s">
        <v>19</v>
      </c>
      <c r="D9" s="10" t="s">
        <v>49</v>
      </c>
      <c r="E9" s="10" t="s">
        <v>50</v>
      </c>
      <c r="F9" s="10">
        <v>1</v>
      </c>
      <c r="G9" s="10" t="s">
        <v>51</v>
      </c>
      <c r="H9" s="10" t="s">
        <v>52</v>
      </c>
      <c r="I9" s="10" t="s">
        <v>22</v>
      </c>
      <c r="J9" s="10" t="s">
        <v>53</v>
      </c>
      <c r="K9" s="10"/>
      <c r="L9" s="10" t="s">
        <v>54</v>
      </c>
      <c r="M9" s="10" t="s">
        <v>55</v>
      </c>
      <c r="N9" s="10">
        <v>1</v>
      </c>
      <c r="O9" s="10"/>
      <c r="P9" s="10"/>
    </row>
    <row r="10" s="3" customFormat="1" ht="81" spans="1:16">
      <c r="A10" s="10">
        <v>7</v>
      </c>
      <c r="B10" s="10" t="s">
        <v>48</v>
      </c>
      <c r="C10" s="10" t="s">
        <v>19</v>
      </c>
      <c r="D10" s="10" t="s">
        <v>56</v>
      </c>
      <c r="E10" s="10" t="s">
        <v>57</v>
      </c>
      <c r="F10" s="10">
        <v>1</v>
      </c>
      <c r="G10" s="10" t="s">
        <v>58</v>
      </c>
      <c r="H10" s="10" t="s">
        <v>59</v>
      </c>
      <c r="I10" s="10" t="s">
        <v>22</v>
      </c>
      <c r="J10" s="10" t="s">
        <v>60</v>
      </c>
      <c r="K10" s="10"/>
      <c r="L10" s="10" t="s">
        <v>54</v>
      </c>
      <c r="M10" s="10" t="s">
        <v>55</v>
      </c>
      <c r="N10" s="10">
        <v>1</v>
      </c>
      <c r="O10" s="10"/>
      <c r="P10" s="10"/>
    </row>
    <row r="11" s="3" customFormat="1" ht="94.5" spans="1:16">
      <c r="A11" s="10">
        <v>8</v>
      </c>
      <c r="B11" s="10" t="s">
        <v>48</v>
      </c>
      <c r="C11" s="10" t="s">
        <v>19</v>
      </c>
      <c r="D11" s="10" t="s">
        <v>61</v>
      </c>
      <c r="E11" s="10" t="s">
        <v>62</v>
      </c>
      <c r="F11" s="10">
        <v>1</v>
      </c>
      <c r="G11" s="10" t="s">
        <v>63</v>
      </c>
      <c r="H11" s="10" t="s">
        <v>64</v>
      </c>
      <c r="I11" s="10" t="s">
        <v>22</v>
      </c>
      <c r="J11" s="10" t="s">
        <v>65</v>
      </c>
      <c r="K11" s="10"/>
      <c r="L11" s="10" t="s">
        <v>66</v>
      </c>
      <c r="M11" s="10" t="s">
        <v>55</v>
      </c>
      <c r="N11" s="10">
        <v>1</v>
      </c>
      <c r="O11" s="10" t="str">
        <f>_xlfn.DISPIMG("ID_B63FF04AB897418086697DFCACCE37F4",1)</f>
        <v>=DISPIMG("ID_B63FF04AB897418086697DFCACCE37F4",1)</v>
      </c>
      <c r="P11" s="10" t="str">
        <f>_xlfn.DISPIMG("ID_E0FD7AD4D19949069F62E1581FC75FC5",1)</f>
        <v>=DISPIMG("ID_E0FD7AD4D19949069F62E1581FC75FC5",1)</v>
      </c>
    </row>
    <row r="12" s="3" customFormat="1" ht="94.5" spans="1:16">
      <c r="A12" s="10">
        <v>9</v>
      </c>
      <c r="B12" s="10" t="s">
        <v>48</v>
      </c>
      <c r="C12" s="10" t="s">
        <v>19</v>
      </c>
      <c r="D12" s="10" t="s">
        <v>67</v>
      </c>
      <c r="E12" s="10" t="s">
        <v>62</v>
      </c>
      <c r="F12" s="10">
        <v>1</v>
      </c>
      <c r="G12" s="10" t="s">
        <v>68</v>
      </c>
      <c r="H12" s="10" t="s">
        <v>69</v>
      </c>
      <c r="I12" s="10" t="s">
        <v>22</v>
      </c>
      <c r="J12" s="10" t="s">
        <v>70</v>
      </c>
      <c r="K12" s="10"/>
      <c r="L12" s="10" t="s">
        <v>71</v>
      </c>
      <c r="M12" s="10" t="s">
        <v>55</v>
      </c>
      <c r="N12" s="10">
        <v>1</v>
      </c>
      <c r="O12" s="10" t="str">
        <f>_xlfn.DISPIMG("ID_F227CFE87C8642D19DD5DC05BAB18435",1)</f>
        <v>=DISPIMG("ID_F227CFE87C8642D19DD5DC05BAB18435",1)</v>
      </c>
      <c r="P12" s="10"/>
    </row>
    <row r="13" s="3" customFormat="1" ht="94.5" spans="1:16">
      <c r="A13" s="10">
        <v>10</v>
      </c>
      <c r="B13" s="10" t="s">
        <v>48</v>
      </c>
      <c r="C13" s="10" t="s">
        <v>19</v>
      </c>
      <c r="D13" s="10" t="s">
        <v>72</v>
      </c>
      <c r="E13" s="10" t="s">
        <v>62</v>
      </c>
      <c r="F13" s="10">
        <v>1</v>
      </c>
      <c r="G13" s="10" t="s">
        <v>73</v>
      </c>
      <c r="H13" s="10" t="s">
        <v>74</v>
      </c>
      <c r="I13" s="10" t="s">
        <v>22</v>
      </c>
      <c r="J13" s="10" t="s">
        <v>75</v>
      </c>
      <c r="K13" s="10"/>
      <c r="L13" s="10" t="s">
        <v>76</v>
      </c>
      <c r="M13" s="10" t="s">
        <v>55</v>
      </c>
      <c r="N13" s="10">
        <v>1</v>
      </c>
      <c r="O13" s="10" t="str">
        <f>_xlfn.DISPIMG("ID_6B5A243AAEFD43359F1E7D4385A6993F",1)</f>
        <v>=DISPIMG("ID_6B5A243AAEFD43359F1E7D4385A6993F",1)</v>
      </c>
      <c r="P13" s="10"/>
    </row>
    <row r="14" s="3" customFormat="1" ht="67.5" spans="1:16">
      <c r="A14" s="10">
        <v>11</v>
      </c>
      <c r="B14" s="10" t="s">
        <v>48</v>
      </c>
      <c r="C14" s="10" t="s">
        <v>19</v>
      </c>
      <c r="D14" s="10" t="s">
        <v>77</v>
      </c>
      <c r="E14" s="10" t="s">
        <v>62</v>
      </c>
      <c r="F14" s="10">
        <v>1</v>
      </c>
      <c r="G14" s="10" t="s">
        <v>78</v>
      </c>
      <c r="H14" s="10" t="s">
        <v>79</v>
      </c>
      <c r="I14" s="10" t="s">
        <v>22</v>
      </c>
      <c r="J14" s="10" t="s">
        <v>80</v>
      </c>
      <c r="K14" s="10"/>
      <c r="L14" s="10" t="s">
        <v>76</v>
      </c>
      <c r="M14" s="10" t="s">
        <v>55</v>
      </c>
      <c r="N14" s="10">
        <v>1</v>
      </c>
      <c r="O14" s="10"/>
      <c r="P14" s="10"/>
    </row>
    <row r="15" s="3" customFormat="1" ht="94.5" spans="1:16">
      <c r="A15" s="10">
        <v>12</v>
      </c>
      <c r="B15" s="10" t="s">
        <v>48</v>
      </c>
      <c r="C15" s="10" t="s">
        <v>19</v>
      </c>
      <c r="D15" s="10" t="s">
        <v>81</v>
      </c>
      <c r="E15" s="10" t="s">
        <v>82</v>
      </c>
      <c r="F15" s="10">
        <v>1</v>
      </c>
      <c r="G15" s="10" t="s">
        <v>83</v>
      </c>
      <c r="H15" s="10" t="s">
        <v>64</v>
      </c>
      <c r="I15" s="10" t="s">
        <v>22</v>
      </c>
      <c r="J15" s="10" t="s">
        <v>65</v>
      </c>
      <c r="K15" s="10"/>
      <c r="L15" s="10" t="s">
        <v>66</v>
      </c>
      <c r="M15" s="10" t="s">
        <v>55</v>
      </c>
      <c r="N15" s="10">
        <v>1</v>
      </c>
      <c r="O15" s="10" t="str">
        <f>_xlfn.DISPIMG("ID_3BB8F1391A4D41F992F02D4968A0608F",1)</f>
        <v>=DISPIMG("ID_3BB8F1391A4D41F992F02D4968A0608F",1)</v>
      </c>
      <c r="P15" s="10"/>
    </row>
    <row r="16" s="3" customFormat="1" ht="94.5" spans="1:16">
      <c r="A16" s="10">
        <v>13</v>
      </c>
      <c r="B16" s="10" t="s">
        <v>48</v>
      </c>
      <c r="C16" s="10" t="s">
        <v>19</v>
      </c>
      <c r="D16" s="10" t="s">
        <v>84</v>
      </c>
      <c r="E16" s="10" t="s">
        <v>82</v>
      </c>
      <c r="F16" s="10">
        <v>1</v>
      </c>
      <c r="G16" s="10" t="s">
        <v>85</v>
      </c>
      <c r="H16" s="10" t="s">
        <v>69</v>
      </c>
      <c r="I16" s="10" t="s">
        <v>22</v>
      </c>
      <c r="J16" s="10" t="s">
        <v>70</v>
      </c>
      <c r="K16" s="10"/>
      <c r="L16" s="10" t="s">
        <v>71</v>
      </c>
      <c r="M16" s="10" t="s">
        <v>55</v>
      </c>
      <c r="N16" s="10">
        <v>1</v>
      </c>
      <c r="O16" s="10" t="str">
        <f>_xlfn.DISPIMG("ID_1AB9A0A38A9D454A92582F99D5D4EAEF",1)</f>
        <v>=DISPIMG("ID_1AB9A0A38A9D454A92582F99D5D4EAEF",1)</v>
      </c>
      <c r="P16" s="10"/>
    </row>
    <row r="17" s="3" customFormat="1" ht="67.5" spans="1:16">
      <c r="A17" s="10">
        <v>14</v>
      </c>
      <c r="B17" s="10" t="s">
        <v>48</v>
      </c>
      <c r="C17" s="10" t="s">
        <v>19</v>
      </c>
      <c r="D17" s="10" t="s">
        <v>86</v>
      </c>
      <c r="E17" s="10" t="s">
        <v>82</v>
      </c>
      <c r="F17" s="10">
        <v>1</v>
      </c>
      <c r="G17" s="10" t="s">
        <v>87</v>
      </c>
      <c r="H17" s="10" t="s">
        <v>74</v>
      </c>
      <c r="I17" s="10" t="s">
        <v>22</v>
      </c>
      <c r="J17" s="10" t="s">
        <v>75</v>
      </c>
      <c r="K17" s="10"/>
      <c r="L17" s="10" t="s">
        <v>76</v>
      </c>
      <c r="M17" s="10" t="s">
        <v>55</v>
      </c>
      <c r="N17" s="10">
        <v>1</v>
      </c>
      <c r="O17" s="10"/>
      <c r="P17" s="10"/>
    </row>
    <row r="18" s="3" customFormat="1" ht="67.5" spans="1:16">
      <c r="A18" s="10">
        <v>15</v>
      </c>
      <c r="B18" s="10" t="s">
        <v>48</v>
      </c>
      <c r="C18" s="10" t="s">
        <v>19</v>
      </c>
      <c r="D18" s="10" t="s">
        <v>88</v>
      </c>
      <c r="E18" s="10" t="s">
        <v>82</v>
      </c>
      <c r="F18" s="10">
        <v>1</v>
      </c>
      <c r="G18" s="10" t="s">
        <v>89</v>
      </c>
      <c r="H18" s="10" t="s">
        <v>79</v>
      </c>
      <c r="I18" s="10" t="s">
        <v>22</v>
      </c>
      <c r="J18" s="10" t="s">
        <v>80</v>
      </c>
      <c r="K18" s="10"/>
      <c r="L18" s="10" t="s">
        <v>76</v>
      </c>
      <c r="M18" s="10" t="s">
        <v>55</v>
      </c>
      <c r="N18" s="10">
        <v>1</v>
      </c>
      <c r="O18" s="10"/>
      <c r="P18" s="10"/>
    </row>
    <row r="19" s="3" customFormat="1" ht="409.5" spans="1:16">
      <c r="A19" s="10">
        <v>16</v>
      </c>
      <c r="B19" s="10" t="s">
        <v>18</v>
      </c>
      <c r="C19" s="10" t="s">
        <v>19</v>
      </c>
      <c r="D19" s="10" t="s">
        <v>90</v>
      </c>
      <c r="E19" s="10" t="s">
        <v>91</v>
      </c>
      <c r="F19" s="10">
        <v>1</v>
      </c>
      <c r="G19" s="10" t="s">
        <v>92</v>
      </c>
      <c r="H19" s="10" t="s">
        <v>64</v>
      </c>
      <c r="I19" s="10" t="s">
        <v>22</v>
      </c>
      <c r="J19" s="10" t="s">
        <v>93</v>
      </c>
      <c r="K19" s="10" t="s">
        <v>94</v>
      </c>
      <c r="L19" s="10" t="s">
        <v>66</v>
      </c>
      <c r="M19" s="10" t="s">
        <v>26</v>
      </c>
      <c r="N19" s="10">
        <v>1</v>
      </c>
      <c r="O19" s="10"/>
      <c r="P19" s="10"/>
    </row>
    <row r="20" s="3" customFormat="1" ht="54" spans="1:16">
      <c r="A20" s="10">
        <v>17</v>
      </c>
      <c r="B20" s="10" t="s">
        <v>18</v>
      </c>
      <c r="C20" s="10" t="s">
        <v>19</v>
      </c>
      <c r="D20" s="10" t="s">
        <v>95</v>
      </c>
      <c r="E20" s="10" t="s">
        <v>91</v>
      </c>
      <c r="F20" s="10">
        <v>1</v>
      </c>
      <c r="G20" s="10" t="s">
        <v>96</v>
      </c>
      <c r="H20" s="10" t="s">
        <v>69</v>
      </c>
      <c r="I20" s="10" t="s">
        <v>22</v>
      </c>
      <c r="J20" s="10" t="s">
        <v>70</v>
      </c>
      <c r="K20" s="10"/>
      <c r="L20" s="10" t="s">
        <v>71</v>
      </c>
      <c r="M20" s="10" t="s">
        <v>26</v>
      </c>
      <c r="N20" s="10">
        <v>1</v>
      </c>
      <c r="O20" s="10"/>
      <c r="P20" s="10"/>
    </row>
    <row r="21" s="3" customFormat="1" ht="409.5" spans="1:16">
      <c r="A21" s="10">
        <v>18</v>
      </c>
      <c r="B21" s="10" t="s">
        <v>18</v>
      </c>
      <c r="C21" s="10" t="s">
        <v>19</v>
      </c>
      <c r="D21" s="10" t="s">
        <v>97</v>
      </c>
      <c r="E21" s="10" t="s">
        <v>91</v>
      </c>
      <c r="F21" s="10">
        <v>1</v>
      </c>
      <c r="G21" s="10" t="s">
        <v>98</v>
      </c>
      <c r="H21" s="10" t="s">
        <v>74</v>
      </c>
      <c r="I21" s="10" t="s">
        <v>22</v>
      </c>
      <c r="J21" s="10" t="s">
        <v>99</v>
      </c>
      <c r="K21" s="10" t="s">
        <v>100</v>
      </c>
      <c r="L21" s="10" t="s">
        <v>76</v>
      </c>
      <c r="M21" s="10" t="s">
        <v>26</v>
      </c>
      <c r="N21" s="10">
        <v>1</v>
      </c>
      <c r="O21" s="10"/>
      <c r="P21" s="10"/>
    </row>
    <row r="22" s="3" customFormat="1" ht="409.5" spans="1:16">
      <c r="A22" s="10">
        <v>19</v>
      </c>
      <c r="B22" s="10" t="s">
        <v>18</v>
      </c>
      <c r="C22" s="10" t="s">
        <v>19</v>
      </c>
      <c r="D22" s="10" t="s">
        <v>101</v>
      </c>
      <c r="E22" s="10" t="s">
        <v>91</v>
      </c>
      <c r="F22" s="10">
        <v>1</v>
      </c>
      <c r="G22" s="10" t="s">
        <v>102</v>
      </c>
      <c r="H22" s="10" t="s">
        <v>79</v>
      </c>
      <c r="I22" s="10" t="s">
        <v>22</v>
      </c>
      <c r="J22" s="10" t="s">
        <v>103</v>
      </c>
      <c r="K22" s="10" t="s">
        <v>104</v>
      </c>
      <c r="L22" s="10" t="s">
        <v>76</v>
      </c>
      <c r="M22" s="10" t="s">
        <v>26</v>
      </c>
      <c r="N22" s="10">
        <v>1</v>
      </c>
      <c r="O22" s="10"/>
      <c r="P22" s="10"/>
    </row>
    <row r="23" s="3" customFormat="1" ht="409.5" spans="1:16">
      <c r="A23" s="10">
        <v>20</v>
      </c>
      <c r="B23" s="10" t="s">
        <v>18</v>
      </c>
      <c r="C23" s="10" t="s">
        <v>19</v>
      </c>
      <c r="D23" s="10" t="s">
        <v>105</v>
      </c>
      <c r="E23" s="10" t="s">
        <v>106</v>
      </c>
      <c r="F23" s="10">
        <v>1</v>
      </c>
      <c r="G23" s="10" t="s">
        <v>107</v>
      </c>
      <c r="H23" s="10" t="s">
        <v>64</v>
      </c>
      <c r="I23" s="10" t="s">
        <v>22</v>
      </c>
      <c r="J23" s="10" t="s">
        <v>108</v>
      </c>
      <c r="K23" s="10" t="s">
        <v>109</v>
      </c>
      <c r="L23" s="10" t="s">
        <v>66</v>
      </c>
      <c r="M23" s="10" t="s">
        <v>26</v>
      </c>
      <c r="N23" s="10">
        <v>1</v>
      </c>
      <c r="O23" s="10"/>
      <c r="P23" s="10"/>
    </row>
    <row r="24" s="3" customFormat="1" ht="54" spans="1:16">
      <c r="A24" s="10">
        <v>21</v>
      </c>
      <c r="B24" s="10" t="s">
        <v>18</v>
      </c>
      <c r="C24" s="10" t="s">
        <v>19</v>
      </c>
      <c r="D24" s="10" t="s">
        <v>110</v>
      </c>
      <c r="E24" s="10" t="s">
        <v>106</v>
      </c>
      <c r="F24" s="10">
        <v>1</v>
      </c>
      <c r="G24" s="10" t="s">
        <v>111</v>
      </c>
      <c r="H24" s="10" t="s">
        <v>69</v>
      </c>
      <c r="I24" s="10" t="s">
        <v>22</v>
      </c>
      <c r="J24" s="10" t="s">
        <v>70</v>
      </c>
      <c r="K24" s="10"/>
      <c r="L24" s="10" t="s">
        <v>71</v>
      </c>
      <c r="M24" s="10" t="s">
        <v>26</v>
      </c>
      <c r="N24" s="10">
        <v>1</v>
      </c>
      <c r="O24" s="10"/>
      <c r="P24" s="10"/>
    </row>
    <row r="25" s="3" customFormat="1" ht="67.5" spans="1:16">
      <c r="A25" s="10">
        <v>22</v>
      </c>
      <c r="B25" s="10" t="s">
        <v>18</v>
      </c>
      <c r="C25" s="10" t="s">
        <v>19</v>
      </c>
      <c r="D25" s="10" t="s">
        <v>112</v>
      </c>
      <c r="E25" s="10" t="s">
        <v>106</v>
      </c>
      <c r="F25" s="10">
        <v>1</v>
      </c>
      <c r="G25" s="10" t="s">
        <v>113</v>
      </c>
      <c r="H25" s="10" t="s">
        <v>74</v>
      </c>
      <c r="I25" s="10" t="s">
        <v>22</v>
      </c>
      <c r="J25" s="10" t="s">
        <v>75</v>
      </c>
      <c r="K25" s="10"/>
      <c r="L25" s="10" t="s">
        <v>76</v>
      </c>
      <c r="M25" s="10" t="s">
        <v>26</v>
      </c>
      <c r="N25" s="10">
        <v>1</v>
      </c>
      <c r="O25" s="10"/>
      <c r="P25" s="10"/>
    </row>
    <row r="26" s="3" customFormat="1" ht="67.5" spans="1:16">
      <c r="A26" s="10">
        <v>23</v>
      </c>
      <c r="B26" s="10" t="s">
        <v>18</v>
      </c>
      <c r="C26" s="10" t="s">
        <v>19</v>
      </c>
      <c r="D26" s="10" t="s">
        <v>114</v>
      </c>
      <c r="E26" s="10" t="s">
        <v>106</v>
      </c>
      <c r="F26" s="10">
        <v>1</v>
      </c>
      <c r="G26" s="10" t="s">
        <v>115</v>
      </c>
      <c r="H26" s="10" t="s">
        <v>79</v>
      </c>
      <c r="I26" s="10" t="s">
        <v>22</v>
      </c>
      <c r="J26" s="10" t="s">
        <v>80</v>
      </c>
      <c r="K26" s="10"/>
      <c r="L26" s="10" t="s">
        <v>76</v>
      </c>
      <c r="M26" s="10" t="s">
        <v>26</v>
      </c>
      <c r="N26" s="10">
        <v>1</v>
      </c>
      <c r="O26" s="10"/>
      <c r="P26" s="10"/>
    </row>
    <row r="27" s="3" customFormat="1" ht="409.5" spans="1:16">
      <c r="A27" s="10">
        <v>24</v>
      </c>
      <c r="B27" s="10" t="s">
        <v>18</v>
      </c>
      <c r="C27" s="10" t="s">
        <v>19</v>
      </c>
      <c r="D27" s="10" t="s">
        <v>116</v>
      </c>
      <c r="E27" s="10" t="s">
        <v>117</v>
      </c>
      <c r="F27" s="10">
        <v>1</v>
      </c>
      <c r="G27" s="10" t="s">
        <v>118</v>
      </c>
      <c r="H27" s="10" t="s">
        <v>64</v>
      </c>
      <c r="I27" s="10" t="s">
        <v>22</v>
      </c>
      <c r="J27" s="10" t="s">
        <v>119</v>
      </c>
      <c r="K27" s="10" t="s">
        <v>120</v>
      </c>
      <c r="L27" s="10" t="s">
        <v>66</v>
      </c>
      <c r="M27" s="10" t="s">
        <v>26</v>
      </c>
      <c r="N27" s="10">
        <v>1</v>
      </c>
      <c r="O27" s="10"/>
      <c r="P27" s="10"/>
    </row>
    <row r="28" s="3" customFormat="1" ht="54" spans="1:16">
      <c r="A28" s="10">
        <v>25</v>
      </c>
      <c r="B28" s="10" t="s">
        <v>18</v>
      </c>
      <c r="C28" s="10" t="s">
        <v>19</v>
      </c>
      <c r="D28" s="10" t="s">
        <v>121</v>
      </c>
      <c r="E28" s="10" t="s">
        <v>117</v>
      </c>
      <c r="F28" s="10">
        <v>1</v>
      </c>
      <c r="G28" s="10" t="s">
        <v>122</v>
      </c>
      <c r="H28" s="10" t="s">
        <v>123</v>
      </c>
      <c r="I28" s="10" t="s">
        <v>22</v>
      </c>
      <c r="J28" s="10" t="s">
        <v>124</v>
      </c>
      <c r="K28" s="10"/>
      <c r="L28" s="10" t="s">
        <v>125</v>
      </c>
      <c r="M28" s="10" t="s">
        <v>26</v>
      </c>
      <c r="N28" s="10">
        <v>1</v>
      </c>
      <c r="O28" s="10"/>
      <c r="P28" s="10"/>
    </row>
    <row r="29" s="3" customFormat="1" ht="409.5" spans="1:16">
      <c r="A29" s="10">
        <v>26</v>
      </c>
      <c r="B29" s="10" t="s">
        <v>18</v>
      </c>
      <c r="C29" s="10" t="s">
        <v>19</v>
      </c>
      <c r="D29" s="10" t="s">
        <v>126</v>
      </c>
      <c r="E29" s="10" t="s">
        <v>117</v>
      </c>
      <c r="F29" s="10">
        <v>1</v>
      </c>
      <c r="G29" s="10" t="s">
        <v>127</v>
      </c>
      <c r="H29" s="10" t="s">
        <v>128</v>
      </c>
      <c r="I29" s="10" t="s">
        <v>22</v>
      </c>
      <c r="J29" s="10" t="s">
        <v>129</v>
      </c>
      <c r="K29" s="10" t="s">
        <v>130</v>
      </c>
      <c r="L29" s="10" t="s">
        <v>131</v>
      </c>
      <c r="M29" s="10" t="s">
        <v>26</v>
      </c>
      <c r="N29" s="10">
        <v>1</v>
      </c>
      <c r="O29" s="10"/>
      <c r="P29" s="10"/>
    </row>
    <row r="30" s="3" customFormat="1" ht="409.5" spans="1:16">
      <c r="A30" s="10">
        <v>27</v>
      </c>
      <c r="B30" s="10" t="s">
        <v>18</v>
      </c>
      <c r="C30" s="10" t="s">
        <v>19</v>
      </c>
      <c r="D30" s="10" t="s">
        <v>132</v>
      </c>
      <c r="E30" s="10" t="s">
        <v>133</v>
      </c>
      <c r="F30" s="10">
        <v>1</v>
      </c>
      <c r="G30" s="10" t="s">
        <v>134</v>
      </c>
      <c r="H30" s="10" t="s">
        <v>135</v>
      </c>
      <c r="I30" s="10" t="s">
        <v>22</v>
      </c>
      <c r="J30" s="10" t="s">
        <v>136</v>
      </c>
      <c r="K30" s="10" t="s">
        <v>137</v>
      </c>
      <c r="L30" s="10" t="s">
        <v>131</v>
      </c>
      <c r="M30" s="10" t="s">
        <v>26</v>
      </c>
      <c r="N30" s="10">
        <v>1</v>
      </c>
      <c r="O30" s="10"/>
      <c r="P30" s="10"/>
    </row>
    <row r="31" s="3" customFormat="1" ht="409.5" spans="1:16">
      <c r="A31" s="10">
        <v>28</v>
      </c>
      <c r="B31" s="10" t="s">
        <v>18</v>
      </c>
      <c r="C31" s="10" t="s">
        <v>19</v>
      </c>
      <c r="D31" s="10" t="s">
        <v>138</v>
      </c>
      <c r="E31" s="10" t="s">
        <v>139</v>
      </c>
      <c r="F31" s="10">
        <v>1</v>
      </c>
      <c r="G31" s="10" t="s">
        <v>140</v>
      </c>
      <c r="H31" s="10" t="s">
        <v>141</v>
      </c>
      <c r="I31" s="10" t="s">
        <v>22</v>
      </c>
      <c r="J31" s="10" t="s">
        <v>142</v>
      </c>
      <c r="K31" s="10" t="s">
        <v>143</v>
      </c>
      <c r="L31" s="10" t="s">
        <v>131</v>
      </c>
      <c r="M31" s="10" t="s">
        <v>26</v>
      </c>
      <c r="N31" s="10">
        <v>1</v>
      </c>
      <c r="O31" s="10"/>
      <c r="P31" s="10"/>
    </row>
    <row r="32" s="3" customFormat="1" ht="409.5" spans="1:16">
      <c r="A32" s="10">
        <v>29</v>
      </c>
      <c r="B32" s="10" t="s">
        <v>18</v>
      </c>
      <c r="C32" s="10" t="s">
        <v>19</v>
      </c>
      <c r="D32" s="10" t="s">
        <v>144</v>
      </c>
      <c r="E32" s="10" t="s">
        <v>145</v>
      </c>
      <c r="F32" s="10">
        <v>1</v>
      </c>
      <c r="G32" s="10" t="s">
        <v>146</v>
      </c>
      <c r="H32" s="10" t="s">
        <v>147</v>
      </c>
      <c r="I32" s="10" t="s">
        <v>22</v>
      </c>
      <c r="J32" s="10" t="s">
        <v>148</v>
      </c>
      <c r="K32" s="10" t="s">
        <v>149</v>
      </c>
      <c r="L32" s="10" t="s">
        <v>131</v>
      </c>
      <c r="M32" s="10" t="s">
        <v>26</v>
      </c>
      <c r="N32" s="10">
        <v>1</v>
      </c>
      <c r="O32" s="10"/>
      <c r="P32" s="10"/>
    </row>
    <row r="33" s="3" customFormat="1" ht="409.5" spans="1:16">
      <c r="A33" s="10">
        <v>30</v>
      </c>
      <c r="B33" s="10" t="s">
        <v>18</v>
      </c>
      <c r="C33" s="10" t="s">
        <v>19</v>
      </c>
      <c r="D33" s="10" t="s">
        <v>150</v>
      </c>
      <c r="E33" s="10" t="s">
        <v>151</v>
      </c>
      <c r="F33" s="10">
        <v>1</v>
      </c>
      <c r="G33" s="10" t="s">
        <v>152</v>
      </c>
      <c r="H33" s="10" t="s">
        <v>64</v>
      </c>
      <c r="I33" s="10" t="s">
        <v>22</v>
      </c>
      <c r="J33" s="10" t="s">
        <v>153</v>
      </c>
      <c r="K33" s="10" t="s">
        <v>154</v>
      </c>
      <c r="L33" s="10" t="s">
        <v>66</v>
      </c>
      <c r="M33" s="10" t="s">
        <v>26</v>
      </c>
      <c r="N33" s="10">
        <v>1</v>
      </c>
      <c r="O33" s="10"/>
      <c r="P33" s="10"/>
    </row>
    <row r="34" s="3" customFormat="1" ht="54" spans="1:16">
      <c r="A34" s="10">
        <v>31</v>
      </c>
      <c r="B34" s="10" t="s">
        <v>18</v>
      </c>
      <c r="C34" s="10" t="s">
        <v>19</v>
      </c>
      <c r="D34" s="10" t="s">
        <v>155</v>
      </c>
      <c r="E34" s="10" t="s">
        <v>151</v>
      </c>
      <c r="F34" s="10">
        <v>1</v>
      </c>
      <c r="G34" s="10" t="s">
        <v>156</v>
      </c>
      <c r="H34" s="10" t="s">
        <v>157</v>
      </c>
      <c r="I34" s="10" t="s">
        <v>22</v>
      </c>
      <c r="J34" s="10" t="s">
        <v>158</v>
      </c>
      <c r="K34" s="10"/>
      <c r="L34" s="10" t="s">
        <v>159</v>
      </c>
      <c r="M34" s="10" t="s">
        <v>26</v>
      </c>
      <c r="N34" s="10">
        <v>1</v>
      </c>
      <c r="O34" s="10"/>
      <c r="P34" s="10"/>
    </row>
    <row r="35" s="3" customFormat="1" ht="409.5" spans="1:16">
      <c r="A35" s="10">
        <v>32</v>
      </c>
      <c r="B35" s="10" t="s">
        <v>18</v>
      </c>
      <c r="C35" s="10" t="s">
        <v>19</v>
      </c>
      <c r="D35" s="10" t="s">
        <v>160</v>
      </c>
      <c r="E35" s="10" t="s">
        <v>151</v>
      </c>
      <c r="F35" s="10">
        <v>1</v>
      </c>
      <c r="G35" s="10" t="s">
        <v>161</v>
      </c>
      <c r="H35" s="10" t="s">
        <v>162</v>
      </c>
      <c r="I35" s="10" t="s">
        <v>22</v>
      </c>
      <c r="J35" s="10" t="s">
        <v>163</v>
      </c>
      <c r="K35" s="10" t="s">
        <v>164</v>
      </c>
      <c r="L35" s="10" t="s">
        <v>165</v>
      </c>
      <c r="M35" s="10" t="s">
        <v>26</v>
      </c>
      <c r="N35" s="10">
        <v>1</v>
      </c>
      <c r="O35" s="10"/>
      <c r="P35" s="10"/>
    </row>
    <row r="36" s="3" customFormat="1" ht="409.5" spans="1:16">
      <c r="A36" s="10">
        <v>33</v>
      </c>
      <c r="B36" s="10" t="s">
        <v>18</v>
      </c>
      <c r="C36" s="10" t="s">
        <v>19</v>
      </c>
      <c r="D36" s="10" t="s">
        <v>166</v>
      </c>
      <c r="E36" s="10" t="s">
        <v>167</v>
      </c>
      <c r="F36" s="10">
        <v>1</v>
      </c>
      <c r="G36" s="10" t="s">
        <v>168</v>
      </c>
      <c r="H36" s="10" t="s">
        <v>64</v>
      </c>
      <c r="I36" s="10" t="s">
        <v>22</v>
      </c>
      <c r="J36" s="10" t="s">
        <v>169</v>
      </c>
      <c r="K36" s="10" t="s">
        <v>170</v>
      </c>
      <c r="L36" s="10" t="s">
        <v>66</v>
      </c>
      <c r="M36" s="10" t="s">
        <v>26</v>
      </c>
      <c r="N36" s="10">
        <v>1</v>
      </c>
      <c r="O36" s="10"/>
      <c r="P36" s="10"/>
    </row>
    <row r="37" s="3" customFormat="1" ht="54" spans="1:16">
      <c r="A37" s="10">
        <v>34</v>
      </c>
      <c r="B37" s="10" t="s">
        <v>18</v>
      </c>
      <c r="C37" s="10" t="s">
        <v>19</v>
      </c>
      <c r="D37" s="10" t="s">
        <v>171</v>
      </c>
      <c r="E37" s="10" t="s">
        <v>167</v>
      </c>
      <c r="F37" s="10">
        <v>1</v>
      </c>
      <c r="G37" s="10" t="s">
        <v>172</v>
      </c>
      <c r="H37" s="10" t="s">
        <v>173</v>
      </c>
      <c r="I37" s="10" t="s">
        <v>22</v>
      </c>
      <c r="J37" s="10" t="s">
        <v>174</v>
      </c>
      <c r="K37" s="10"/>
      <c r="L37" s="10" t="s">
        <v>175</v>
      </c>
      <c r="M37" s="10" t="s">
        <v>26</v>
      </c>
      <c r="N37" s="10">
        <v>1</v>
      </c>
      <c r="O37" s="10"/>
      <c r="P37" s="10"/>
    </row>
    <row r="38" s="3" customFormat="1" ht="391.5" spans="1:16">
      <c r="A38" s="10">
        <v>35</v>
      </c>
      <c r="B38" s="10" t="s">
        <v>18</v>
      </c>
      <c r="C38" s="10" t="s">
        <v>19</v>
      </c>
      <c r="D38" s="10" t="s">
        <v>176</v>
      </c>
      <c r="E38" s="10" t="s">
        <v>167</v>
      </c>
      <c r="F38" s="10">
        <v>1</v>
      </c>
      <c r="G38" s="10" t="s">
        <v>177</v>
      </c>
      <c r="H38" s="10" t="s">
        <v>178</v>
      </c>
      <c r="I38" s="10" t="s">
        <v>22</v>
      </c>
      <c r="J38" s="10" t="s">
        <v>179</v>
      </c>
      <c r="K38" s="10"/>
      <c r="L38" s="10" t="s">
        <v>131</v>
      </c>
      <c r="M38" s="10" t="s">
        <v>26</v>
      </c>
      <c r="N38" s="10">
        <v>1</v>
      </c>
      <c r="O38" s="10"/>
      <c r="P38" s="10"/>
    </row>
    <row r="39" s="3" customFormat="1" ht="409.5" spans="1:16">
      <c r="A39" s="10">
        <v>36</v>
      </c>
      <c r="B39" s="10" t="s">
        <v>18</v>
      </c>
      <c r="C39" s="10" t="s">
        <v>19</v>
      </c>
      <c r="D39" s="10" t="s">
        <v>180</v>
      </c>
      <c r="E39" s="10" t="s">
        <v>167</v>
      </c>
      <c r="F39" s="10">
        <v>1</v>
      </c>
      <c r="G39" s="10" t="s">
        <v>181</v>
      </c>
      <c r="H39" s="10" t="s">
        <v>182</v>
      </c>
      <c r="I39" s="10" t="s">
        <v>22</v>
      </c>
      <c r="J39" s="10" t="s">
        <v>183</v>
      </c>
      <c r="K39" s="10" t="s">
        <v>184</v>
      </c>
      <c r="L39" s="10" t="s">
        <v>185</v>
      </c>
      <c r="M39" s="10" t="s">
        <v>26</v>
      </c>
      <c r="N39" s="10">
        <v>1</v>
      </c>
      <c r="O39" s="10"/>
      <c r="P39" s="10"/>
    </row>
    <row r="40" s="3" customFormat="1" ht="54" spans="1:16">
      <c r="A40" s="10">
        <v>37</v>
      </c>
      <c r="B40" s="10" t="s">
        <v>18</v>
      </c>
      <c r="C40" s="10" t="s">
        <v>19</v>
      </c>
      <c r="D40" s="10" t="s">
        <v>186</v>
      </c>
      <c r="E40" s="10" t="s">
        <v>187</v>
      </c>
      <c r="F40" s="10">
        <v>1</v>
      </c>
      <c r="G40" s="10" t="s">
        <v>188</v>
      </c>
      <c r="H40" s="10" t="s">
        <v>173</v>
      </c>
      <c r="I40" s="10" t="s">
        <v>22</v>
      </c>
      <c r="J40" s="10" t="s">
        <v>174</v>
      </c>
      <c r="K40" s="10"/>
      <c r="L40" s="10" t="s">
        <v>175</v>
      </c>
      <c r="M40" s="10" t="s">
        <v>26</v>
      </c>
      <c r="N40" s="10">
        <v>1</v>
      </c>
      <c r="O40" s="10"/>
      <c r="P40" s="10"/>
    </row>
    <row r="41" s="3" customFormat="1" ht="409.5" spans="1:16">
      <c r="A41" s="10">
        <v>38</v>
      </c>
      <c r="B41" s="10" t="s">
        <v>18</v>
      </c>
      <c r="C41" s="10" t="s">
        <v>19</v>
      </c>
      <c r="D41" s="10" t="s">
        <v>189</v>
      </c>
      <c r="E41" s="10" t="s">
        <v>187</v>
      </c>
      <c r="F41" s="10">
        <v>1</v>
      </c>
      <c r="G41" s="10" t="s">
        <v>190</v>
      </c>
      <c r="H41" s="10" t="s">
        <v>178</v>
      </c>
      <c r="I41" s="10" t="s">
        <v>22</v>
      </c>
      <c r="J41" s="10" t="s">
        <v>191</v>
      </c>
      <c r="K41" s="10" t="s">
        <v>192</v>
      </c>
      <c r="L41" s="10" t="s">
        <v>131</v>
      </c>
      <c r="M41" s="10" t="s">
        <v>26</v>
      </c>
      <c r="N41" s="10">
        <v>1</v>
      </c>
      <c r="O41" s="10"/>
      <c r="P41" s="10"/>
    </row>
    <row r="42" s="3" customFormat="1" ht="54" spans="1:16">
      <c r="A42" s="10">
        <v>39</v>
      </c>
      <c r="B42" s="10" t="s">
        <v>18</v>
      </c>
      <c r="C42" s="10" t="s">
        <v>19</v>
      </c>
      <c r="D42" s="10" t="s">
        <v>193</v>
      </c>
      <c r="E42" s="10" t="s">
        <v>194</v>
      </c>
      <c r="F42" s="10">
        <v>1</v>
      </c>
      <c r="G42" s="10" t="s">
        <v>195</v>
      </c>
      <c r="H42" s="10" t="s">
        <v>157</v>
      </c>
      <c r="I42" s="10" t="s">
        <v>22</v>
      </c>
      <c r="J42" s="10" t="s">
        <v>158</v>
      </c>
      <c r="K42" s="10"/>
      <c r="L42" s="10" t="s">
        <v>159</v>
      </c>
      <c r="M42" s="10" t="s">
        <v>26</v>
      </c>
      <c r="N42" s="10">
        <v>1</v>
      </c>
      <c r="O42" s="10"/>
      <c r="P42" s="10"/>
    </row>
    <row r="43" s="3" customFormat="1" ht="409.5" spans="1:16">
      <c r="A43" s="10">
        <v>40</v>
      </c>
      <c r="B43" s="10" t="s">
        <v>18</v>
      </c>
      <c r="C43" s="10" t="s">
        <v>19</v>
      </c>
      <c r="D43" s="10" t="s">
        <v>196</v>
      </c>
      <c r="E43" s="10" t="s">
        <v>194</v>
      </c>
      <c r="F43" s="10">
        <v>1</v>
      </c>
      <c r="G43" s="10" t="s">
        <v>197</v>
      </c>
      <c r="H43" s="10" t="s">
        <v>162</v>
      </c>
      <c r="I43" s="10" t="s">
        <v>22</v>
      </c>
      <c r="J43" s="10" t="s">
        <v>198</v>
      </c>
      <c r="K43" s="10" t="s">
        <v>199</v>
      </c>
      <c r="L43" s="10" t="s">
        <v>165</v>
      </c>
      <c r="M43" s="10" t="s">
        <v>26</v>
      </c>
      <c r="N43" s="10">
        <v>1</v>
      </c>
      <c r="O43" s="10"/>
      <c r="P43" s="10"/>
    </row>
    <row r="44" s="3" customFormat="1" ht="54" spans="1:16">
      <c r="A44" s="10">
        <v>41</v>
      </c>
      <c r="B44" s="10" t="s">
        <v>18</v>
      </c>
      <c r="C44" s="10" t="s">
        <v>19</v>
      </c>
      <c r="D44" s="10" t="s">
        <v>200</v>
      </c>
      <c r="E44" s="10" t="s">
        <v>201</v>
      </c>
      <c r="F44" s="10">
        <v>1</v>
      </c>
      <c r="G44" s="10" t="s">
        <v>202</v>
      </c>
      <c r="H44" s="10" t="s">
        <v>203</v>
      </c>
      <c r="I44" s="10" t="s">
        <v>22</v>
      </c>
      <c r="J44" s="10" t="s">
        <v>204</v>
      </c>
      <c r="K44" s="10"/>
      <c r="L44" s="10" t="s">
        <v>205</v>
      </c>
      <c r="M44" s="10" t="s">
        <v>26</v>
      </c>
      <c r="N44" s="10">
        <v>1</v>
      </c>
      <c r="O44" s="10"/>
      <c r="P44" s="10"/>
    </row>
    <row r="45" s="3" customFormat="1" ht="409.5" spans="1:16">
      <c r="A45" s="10">
        <v>42</v>
      </c>
      <c r="B45" s="10" t="s">
        <v>18</v>
      </c>
      <c r="C45" s="10" t="s">
        <v>19</v>
      </c>
      <c r="D45" s="10" t="s">
        <v>206</v>
      </c>
      <c r="E45" s="10" t="s">
        <v>201</v>
      </c>
      <c r="F45" s="10">
        <v>1</v>
      </c>
      <c r="G45" s="10" t="s">
        <v>207</v>
      </c>
      <c r="H45" s="10" t="s">
        <v>162</v>
      </c>
      <c r="I45" s="10" t="s">
        <v>22</v>
      </c>
      <c r="J45" s="10" t="s">
        <v>208</v>
      </c>
      <c r="K45" s="10" t="s">
        <v>209</v>
      </c>
      <c r="L45" s="10" t="s">
        <v>165</v>
      </c>
      <c r="M45" s="10" t="s">
        <v>26</v>
      </c>
      <c r="N45" s="10">
        <v>1</v>
      </c>
      <c r="O45" s="10"/>
      <c r="P45" s="10"/>
    </row>
    <row r="46" s="3" customFormat="1" ht="54" spans="1:16">
      <c r="A46" s="10">
        <v>43</v>
      </c>
      <c r="B46" s="10" t="s">
        <v>18</v>
      </c>
      <c r="C46" s="10" t="s">
        <v>19</v>
      </c>
      <c r="D46" s="10" t="s">
        <v>210</v>
      </c>
      <c r="E46" s="10" t="s">
        <v>211</v>
      </c>
      <c r="F46" s="10">
        <v>1</v>
      </c>
      <c r="G46" s="10" t="s">
        <v>212</v>
      </c>
      <c r="H46" s="10" t="s">
        <v>213</v>
      </c>
      <c r="I46" s="10" t="s">
        <v>22</v>
      </c>
      <c r="J46" s="10" t="s">
        <v>214</v>
      </c>
      <c r="K46" s="10"/>
      <c r="L46" s="10" t="s">
        <v>215</v>
      </c>
      <c r="M46" s="10" t="s">
        <v>26</v>
      </c>
      <c r="N46" s="10">
        <v>1</v>
      </c>
      <c r="O46" s="10"/>
      <c r="P46" s="10"/>
    </row>
    <row r="47" s="3" customFormat="1" ht="409.5" spans="1:16">
      <c r="A47" s="10">
        <v>44</v>
      </c>
      <c r="B47" s="10" t="s">
        <v>18</v>
      </c>
      <c r="C47" s="10" t="s">
        <v>19</v>
      </c>
      <c r="D47" s="10" t="s">
        <v>216</v>
      </c>
      <c r="E47" s="10" t="s">
        <v>211</v>
      </c>
      <c r="F47" s="10">
        <v>1</v>
      </c>
      <c r="G47" s="10" t="s">
        <v>217</v>
      </c>
      <c r="H47" s="10" t="s">
        <v>218</v>
      </c>
      <c r="I47" s="10" t="s">
        <v>22</v>
      </c>
      <c r="J47" s="10" t="s">
        <v>219</v>
      </c>
      <c r="K47" s="10" t="s">
        <v>220</v>
      </c>
      <c r="L47" s="10" t="s">
        <v>165</v>
      </c>
      <c r="M47" s="10" t="s">
        <v>26</v>
      </c>
      <c r="N47" s="10">
        <v>1</v>
      </c>
      <c r="O47" s="10"/>
      <c r="P47" s="10"/>
    </row>
    <row r="48" s="3" customFormat="1" ht="67.5" spans="1:16">
      <c r="A48" s="10">
        <v>45</v>
      </c>
      <c r="B48" s="10" t="s">
        <v>18</v>
      </c>
      <c r="C48" s="10" t="s">
        <v>19</v>
      </c>
      <c r="D48" s="10" t="s">
        <v>221</v>
      </c>
      <c r="E48" s="10" t="s">
        <v>211</v>
      </c>
      <c r="F48" s="10">
        <v>1</v>
      </c>
      <c r="G48" s="10" t="s">
        <v>222</v>
      </c>
      <c r="H48" s="10" t="s">
        <v>223</v>
      </c>
      <c r="I48" s="10" t="s">
        <v>22</v>
      </c>
      <c r="J48" s="10" t="s">
        <v>224</v>
      </c>
      <c r="K48" s="10"/>
      <c r="L48" s="10" t="s">
        <v>225</v>
      </c>
      <c r="M48" s="10" t="s">
        <v>26</v>
      </c>
      <c r="N48" s="10">
        <v>1</v>
      </c>
      <c r="O48" s="10"/>
      <c r="P48" s="10"/>
    </row>
    <row r="49" s="3" customFormat="1" ht="54" spans="1:16">
      <c r="A49" s="10">
        <v>46</v>
      </c>
      <c r="B49" s="10" t="s">
        <v>18</v>
      </c>
      <c r="C49" s="10" t="s">
        <v>19</v>
      </c>
      <c r="D49" s="10" t="s">
        <v>226</v>
      </c>
      <c r="E49" s="10" t="s">
        <v>227</v>
      </c>
      <c r="F49" s="10">
        <v>1</v>
      </c>
      <c r="G49" s="10" t="s">
        <v>228</v>
      </c>
      <c r="H49" s="10" t="s">
        <v>229</v>
      </c>
      <c r="I49" s="10" t="s">
        <v>22</v>
      </c>
      <c r="J49" s="10" t="s">
        <v>230</v>
      </c>
      <c r="K49" s="10"/>
      <c r="L49" s="10" t="s">
        <v>231</v>
      </c>
      <c r="M49" s="10" t="s">
        <v>26</v>
      </c>
      <c r="N49" s="10">
        <v>1</v>
      </c>
      <c r="O49" s="10"/>
      <c r="P49" s="10"/>
    </row>
    <row r="50" s="3" customFormat="1" ht="409.5" spans="1:16">
      <c r="A50" s="10">
        <v>47</v>
      </c>
      <c r="B50" s="10" t="s">
        <v>18</v>
      </c>
      <c r="C50" s="10" t="s">
        <v>19</v>
      </c>
      <c r="D50" s="10" t="s">
        <v>232</v>
      </c>
      <c r="E50" s="10" t="s">
        <v>233</v>
      </c>
      <c r="F50" s="10">
        <v>1</v>
      </c>
      <c r="G50" s="10" t="s">
        <v>234</v>
      </c>
      <c r="H50" s="10" t="s">
        <v>235</v>
      </c>
      <c r="I50" s="10" t="s">
        <v>22</v>
      </c>
      <c r="J50" s="10" t="s">
        <v>236</v>
      </c>
      <c r="K50" s="10" t="s">
        <v>237</v>
      </c>
      <c r="L50" s="10" t="s">
        <v>131</v>
      </c>
      <c r="M50" s="10" t="s">
        <v>26</v>
      </c>
      <c r="N50" s="10">
        <v>1</v>
      </c>
      <c r="O50" s="10"/>
      <c r="P50" s="10"/>
    </row>
    <row r="51" s="3" customFormat="1" ht="54" spans="1:16">
      <c r="A51" s="10">
        <v>48</v>
      </c>
      <c r="B51" s="10" t="s">
        <v>18</v>
      </c>
      <c r="C51" s="10" t="s">
        <v>19</v>
      </c>
      <c r="D51" s="10" t="s">
        <v>238</v>
      </c>
      <c r="E51" s="10" t="s">
        <v>239</v>
      </c>
      <c r="F51" s="10">
        <v>1</v>
      </c>
      <c r="G51" s="10" t="s">
        <v>240</v>
      </c>
      <c r="H51" s="10" t="s">
        <v>241</v>
      </c>
      <c r="I51" s="10" t="s">
        <v>22</v>
      </c>
      <c r="J51" s="10" t="s">
        <v>242</v>
      </c>
      <c r="K51" s="10"/>
      <c r="L51" s="10" t="s">
        <v>243</v>
      </c>
      <c r="M51" s="10" t="s">
        <v>26</v>
      </c>
      <c r="N51" s="10">
        <v>1</v>
      </c>
      <c r="O51" s="10"/>
      <c r="P51" s="10"/>
    </row>
    <row r="52" s="3" customFormat="1" ht="54" spans="1:16">
      <c r="A52" s="10">
        <v>49</v>
      </c>
      <c r="B52" s="10" t="s">
        <v>18</v>
      </c>
      <c r="C52" s="10" t="s">
        <v>19</v>
      </c>
      <c r="D52" s="10" t="s">
        <v>244</v>
      </c>
      <c r="E52" s="10" t="s">
        <v>239</v>
      </c>
      <c r="F52" s="10">
        <v>1</v>
      </c>
      <c r="G52" s="10" t="s">
        <v>245</v>
      </c>
      <c r="H52" s="10" t="s">
        <v>246</v>
      </c>
      <c r="I52" s="10" t="s">
        <v>22</v>
      </c>
      <c r="J52" s="10" t="s">
        <v>247</v>
      </c>
      <c r="K52" s="10"/>
      <c r="L52" s="10" t="s">
        <v>248</v>
      </c>
      <c r="M52" s="10" t="s">
        <v>26</v>
      </c>
      <c r="N52" s="10">
        <v>1</v>
      </c>
      <c r="O52" s="10"/>
      <c r="P52" s="10"/>
    </row>
    <row r="53" s="3" customFormat="1" ht="54" spans="1:16">
      <c r="A53" s="10">
        <v>50</v>
      </c>
      <c r="B53" s="10" t="s">
        <v>18</v>
      </c>
      <c r="C53" s="10" t="s">
        <v>19</v>
      </c>
      <c r="D53" s="10" t="s">
        <v>249</v>
      </c>
      <c r="E53" s="10" t="s">
        <v>239</v>
      </c>
      <c r="F53" s="10">
        <v>1</v>
      </c>
      <c r="G53" s="10" t="s">
        <v>250</v>
      </c>
      <c r="H53" s="10" t="s">
        <v>251</v>
      </c>
      <c r="I53" s="10" t="s">
        <v>22</v>
      </c>
      <c r="J53" s="10" t="s">
        <v>252</v>
      </c>
      <c r="K53" s="10"/>
      <c r="L53" s="10" t="s">
        <v>253</v>
      </c>
      <c r="M53" s="10" t="s">
        <v>26</v>
      </c>
      <c r="N53" s="10">
        <v>1</v>
      </c>
      <c r="O53" s="10"/>
      <c r="P53" s="10"/>
    </row>
    <row r="54" s="3" customFormat="1" ht="54" spans="1:16">
      <c r="A54" s="10">
        <v>51</v>
      </c>
      <c r="B54" s="10" t="s">
        <v>18</v>
      </c>
      <c r="C54" s="10" t="s">
        <v>19</v>
      </c>
      <c r="D54" s="10" t="s">
        <v>254</v>
      </c>
      <c r="E54" s="10" t="s">
        <v>239</v>
      </c>
      <c r="F54" s="10">
        <v>1</v>
      </c>
      <c r="G54" s="10" t="s">
        <v>255</v>
      </c>
      <c r="H54" s="10" t="s">
        <v>256</v>
      </c>
      <c r="I54" s="10" t="s">
        <v>22</v>
      </c>
      <c r="J54" s="10" t="s">
        <v>257</v>
      </c>
      <c r="K54" s="10"/>
      <c r="L54" s="10" t="s">
        <v>258</v>
      </c>
      <c r="M54" s="10" t="s">
        <v>26</v>
      </c>
      <c r="N54" s="10">
        <v>1</v>
      </c>
      <c r="O54" s="10"/>
      <c r="P54" s="10"/>
    </row>
    <row r="55" s="3" customFormat="1" ht="409.5" spans="1:16">
      <c r="A55" s="10">
        <v>52</v>
      </c>
      <c r="B55" s="10" t="s">
        <v>18</v>
      </c>
      <c r="C55" s="10" t="s">
        <v>19</v>
      </c>
      <c r="D55" s="10" t="s">
        <v>259</v>
      </c>
      <c r="E55" s="10" t="s">
        <v>260</v>
      </c>
      <c r="F55" s="10">
        <v>1</v>
      </c>
      <c r="G55" s="10" t="s">
        <v>261</v>
      </c>
      <c r="H55" s="10" t="s">
        <v>262</v>
      </c>
      <c r="I55" s="10" t="s">
        <v>22</v>
      </c>
      <c r="J55" s="10" t="s">
        <v>263</v>
      </c>
      <c r="K55" s="10" t="s">
        <v>264</v>
      </c>
      <c r="L55" s="10" t="s">
        <v>265</v>
      </c>
      <c r="M55" s="10" t="s">
        <v>26</v>
      </c>
      <c r="N55" s="10">
        <v>1</v>
      </c>
      <c r="O55" s="10"/>
      <c r="P55" s="10"/>
    </row>
    <row r="56" s="3" customFormat="1" ht="409.5" spans="1:16">
      <c r="A56" s="10">
        <v>53</v>
      </c>
      <c r="B56" s="10" t="s">
        <v>18</v>
      </c>
      <c r="C56" s="10" t="s">
        <v>19</v>
      </c>
      <c r="D56" s="10" t="s">
        <v>266</v>
      </c>
      <c r="E56" s="10" t="s">
        <v>260</v>
      </c>
      <c r="F56" s="10">
        <v>1</v>
      </c>
      <c r="G56" s="10" t="s">
        <v>267</v>
      </c>
      <c r="H56" s="10" t="s">
        <v>268</v>
      </c>
      <c r="I56" s="10" t="s">
        <v>22</v>
      </c>
      <c r="J56" s="10" t="s">
        <v>269</v>
      </c>
      <c r="K56" s="10" t="s">
        <v>270</v>
      </c>
      <c r="L56" s="10" t="s">
        <v>271</v>
      </c>
      <c r="M56" s="10" t="s">
        <v>26</v>
      </c>
      <c r="N56" s="10">
        <v>1</v>
      </c>
      <c r="O56" s="10"/>
      <c r="P56" s="10"/>
    </row>
    <row r="57" s="3" customFormat="1" ht="409.5" spans="1:16">
      <c r="A57" s="10">
        <v>54</v>
      </c>
      <c r="B57" s="10" t="s">
        <v>18</v>
      </c>
      <c r="C57" s="10" t="s">
        <v>19</v>
      </c>
      <c r="D57" s="10" t="s">
        <v>272</v>
      </c>
      <c r="E57" s="10" t="s">
        <v>260</v>
      </c>
      <c r="F57" s="10">
        <v>1</v>
      </c>
      <c r="G57" s="10" t="s">
        <v>273</v>
      </c>
      <c r="H57" s="10" t="s">
        <v>274</v>
      </c>
      <c r="I57" s="10" t="s">
        <v>22</v>
      </c>
      <c r="J57" s="10" t="s">
        <v>275</v>
      </c>
      <c r="K57" s="10" t="s">
        <v>276</v>
      </c>
      <c r="L57" s="10" t="s">
        <v>271</v>
      </c>
      <c r="M57" s="10" t="s">
        <v>26</v>
      </c>
      <c r="N57" s="10">
        <v>1</v>
      </c>
      <c r="O57" s="10"/>
      <c r="P57" s="10"/>
    </row>
    <row r="58" ht="81" spans="1:16">
      <c r="A58" s="10">
        <v>55</v>
      </c>
      <c r="B58" s="10" t="s">
        <v>18</v>
      </c>
      <c r="C58" s="10" t="s">
        <v>19</v>
      </c>
      <c r="D58" s="10" t="s">
        <v>272</v>
      </c>
      <c r="E58" s="10" t="s">
        <v>277</v>
      </c>
      <c r="F58" s="10">
        <v>1</v>
      </c>
      <c r="G58" s="10" t="s">
        <v>278</v>
      </c>
      <c r="H58" s="10" t="s">
        <v>279</v>
      </c>
      <c r="I58" s="10" t="s">
        <v>22</v>
      </c>
      <c r="J58" s="10" t="s">
        <v>280</v>
      </c>
      <c r="K58" s="10"/>
      <c r="L58" s="10" t="s">
        <v>281</v>
      </c>
      <c r="M58" s="10" t="s">
        <v>26</v>
      </c>
      <c r="N58" s="10">
        <v>1</v>
      </c>
      <c r="O58" s="10"/>
      <c r="P58" s="10"/>
    </row>
    <row r="59" ht="54" spans="1:16">
      <c r="A59" s="10">
        <v>56</v>
      </c>
      <c r="B59" s="10" t="s">
        <v>18</v>
      </c>
      <c r="C59" s="10" t="s">
        <v>19</v>
      </c>
      <c r="D59" s="10" t="s">
        <v>272</v>
      </c>
      <c r="E59" s="10" t="s">
        <v>277</v>
      </c>
      <c r="F59" s="10">
        <v>1</v>
      </c>
      <c r="G59" s="10" t="s">
        <v>282</v>
      </c>
      <c r="H59" s="10" t="s">
        <v>283</v>
      </c>
      <c r="I59" s="10" t="s">
        <v>22</v>
      </c>
      <c r="J59" s="10" t="s">
        <v>284</v>
      </c>
      <c r="K59" s="10"/>
      <c r="L59" s="10" t="s">
        <v>285</v>
      </c>
      <c r="M59" s="10" t="s">
        <v>26</v>
      </c>
      <c r="N59" s="10">
        <v>1</v>
      </c>
      <c r="O59" s="10"/>
      <c r="P59" s="10"/>
    </row>
    <row r="60" ht="94.5" spans="1:16">
      <c r="A60" s="10">
        <v>57</v>
      </c>
      <c r="B60" s="10" t="s">
        <v>18</v>
      </c>
      <c r="C60" s="10" t="s">
        <v>19</v>
      </c>
      <c r="D60" s="10" t="s">
        <v>272</v>
      </c>
      <c r="E60" s="10" t="s">
        <v>277</v>
      </c>
      <c r="F60" s="10">
        <v>1</v>
      </c>
      <c r="G60" s="10" t="s">
        <v>286</v>
      </c>
      <c r="H60" s="10" t="s">
        <v>287</v>
      </c>
      <c r="I60" s="10" t="s">
        <v>22</v>
      </c>
      <c r="J60" s="10" t="s">
        <v>288</v>
      </c>
      <c r="K60" s="10"/>
      <c r="L60" s="10" t="s">
        <v>281</v>
      </c>
      <c r="M60" s="10" t="s">
        <v>26</v>
      </c>
      <c r="N60" s="10">
        <v>1</v>
      </c>
      <c r="O60" s="10"/>
      <c r="P60" s="10"/>
    </row>
    <row r="61" ht="108" spans="1:16">
      <c r="A61" s="10">
        <v>58</v>
      </c>
      <c r="B61" s="10" t="s">
        <v>18</v>
      </c>
      <c r="C61" s="10" t="s">
        <v>19</v>
      </c>
      <c r="D61" s="10" t="s">
        <v>272</v>
      </c>
      <c r="E61" s="10" t="s">
        <v>277</v>
      </c>
      <c r="F61" s="10">
        <v>1</v>
      </c>
      <c r="G61" s="10" t="s">
        <v>289</v>
      </c>
      <c r="H61" s="10" t="s">
        <v>290</v>
      </c>
      <c r="I61" s="10" t="s">
        <v>22</v>
      </c>
      <c r="J61" s="10" t="s">
        <v>291</v>
      </c>
      <c r="K61" s="10"/>
      <c r="L61" s="10" t="s">
        <v>292</v>
      </c>
      <c r="M61" s="10" t="s">
        <v>26</v>
      </c>
      <c r="N61" s="10">
        <v>1</v>
      </c>
      <c r="O61" s="10"/>
      <c r="P61" s="10"/>
    </row>
    <row r="62" ht="54" spans="1:16">
      <c r="A62" s="10">
        <v>59</v>
      </c>
      <c r="B62" s="10" t="s">
        <v>18</v>
      </c>
      <c r="C62" s="10" t="s">
        <v>19</v>
      </c>
      <c r="D62" s="10" t="s">
        <v>272</v>
      </c>
      <c r="E62" s="10" t="s">
        <v>277</v>
      </c>
      <c r="F62" s="10">
        <v>1</v>
      </c>
      <c r="G62" s="10" t="s">
        <v>293</v>
      </c>
      <c r="H62" s="10" t="s">
        <v>294</v>
      </c>
      <c r="I62" s="10" t="s">
        <v>22</v>
      </c>
      <c r="J62" s="10" t="s">
        <v>295</v>
      </c>
      <c r="K62" s="10"/>
      <c r="L62" s="10" t="s">
        <v>296</v>
      </c>
      <c r="M62" s="10" t="s">
        <v>26</v>
      </c>
      <c r="N62" s="10">
        <v>1</v>
      </c>
      <c r="O62" s="10"/>
      <c r="P62" s="10"/>
    </row>
    <row r="63" ht="54" spans="1:16">
      <c r="A63" s="10">
        <v>60</v>
      </c>
      <c r="B63" s="10" t="s">
        <v>18</v>
      </c>
      <c r="C63" s="10" t="s">
        <v>19</v>
      </c>
      <c r="D63" s="10" t="s">
        <v>272</v>
      </c>
      <c r="E63" s="10" t="s">
        <v>297</v>
      </c>
      <c r="F63" s="10">
        <v>1</v>
      </c>
      <c r="G63" s="10" t="s">
        <v>298</v>
      </c>
      <c r="H63" s="10" t="s">
        <v>299</v>
      </c>
      <c r="I63" s="10" t="s">
        <v>22</v>
      </c>
      <c r="J63" s="10" t="s">
        <v>300</v>
      </c>
      <c r="K63" s="10"/>
      <c r="L63" s="10" t="s">
        <v>301</v>
      </c>
      <c r="M63" s="10" t="s">
        <v>26</v>
      </c>
      <c r="N63" s="10">
        <v>1</v>
      </c>
      <c r="O63" s="10"/>
      <c r="P63" s="10"/>
    </row>
    <row r="64" ht="67.5" spans="1:16">
      <c r="A64" s="10">
        <v>61</v>
      </c>
      <c r="B64" s="10" t="s">
        <v>18</v>
      </c>
      <c r="C64" s="10" t="s">
        <v>19</v>
      </c>
      <c r="D64" s="10" t="s">
        <v>272</v>
      </c>
      <c r="E64" s="10" t="s">
        <v>297</v>
      </c>
      <c r="F64" s="10">
        <v>1</v>
      </c>
      <c r="G64" s="10" t="s">
        <v>302</v>
      </c>
      <c r="H64" s="10" t="s">
        <v>303</v>
      </c>
      <c r="I64" s="10" t="s">
        <v>22</v>
      </c>
      <c r="J64" s="10" t="s">
        <v>304</v>
      </c>
      <c r="K64" s="10"/>
      <c r="L64" s="10" t="s">
        <v>305</v>
      </c>
      <c r="M64" s="10" t="s">
        <v>26</v>
      </c>
      <c r="N64" s="10">
        <v>1</v>
      </c>
      <c r="O64" s="10"/>
      <c r="P64" s="10"/>
    </row>
    <row r="65" ht="409.5" spans="1:16">
      <c r="A65" s="10">
        <v>62</v>
      </c>
      <c r="B65" s="10" t="s">
        <v>18</v>
      </c>
      <c r="C65" s="10" t="s">
        <v>19</v>
      </c>
      <c r="D65" s="10" t="s">
        <v>272</v>
      </c>
      <c r="E65" s="10" t="s">
        <v>306</v>
      </c>
      <c r="F65" s="10">
        <v>1</v>
      </c>
      <c r="G65" s="10" t="s">
        <v>307</v>
      </c>
      <c r="H65" s="10" t="s">
        <v>64</v>
      </c>
      <c r="I65" s="10" t="s">
        <v>22</v>
      </c>
      <c r="J65" s="10" t="s">
        <v>308</v>
      </c>
      <c r="K65" s="10" t="s">
        <v>309</v>
      </c>
      <c r="L65" s="10" t="s">
        <v>66</v>
      </c>
      <c r="M65" s="10" t="s">
        <v>26</v>
      </c>
      <c r="N65" s="10">
        <v>1</v>
      </c>
      <c r="O65" s="10"/>
      <c r="P65" s="10"/>
    </row>
    <row r="66" ht="54" spans="1:16">
      <c r="A66" s="10">
        <v>63</v>
      </c>
      <c r="B66" s="10" t="s">
        <v>18</v>
      </c>
      <c r="C66" s="10" t="s">
        <v>19</v>
      </c>
      <c r="D66" s="10" t="s">
        <v>272</v>
      </c>
      <c r="E66" s="10" t="s">
        <v>306</v>
      </c>
      <c r="F66" s="10">
        <v>1</v>
      </c>
      <c r="G66" s="10" t="s">
        <v>310</v>
      </c>
      <c r="H66" s="10" t="s">
        <v>311</v>
      </c>
      <c r="I66" s="10" t="s">
        <v>22</v>
      </c>
      <c r="J66" s="10" t="s">
        <v>312</v>
      </c>
      <c r="K66" s="10"/>
      <c r="L66" s="10" t="s">
        <v>313</v>
      </c>
      <c r="M66" s="10" t="s">
        <v>26</v>
      </c>
      <c r="N66" s="10">
        <v>1</v>
      </c>
      <c r="O66" s="10"/>
      <c r="P66" s="10"/>
    </row>
    <row r="67" ht="67.5" spans="1:16">
      <c r="A67" s="10">
        <v>64</v>
      </c>
      <c r="B67" s="10" t="s">
        <v>18</v>
      </c>
      <c r="C67" s="10" t="s">
        <v>19</v>
      </c>
      <c r="D67" s="10" t="s">
        <v>272</v>
      </c>
      <c r="E67" s="10" t="s">
        <v>306</v>
      </c>
      <c r="F67" s="10">
        <v>1</v>
      </c>
      <c r="G67" s="10" t="s">
        <v>314</v>
      </c>
      <c r="H67" s="10" t="s">
        <v>315</v>
      </c>
      <c r="I67" s="10" t="s">
        <v>22</v>
      </c>
      <c r="J67" s="10" t="s">
        <v>316</v>
      </c>
      <c r="K67" s="10"/>
      <c r="L67" s="10" t="s">
        <v>317</v>
      </c>
      <c r="M67" s="10" t="s">
        <v>26</v>
      </c>
      <c r="N67" s="10">
        <v>1</v>
      </c>
      <c r="O67" s="10"/>
      <c r="P67" s="10"/>
    </row>
    <row r="68" ht="409.5" spans="1:16">
      <c r="A68" s="10">
        <v>65</v>
      </c>
      <c r="B68" s="10" t="s">
        <v>18</v>
      </c>
      <c r="C68" s="10" t="s">
        <v>19</v>
      </c>
      <c r="D68" s="10" t="s">
        <v>272</v>
      </c>
      <c r="E68" s="10" t="s">
        <v>318</v>
      </c>
      <c r="F68" s="10">
        <v>1</v>
      </c>
      <c r="G68" s="10" t="s">
        <v>319</v>
      </c>
      <c r="H68" s="10" t="s">
        <v>64</v>
      </c>
      <c r="I68" s="10" t="s">
        <v>22</v>
      </c>
      <c r="J68" s="10" t="s">
        <v>320</v>
      </c>
      <c r="K68" s="10" t="s">
        <v>321</v>
      </c>
      <c r="L68" s="10" t="s">
        <v>66</v>
      </c>
      <c r="M68" s="10" t="s">
        <v>26</v>
      </c>
      <c r="N68" s="10">
        <v>1</v>
      </c>
      <c r="O68" s="10"/>
      <c r="P68" s="10"/>
    </row>
    <row r="69" ht="94.5" spans="1:16">
      <c r="A69" s="10">
        <v>66</v>
      </c>
      <c r="B69" s="10" t="s">
        <v>18</v>
      </c>
      <c r="C69" s="10" t="s">
        <v>19</v>
      </c>
      <c r="D69" s="10" t="s">
        <v>272</v>
      </c>
      <c r="E69" s="10" t="s">
        <v>322</v>
      </c>
      <c r="F69" s="10">
        <v>1</v>
      </c>
      <c r="G69" s="10" t="s">
        <v>323</v>
      </c>
      <c r="H69" s="10" t="s">
        <v>324</v>
      </c>
      <c r="I69" s="10" t="s">
        <v>325</v>
      </c>
      <c r="J69" s="10" t="s">
        <v>326</v>
      </c>
      <c r="K69" s="10"/>
      <c r="L69" s="10" t="s">
        <v>327</v>
      </c>
      <c r="M69" s="10" t="s">
        <v>26</v>
      </c>
      <c r="N69" s="10">
        <v>1</v>
      </c>
      <c r="O69" s="10"/>
      <c r="P69" s="10"/>
    </row>
    <row r="70" ht="94.5" spans="1:16">
      <c r="A70" s="10">
        <v>67</v>
      </c>
      <c r="B70" s="10" t="s">
        <v>18</v>
      </c>
      <c r="C70" s="10" t="s">
        <v>19</v>
      </c>
      <c r="D70" s="10" t="s">
        <v>272</v>
      </c>
      <c r="E70" s="10" t="s">
        <v>322</v>
      </c>
      <c r="F70" s="10">
        <v>1</v>
      </c>
      <c r="G70" s="10" t="s">
        <v>328</v>
      </c>
      <c r="H70" s="10" t="s">
        <v>329</v>
      </c>
      <c r="I70" s="10" t="s">
        <v>325</v>
      </c>
      <c r="J70" s="10" t="s">
        <v>330</v>
      </c>
      <c r="K70" s="10"/>
      <c r="L70" s="10" t="s">
        <v>331</v>
      </c>
      <c r="M70" s="10" t="s">
        <v>26</v>
      </c>
      <c r="N70" s="10">
        <v>1</v>
      </c>
      <c r="O70" s="10"/>
      <c r="P70" s="10"/>
    </row>
    <row r="71" ht="94.5" spans="1:16">
      <c r="A71" s="10">
        <v>68</v>
      </c>
      <c r="B71" s="10" t="s">
        <v>18</v>
      </c>
      <c r="C71" s="10" t="s">
        <v>19</v>
      </c>
      <c r="D71" s="10" t="s">
        <v>272</v>
      </c>
      <c r="E71" s="10" t="s">
        <v>332</v>
      </c>
      <c r="F71" s="10">
        <v>1</v>
      </c>
      <c r="G71" s="10" t="s">
        <v>333</v>
      </c>
      <c r="H71" s="10" t="s">
        <v>324</v>
      </c>
      <c r="I71" s="10" t="s">
        <v>334</v>
      </c>
      <c r="J71" s="10" t="s">
        <v>326</v>
      </c>
      <c r="K71" s="10"/>
      <c r="L71" s="10" t="s">
        <v>327</v>
      </c>
      <c r="M71" s="10" t="s">
        <v>26</v>
      </c>
      <c r="N71" s="10">
        <v>1</v>
      </c>
      <c r="O71" s="10"/>
      <c r="P71" s="10"/>
    </row>
    <row r="72" ht="94.5" spans="1:16">
      <c r="A72" s="10">
        <v>69</v>
      </c>
      <c r="B72" s="10" t="s">
        <v>18</v>
      </c>
      <c r="C72" s="10" t="s">
        <v>19</v>
      </c>
      <c r="D72" s="10" t="s">
        <v>272</v>
      </c>
      <c r="E72" s="10" t="s">
        <v>332</v>
      </c>
      <c r="F72" s="10">
        <v>1</v>
      </c>
      <c r="G72" s="10" t="s">
        <v>335</v>
      </c>
      <c r="H72" s="10" t="s">
        <v>336</v>
      </c>
      <c r="I72" s="10" t="s">
        <v>334</v>
      </c>
      <c r="J72" s="10" t="s">
        <v>337</v>
      </c>
      <c r="K72" s="10"/>
      <c r="L72" s="10" t="s">
        <v>331</v>
      </c>
      <c r="M72" s="10" t="s">
        <v>26</v>
      </c>
      <c r="N72" s="10">
        <v>1</v>
      </c>
      <c r="O72" s="10"/>
      <c r="P72" s="10"/>
    </row>
    <row r="73" ht="81" spans="1:16">
      <c r="A73" s="10">
        <v>70</v>
      </c>
      <c r="B73" s="10" t="s">
        <v>338</v>
      </c>
      <c r="C73" s="10" t="s">
        <v>19</v>
      </c>
      <c r="D73" s="10" t="s">
        <v>339</v>
      </c>
      <c r="E73" s="10" t="s">
        <v>340</v>
      </c>
      <c r="F73" s="10">
        <v>2</v>
      </c>
      <c r="G73" s="10" t="s">
        <v>341</v>
      </c>
      <c r="H73" s="10" t="s">
        <v>340</v>
      </c>
      <c r="I73" s="10" t="s">
        <v>342</v>
      </c>
      <c r="J73" s="10" t="s">
        <v>343</v>
      </c>
      <c r="K73" s="10"/>
      <c r="L73" s="10" t="s">
        <v>344</v>
      </c>
      <c r="M73" s="10"/>
      <c r="N73" s="10"/>
      <c r="O73" s="10"/>
      <c r="P73" s="10"/>
    </row>
    <row r="74" ht="94.5" spans="1:16">
      <c r="A74" s="10">
        <v>71</v>
      </c>
      <c r="B74" s="10" t="s">
        <v>345</v>
      </c>
      <c r="C74" s="10" t="s">
        <v>19</v>
      </c>
      <c r="D74" s="10" t="s">
        <v>346</v>
      </c>
      <c r="E74" s="10" t="s">
        <v>347</v>
      </c>
      <c r="F74" s="10">
        <v>3</v>
      </c>
      <c r="G74" s="10" t="s">
        <v>348</v>
      </c>
      <c r="H74" s="10" t="s">
        <v>347</v>
      </c>
      <c r="I74" s="10" t="s">
        <v>349</v>
      </c>
      <c r="J74" s="10" t="s">
        <v>350</v>
      </c>
      <c r="K74" s="10"/>
      <c r="L74" s="10" t="s">
        <v>351</v>
      </c>
      <c r="M74" s="10"/>
      <c r="N74" s="10"/>
      <c r="O74" s="10"/>
      <c r="P74" s="10"/>
    </row>
    <row r="75" ht="67.5" spans="1:16">
      <c r="A75" s="10">
        <v>72</v>
      </c>
      <c r="B75" s="10" t="s">
        <v>352</v>
      </c>
      <c r="C75" s="10" t="s">
        <v>19</v>
      </c>
      <c r="D75" s="10" t="s">
        <v>353</v>
      </c>
      <c r="E75" s="10" t="s">
        <v>354</v>
      </c>
      <c r="F75" s="10">
        <v>3</v>
      </c>
      <c r="G75" s="10" t="s">
        <v>348</v>
      </c>
      <c r="H75" s="10" t="s">
        <v>354</v>
      </c>
      <c r="I75" s="10" t="s">
        <v>349</v>
      </c>
      <c r="J75" s="10" t="s">
        <v>355</v>
      </c>
      <c r="K75" s="10"/>
      <c r="L75" s="10" t="s">
        <v>356</v>
      </c>
      <c r="M75" s="10"/>
      <c r="N75" s="10"/>
      <c r="O75" s="10"/>
      <c r="P75" s="10"/>
    </row>
    <row r="76" spans="1:16">
      <c r="A76" s="3"/>
      <c r="B76" s="3"/>
      <c r="C76" s="3"/>
      <c r="D76" s="3"/>
      <c r="E76" s="3"/>
      <c r="F76" s="3"/>
      <c r="G76" s="3"/>
      <c r="H76" s="3"/>
      <c r="I76" s="3"/>
      <c r="J76" s="3"/>
      <c r="K76" s="3"/>
      <c r="L76" s="3"/>
      <c r="M76" s="3"/>
      <c r="N76" s="3"/>
      <c r="O76" s="3"/>
      <c r="P76" s="3"/>
    </row>
    <row r="77" spans="1:16">
      <c r="A77" s="3"/>
      <c r="B77" s="3"/>
      <c r="C77" s="3"/>
      <c r="D77" s="3"/>
      <c r="E77" s="3"/>
      <c r="F77" s="3"/>
      <c r="G77" s="3"/>
      <c r="H77" s="3"/>
      <c r="I77" s="3"/>
      <c r="J77" s="3"/>
      <c r="K77" s="3"/>
      <c r="L77" s="3"/>
      <c r="M77" s="3"/>
      <c r="N77" s="3"/>
      <c r="O77" s="3"/>
      <c r="P77" s="3"/>
    </row>
    <row r="78" spans="1:16">
      <c r="A78" s="3"/>
      <c r="B78" s="3"/>
      <c r="C78" s="3"/>
      <c r="D78" s="3"/>
      <c r="E78" s="3"/>
      <c r="F78" s="3"/>
      <c r="G78" s="3"/>
      <c r="H78" s="3"/>
      <c r="I78" s="3"/>
      <c r="J78" s="3"/>
      <c r="K78" s="3"/>
      <c r="L78" s="3"/>
      <c r="M78" s="3"/>
      <c r="N78" s="3"/>
      <c r="O78" s="3"/>
      <c r="P78" s="3"/>
    </row>
    <row r="79" spans="1:16">
      <c r="A79" s="3"/>
      <c r="B79" s="3"/>
      <c r="C79" s="3"/>
      <c r="D79" s="3"/>
      <c r="E79" s="3"/>
      <c r="F79" s="3"/>
      <c r="G79" s="3"/>
      <c r="H79" s="3"/>
      <c r="I79" s="3"/>
      <c r="J79" s="3"/>
      <c r="K79" s="3"/>
      <c r="L79" s="3"/>
      <c r="M79" s="3"/>
      <c r="N79" s="3"/>
      <c r="O79" s="3"/>
      <c r="P79" s="3"/>
    </row>
    <row r="80" spans="1:16">
      <c r="A80" s="3"/>
      <c r="B80" s="3"/>
      <c r="C80" s="3"/>
      <c r="D80" s="3"/>
      <c r="E80" s="3"/>
      <c r="F80" s="3"/>
      <c r="G80" s="3"/>
      <c r="H80" s="3"/>
      <c r="I80" s="3"/>
      <c r="J80" s="3"/>
      <c r="K80" s="3"/>
      <c r="L80" s="3"/>
      <c r="M80" s="3"/>
      <c r="N80" s="3"/>
      <c r="O80" s="3"/>
      <c r="P80" s="3"/>
    </row>
    <row r="81" spans="1:16">
      <c r="A81" s="3"/>
      <c r="B81" s="3"/>
      <c r="C81" s="3"/>
      <c r="D81" s="3"/>
      <c r="E81" s="3"/>
      <c r="F81" s="3"/>
      <c r="G81" s="3"/>
      <c r="H81" s="3"/>
      <c r="I81" s="3"/>
      <c r="J81" s="3"/>
      <c r="K81" s="3"/>
      <c r="L81" s="3"/>
      <c r="M81" s="3"/>
      <c r="N81" s="3"/>
      <c r="O81" s="3"/>
      <c r="P81" s="3"/>
    </row>
    <row r="82" spans="1:16">
      <c r="A82" s="3"/>
      <c r="B82" s="3"/>
      <c r="C82" s="3"/>
      <c r="D82" s="3"/>
      <c r="E82" s="3"/>
      <c r="F82" s="3"/>
      <c r="G82" s="3"/>
      <c r="H82" s="3"/>
      <c r="I82" s="3"/>
      <c r="J82" s="3"/>
      <c r="K82" s="3"/>
      <c r="L82" s="3"/>
      <c r="M82" s="3"/>
      <c r="N82" s="3"/>
      <c r="O82" s="3"/>
      <c r="P82" s="3"/>
    </row>
    <row r="83" spans="1:16">
      <c r="A83" s="3"/>
      <c r="B83" s="3"/>
      <c r="C83" s="3"/>
      <c r="D83" s="3"/>
      <c r="E83" s="3"/>
      <c r="F83" s="3"/>
      <c r="G83" s="3"/>
      <c r="H83" s="3"/>
      <c r="I83" s="3"/>
      <c r="J83" s="3"/>
      <c r="K83" s="3"/>
      <c r="L83" s="3"/>
      <c r="M83" s="3"/>
      <c r="N83" s="3"/>
      <c r="O83" s="3"/>
      <c r="P83" s="3"/>
    </row>
    <row r="84" spans="1:16">
      <c r="A84" s="3"/>
      <c r="B84" s="3"/>
      <c r="C84" s="3"/>
      <c r="D84" s="3"/>
      <c r="E84" s="3"/>
      <c r="F84" s="3"/>
      <c r="G84" s="3"/>
      <c r="H84" s="3"/>
      <c r="I84" s="3"/>
      <c r="J84" s="3"/>
      <c r="K84" s="3"/>
      <c r="L84" s="3"/>
      <c r="M84" s="3"/>
      <c r="N84" s="3"/>
      <c r="O84" s="3"/>
      <c r="P84" s="3"/>
    </row>
    <row r="85" spans="1:16">
      <c r="A85" s="3"/>
      <c r="B85" s="3"/>
      <c r="C85" s="3"/>
      <c r="D85" s="3"/>
      <c r="E85" s="3"/>
      <c r="F85" s="3"/>
      <c r="G85" s="3"/>
      <c r="H85" s="3"/>
      <c r="I85" s="3"/>
      <c r="J85" s="3"/>
      <c r="K85" s="3"/>
      <c r="L85" s="3"/>
      <c r="M85" s="3"/>
      <c r="N85" s="3"/>
      <c r="O85" s="3"/>
      <c r="P85" s="3"/>
    </row>
    <row r="86" spans="1:16">
      <c r="A86" s="3"/>
      <c r="B86" s="3"/>
      <c r="C86" s="3"/>
      <c r="D86" s="3"/>
      <c r="E86" s="3"/>
      <c r="F86" s="3"/>
      <c r="G86" s="3"/>
      <c r="H86" s="3"/>
      <c r="I86" s="3"/>
      <c r="J86" s="3"/>
      <c r="K86" s="3"/>
      <c r="L86" s="3"/>
      <c r="M86" s="3"/>
      <c r="N86" s="3"/>
      <c r="O86" s="3"/>
      <c r="P86" s="3"/>
    </row>
    <row r="87" spans="1:16">
      <c r="A87" s="3"/>
      <c r="B87" s="3"/>
      <c r="C87" s="3"/>
      <c r="D87" s="3"/>
      <c r="E87" s="3"/>
      <c r="F87" s="3"/>
      <c r="G87" s="3"/>
      <c r="H87" s="3"/>
      <c r="I87" s="3"/>
      <c r="J87" s="3"/>
      <c r="K87" s="3"/>
      <c r="L87" s="3"/>
      <c r="M87" s="3"/>
      <c r="N87" s="3"/>
      <c r="O87" s="3"/>
      <c r="P87" s="3"/>
    </row>
    <row r="88" spans="1:16">
      <c r="A88" s="3"/>
      <c r="B88" s="3"/>
      <c r="C88" s="3"/>
      <c r="D88" s="3"/>
      <c r="E88" s="3"/>
      <c r="F88" s="3"/>
      <c r="G88" s="3"/>
      <c r="H88" s="3"/>
      <c r="I88" s="3"/>
      <c r="J88" s="3"/>
      <c r="K88" s="3"/>
      <c r="L88" s="3"/>
      <c r="M88" s="3"/>
      <c r="N88" s="3"/>
      <c r="O88" s="3"/>
      <c r="P88" s="3"/>
    </row>
    <row r="89" spans="1:16">
      <c r="A89" s="3"/>
      <c r="B89" s="3"/>
      <c r="C89" s="3"/>
      <c r="D89" s="3"/>
      <c r="E89" s="3"/>
      <c r="F89" s="3"/>
      <c r="G89" s="3"/>
      <c r="H89" s="3"/>
      <c r="I89" s="3"/>
      <c r="J89" s="3"/>
      <c r="K89" s="3"/>
      <c r="L89" s="3"/>
      <c r="M89" s="3"/>
      <c r="N89" s="3"/>
      <c r="O89" s="3"/>
      <c r="P89" s="3"/>
    </row>
    <row r="90" spans="1:16">
      <c r="A90" s="3"/>
      <c r="B90" s="3"/>
      <c r="C90" s="3"/>
      <c r="D90" s="3"/>
      <c r="E90" s="3"/>
      <c r="F90" s="3"/>
      <c r="G90" s="3"/>
      <c r="H90" s="3"/>
      <c r="I90" s="3"/>
      <c r="J90" s="3"/>
      <c r="K90" s="3"/>
      <c r="L90" s="3"/>
      <c r="M90" s="3"/>
      <c r="N90" s="3"/>
      <c r="O90" s="3"/>
      <c r="P90" s="3"/>
    </row>
    <row r="91" spans="1:16">
      <c r="A91" s="3"/>
      <c r="B91" s="3"/>
      <c r="C91" s="3"/>
      <c r="D91" s="3"/>
      <c r="E91" s="3"/>
      <c r="F91" s="3"/>
      <c r="G91" s="3"/>
      <c r="H91" s="3"/>
      <c r="I91" s="3"/>
      <c r="J91" s="3"/>
      <c r="K91" s="3"/>
      <c r="L91" s="3"/>
      <c r="M91" s="3"/>
      <c r="N91" s="3"/>
      <c r="O91" s="3"/>
      <c r="P91" s="3"/>
    </row>
    <row r="92" spans="1:16">
      <c r="A92" s="3"/>
      <c r="B92" s="3"/>
      <c r="C92" s="3"/>
      <c r="D92" s="3"/>
      <c r="E92" s="3"/>
      <c r="F92" s="3"/>
      <c r="G92" s="3"/>
      <c r="H92" s="3"/>
      <c r="I92" s="3"/>
      <c r="J92" s="3"/>
      <c r="K92" s="3"/>
      <c r="L92" s="3"/>
      <c r="M92" s="3"/>
      <c r="N92" s="3"/>
      <c r="O92" s="3"/>
      <c r="P92" s="3"/>
    </row>
    <row r="93" spans="1:16">
      <c r="A93" s="3"/>
      <c r="B93" s="3"/>
      <c r="C93" s="3"/>
      <c r="D93" s="3"/>
      <c r="E93" s="3"/>
      <c r="F93" s="3"/>
      <c r="G93" s="3"/>
      <c r="H93" s="3"/>
      <c r="I93" s="3"/>
      <c r="J93" s="3"/>
      <c r="K93" s="3"/>
      <c r="L93" s="3"/>
      <c r="M93" s="3"/>
      <c r="N93" s="3"/>
      <c r="O93" s="3"/>
      <c r="P93" s="3"/>
    </row>
    <row r="94" spans="1:16">
      <c r="A94" s="3"/>
      <c r="B94" s="3"/>
      <c r="C94" s="3"/>
      <c r="D94" s="3"/>
      <c r="E94" s="3"/>
      <c r="F94" s="3"/>
      <c r="G94" s="3"/>
      <c r="H94" s="3"/>
      <c r="I94" s="3"/>
      <c r="J94" s="3"/>
      <c r="K94" s="3"/>
      <c r="L94" s="3"/>
      <c r="M94" s="3"/>
      <c r="N94" s="3"/>
      <c r="O94" s="3"/>
      <c r="P94" s="3"/>
    </row>
    <row r="95" spans="1:16">
      <c r="A95" s="3"/>
      <c r="B95" s="3"/>
      <c r="C95" s="3"/>
      <c r="D95" s="3"/>
      <c r="E95" s="3"/>
      <c r="F95" s="3"/>
      <c r="G95" s="3"/>
      <c r="H95" s="3"/>
      <c r="I95" s="3"/>
      <c r="J95" s="3"/>
      <c r="K95" s="3"/>
      <c r="L95" s="3"/>
      <c r="M95" s="3"/>
      <c r="N95" s="3"/>
      <c r="O95" s="3"/>
      <c r="P95" s="3"/>
    </row>
    <row r="96" spans="1:16">
      <c r="A96" s="3"/>
      <c r="B96" s="3"/>
      <c r="C96" s="3"/>
      <c r="D96" s="3"/>
      <c r="E96" s="3"/>
      <c r="F96" s="3"/>
      <c r="G96" s="3"/>
      <c r="H96" s="3"/>
      <c r="I96" s="3"/>
      <c r="J96" s="3"/>
      <c r="K96" s="3"/>
      <c r="L96" s="3"/>
      <c r="M96" s="3"/>
      <c r="N96" s="3"/>
      <c r="O96" s="3"/>
      <c r="P96" s="3"/>
    </row>
    <row r="97" spans="1:16">
      <c r="A97" s="3"/>
      <c r="B97" s="3"/>
      <c r="C97" s="3"/>
      <c r="D97" s="3"/>
      <c r="E97" s="3"/>
      <c r="F97" s="3"/>
      <c r="G97" s="3"/>
      <c r="H97" s="3"/>
      <c r="I97" s="3"/>
      <c r="J97" s="3"/>
      <c r="K97" s="3"/>
      <c r="L97" s="3"/>
      <c r="M97" s="3"/>
      <c r="N97" s="3"/>
      <c r="O97" s="3"/>
      <c r="P97" s="3"/>
    </row>
    <row r="98" spans="1:16">
      <c r="A98" s="3"/>
      <c r="B98" s="3"/>
      <c r="C98" s="3"/>
      <c r="D98" s="3"/>
      <c r="E98" s="3"/>
      <c r="F98" s="3"/>
      <c r="G98" s="3"/>
      <c r="H98" s="3"/>
      <c r="I98" s="3"/>
      <c r="J98" s="3"/>
      <c r="K98" s="3"/>
      <c r="L98" s="3"/>
      <c r="M98" s="3"/>
      <c r="N98" s="3"/>
      <c r="O98" s="3"/>
      <c r="P98" s="3"/>
    </row>
    <row r="99" spans="1:16">
      <c r="A99" s="3"/>
      <c r="B99" s="3"/>
      <c r="C99" s="3"/>
      <c r="D99" s="3"/>
      <c r="E99" s="3"/>
      <c r="F99" s="3"/>
      <c r="G99" s="3"/>
      <c r="H99" s="3"/>
      <c r="I99" s="3"/>
      <c r="J99" s="3"/>
      <c r="K99" s="3"/>
      <c r="L99" s="3"/>
      <c r="M99" s="3"/>
      <c r="N99" s="3"/>
      <c r="O99" s="3"/>
      <c r="P99" s="3"/>
    </row>
    <row r="100" spans="1:16">
      <c r="A100" s="3"/>
      <c r="B100" s="3"/>
      <c r="C100" s="3"/>
      <c r="D100" s="3"/>
      <c r="E100" s="3"/>
      <c r="F100" s="3"/>
      <c r="G100" s="3"/>
      <c r="H100" s="3"/>
      <c r="I100" s="3"/>
      <c r="J100" s="3"/>
      <c r="K100" s="3"/>
      <c r="L100" s="3"/>
      <c r="M100" s="3"/>
      <c r="N100" s="3"/>
      <c r="O100" s="3"/>
      <c r="P100" s="3"/>
    </row>
    <row r="101" spans="1:16">
      <c r="A101" s="3"/>
      <c r="B101" s="3"/>
      <c r="C101" s="3"/>
      <c r="D101" s="3"/>
      <c r="E101" s="3"/>
      <c r="F101" s="3"/>
      <c r="G101" s="3"/>
      <c r="H101" s="3"/>
      <c r="I101" s="3"/>
      <c r="J101" s="3"/>
      <c r="K101" s="3"/>
      <c r="L101" s="3"/>
      <c r="M101" s="3"/>
      <c r="N101" s="3"/>
      <c r="O101" s="3"/>
      <c r="P101" s="3"/>
    </row>
    <row r="102" spans="1:16">
      <c r="A102" s="3"/>
      <c r="B102" s="3"/>
      <c r="C102" s="3"/>
      <c r="D102" s="3"/>
      <c r="E102" s="3"/>
      <c r="F102" s="3"/>
      <c r="G102" s="3"/>
      <c r="H102" s="3"/>
      <c r="I102" s="3"/>
      <c r="J102" s="3"/>
      <c r="K102" s="3"/>
      <c r="L102" s="3"/>
      <c r="M102" s="3"/>
      <c r="N102" s="3"/>
      <c r="O102" s="3"/>
      <c r="P102" s="3"/>
    </row>
    <row r="103" spans="1:16">
      <c r="A103" s="3"/>
      <c r="B103" s="3"/>
      <c r="C103" s="3"/>
      <c r="D103" s="3"/>
      <c r="E103" s="3"/>
      <c r="F103" s="3"/>
      <c r="G103" s="3"/>
      <c r="H103" s="3"/>
      <c r="I103" s="3"/>
      <c r="J103" s="3"/>
      <c r="K103" s="3"/>
      <c r="L103" s="3"/>
      <c r="M103" s="3"/>
      <c r="N103" s="3"/>
      <c r="O103" s="3"/>
      <c r="P103" s="3"/>
    </row>
    <row r="104" spans="1:16">
      <c r="A104" s="3"/>
      <c r="B104" s="3"/>
      <c r="C104" s="3"/>
      <c r="D104" s="3"/>
      <c r="E104" s="3"/>
      <c r="F104" s="3"/>
      <c r="G104" s="3"/>
      <c r="H104" s="3"/>
      <c r="I104" s="3"/>
      <c r="J104" s="3"/>
      <c r="K104" s="3"/>
      <c r="L104" s="3"/>
      <c r="M104" s="3"/>
      <c r="N104" s="3"/>
      <c r="O104" s="3"/>
      <c r="P104" s="3"/>
    </row>
    <row r="105" spans="1:16">
      <c r="A105" s="3"/>
      <c r="B105" s="3"/>
      <c r="C105" s="3"/>
      <c r="D105" s="3"/>
      <c r="E105" s="3"/>
      <c r="F105" s="3"/>
      <c r="G105" s="3"/>
      <c r="H105" s="3"/>
      <c r="I105" s="3"/>
      <c r="J105" s="3"/>
      <c r="K105" s="3"/>
      <c r="L105" s="3"/>
      <c r="M105" s="3"/>
      <c r="N105" s="3"/>
      <c r="O105" s="3"/>
      <c r="P105" s="3"/>
    </row>
    <row r="106" spans="1:16">
      <c r="A106" s="3"/>
      <c r="B106" s="3"/>
      <c r="C106" s="3"/>
      <c r="D106" s="3"/>
      <c r="E106" s="3"/>
      <c r="F106" s="3"/>
      <c r="G106" s="3"/>
      <c r="H106" s="3"/>
      <c r="I106" s="3"/>
      <c r="J106" s="3"/>
      <c r="K106" s="3"/>
      <c r="L106" s="3"/>
      <c r="M106" s="3"/>
      <c r="N106" s="3"/>
      <c r="O106" s="3"/>
      <c r="P106" s="3"/>
    </row>
    <row r="107" spans="1:16">
      <c r="A107" s="3"/>
      <c r="B107" s="3"/>
      <c r="C107" s="3"/>
      <c r="D107" s="3"/>
      <c r="E107" s="3"/>
      <c r="F107" s="3"/>
      <c r="G107" s="3"/>
      <c r="H107" s="3"/>
      <c r="I107" s="3"/>
      <c r="J107" s="3"/>
      <c r="K107" s="3"/>
      <c r="L107" s="3"/>
      <c r="M107" s="3"/>
      <c r="N107" s="3"/>
      <c r="O107" s="3"/>
      <c r="P107" s="3"/>
    </row>
    <row r="108" spans="1:16">
      <c r="A108" s="3"/>
      <c r="B108" s="3"/>
      <c r="C108" s="3"/>
      <c r="D108" s="3"/>
      <c r="E108" s="3"/>
      <c r="F108" s="3"/>
      <c r="G108" s="3"/>
      <c r="H108" s="3"/>
      <c r="I108" s="3"/>
      <c r="J108" s="3"/>
      <c r="K108" s="3"/>
      <c r="L108" s="3"/>
      <c r="M108" s="3"/>
      <c r="N108" s="3"/>
      <c r="O108" s="3"/>
      <c r="P108" s="3"/>
    </row>
    <row r="109" spans="1:16">
      <c r="A109" s="3"/>
      <c r="B109" s="3"/>
      <c r="C109" s="3"/>
      <c r="D109" s="3"/>
      <c r="E109" s="3"/>
      <c r="F109" s="3"/>
      <c r="G109" s="3"/>
      <c r="H109" s="3"/>
      <c r="I109" s="3"/>
      <c r="J109" s="3"/>
      <c r="K109" s="3"/>
      <c r="L109" s="3"/>
      <c r="M109" s="3"/>
      <c r="N109" s="3"/>
      <c r="O109" s="3"/>
      <c r="P109" s="3"/>
    </row>
    <row r="110" spans="1:16">
      <c r="A110" s="3"/>
      <c r="B110" s="3"/>
      <c r="C110" s="3"/>
      <c r="D110" s="3"/>
      <c r="E110" s="3"/>
      <c r="F110" s="3"/>
      <c r="G110" s="3"/>
      <c r="H110" s="3"/>
      <c r="I110" s="3"/>
      <c r="J110" s="3"/>
      <c r="K110" s="3"/>
      <c r="L110" s="3"/>
      <c r="M110" s="3"/>
      <c r="N110" s="3"/>
      <c r="O110" s="3"/>
      <c r="P110" s="3"/>
    </row>
    <row r="111" spans="1:16">
      <c r="A111" s="3"/>
      <c r="B111" s="3"/>
      <c r="C111" s="3"/>
      <c r="D111" s="3"/>
      <c r="E111" s="3"/>
      <c r="F111" s="3"/>
      <c r="G111" s="3"/>
      <c r="H111" s="3"/>
      <c r="I111" s="3"/>
      <c r="J111" s="3"/>
      <c r="K111" s="3"/>
      <c r="L111" s="3"/>
      <c r="M111" s="3"/>
      <c r="N111" s="3"/>
      <c r="O111" s="3"/>
      <c r="P111" s="3"/>
    </row>
    <row r="112" spans="1:16">
      <c r="A112" s="3"/>
      <c r="B112" s="3"/>
      <c r="C112" s="3"/>
      <c r="D112" s="3"/>
      <c r="E112" s="3"/>
      <c r="F112" s="3"/>
      <c r="G112" s="3"/>
      <c r="H112" s="3"/>
      <c r="I112" s="3"/>
      <c r="J112" s="3"/>
      <c r="K112" s="3"/>
      <c r="L112" s="3"/>
      <c r="M112" s="3"/>
      <c r="N112" s="3"/>
      <c r="O112" s="3"/>
      <c r="P112" s="3"/>
    </row>
    <row r="113" spans="1:16">
      <c r="A113" s="3"/>
      <c r="B113" s="3"/>
      <c r="C113" s="3"/>
      <c r="D113" s="3"/>
      <c r="E113" s="3"/>
      <c r="F113" s="3"/>
      <c r="G113" s="3"/>
      <c r="H113" s="3"/>
      <c r="I113" s="3"/>
      <c r="J113" s="3"/>
      <c r="K113" s="3"/>
      <c r="L113" s="3"/>
      <c r="M113" s="3"/>
      <c r="N113" s="3"/>
      <c r="O113" s="3"/>
      <c r="P113" s="3"/>
    </row>
    <row r="114" spans="1:16">
      <c r="A114" s="3"/>
      <c r="B114" s="3"/>
      <c r="C114" s="3"/>
      <c r="D114" s="3"/>
      <c r="E114" s="3"/>
      <c r="F114" s="3"/>
      <c r="G114" s="3"/>
      <c r="H114" s="3"/>
      <c r="I114" s="3"/>
      <c r="J114" s="3"/>
      <c r="K114" s="3"/>
      <c r="L114" s="3"/>
      <c r="M114" s="3"/>
      <c r="N114" s="3"/>
      <c r="O114" s="3"/>
      <c r="P114" s="3"/>
    </row>
    <row r="115" spans="1:16">
      <c r="A115" s="3"/>
      <c r="B115" s="3"/>
      <c r="C115" s="3"/>
      <c r="D115" s="3"/>
      <c r="E115" s="3"/>
      <c r="F115" s="3"/>
      <c r="G115" s="3"/>
      <c r="H115" s="3"/>
      <c r="I115" s="3"/>
      <c r="J115" s="3"/>
      <c r="K115" s="3"/>
      <c r="L115" s="3"/>
      <c r="M115" s="3"/>
      <c r="N115" s="3"/>
      <c r="O115" s="3"/>
      <c r="P115" s="3"/>
    </row>
    <row r="116" spans="1:16">
      <c r="A116" s="3"/>
      <c r="B116" s="3"/>
      <c r="C116" s="3"/>
      <c r="D116" s="3"/>
      <c r="E116" s="3"/>
      <c r="F116" s="3"/>
      <c r="G116" s="3"/>
      <c r="H116" s="3"/>
      <c r="I116" s="3"/>
      <c r="J116" s="3"/>
      <c r="K116" s="3"/>
      <c r="L116" s="3"/>
      <c r="M116" s="3"/>
      <c r="N116" s="3"/>
      <c r="O116" s="3"/>
      <c r="P116" s="3"/>
    </row>
    <row r="117" spans="1:16">
      <c r="A117" s="3"/>
      <c r="B117" s="3"/>
      <c r="C117" s="3"/>
      <c r="D117" s="3"/>
      <c r="E117" s="3"/>
      <c r="F117" s="3"/>
      <c r="G117" s="3"/>
      <c r="H117" s="3"/>
      <c r="I117" s="3"/>
      <c r="J117" s="3"/>
      <c r="K117" s="3"/>
      <c r="L117" s="3"/>
      <c r="M117" s="3"/>
      <c r="N117" s="3"/>
      <c r="O117" s="3"/>
      <c r="P117" s="3"/>
    </row>
    <row r="118" spans="1:16">
      <c r="A118" s="3"/>
      <c r="B118" s="3"/>
      <c r="C118" s="3"/>
      <c r="D118" s="3"/>
      <c r="E118" s="3"/>
      <c r="F118" s="3"/>
      <c r="G118" s="3"/>
      <c r="H118" s="3"/>
      <c r="I118" s="3"/>
      <c r="J118" s="3"/>
      <c r="K118" s="3"/>
      <c r="L118" s="3"/>
      <c r="M118" s="3"/>
      <c r="N118" s="3"/>
      <c r="O118" s="3"/>
      <c r="P118" s="3"/>
    </row>
    <row r="119" spans="1:16">
      <c r="A119" s="3"/>
      <c r="B119" s="3"/>
      <c r="C119" s="3"/>
      <c r="D119" s="3"/>
      <c r="E119" s="3"/>
      <c r="F119" s="3"/>
      <c r="G119" s="3"/>
      <c r="H119" s="3"/>
      <c r="I119" s="3"/>
      <c r="J119" s="3"/>
      <c r="K119" s="3"/>
      <c r="L119" s="3"/>
      <c r="M119" s="3"/>
      <c r="N119" s="3"/>
      <c r="O119" s="3"/>
      <c r="P119" s="3"/>
    </row>
    <row r="120" spans="1:16">
      <c r="A120" s="3"/>
      <c r="B120" s="3"/>
      <c r="C120" s="3"/>
      <c r="D120" s="3"/>
      <c r="E120" s="3"/>
      <c r="F120" s="3"/>
      <c r="G120" s="3"/>
      <c r="H120" s="3"/>
      <c r="I120" s="3"/>
      <c r="J120" s="3"/>
      <c r="K120" s="3"/>
      <c r="L120" s="3"/>
      <c r="M120" s="3"/>
      <c r="N120" s="3"/>
      <c r="O120" s="3"/>
      <c r="P120" s="3"/>
    </row>
    <row r="121" spans="1:16">
      <c r="A121" s="3"/>
      <c r="B121" s="3"/>
      <c r="C121" s="3"/>
      <c r="D121" s="3"/>
      <c r="E121" s="3"/>
      <c r="F121" s="3"/>
      <c r="G121" s="3"/>
      <c r="H121" s="3"/>
      <c r="I121" s="3"/>
      <c r="J121" s="3"/>
      <c r="K121" s="3"/>
      <c r="L121" s="3"/>
      <c r="M121" s="3"/>
      <c r="N121" s="3"/>
      <c r="O121" s="3"/>
      <c r="P121" s="3"/>
    </row>
    <row r="122" spans="1:16">
      <c r="A122" s="3"/>
      <c r="B122" s="3"/>
      <c r="C122" s="3"/>
      <c r="D122" s="3"/>
      <c r="E122" s="3"/>
      <c r="F122" s="3"/>
      <c r="G122" s="3"/>
      <c r="H122" s="3"/>
      <c r="I122" s="3"/>
      <c r="J122" s="3"/>
      <c r="K122" s="3"/>
      <c r="L122" s="3"/>
      <c r="M122" s="3"/>
      <c r="N122" s="3"/>
      <c r="O122" s="3"/>
      <c r="P122" s="3"/>
    </row>
    <row r="123" spans="1:16">
      <c r="A123" s="3"/>
      <c r="B123" s="3"/>
      <c r="C123" s="3"/>
      <c r="D123" s="3"/>
      <c r="E123" s="3"/>
      <c r="F123" s="3"/>
      <c r="G123" s="3"/>
      <c r="H123" s="3"/>
      <c r="I123" s="3"/>
      <c r="J123" s="3"/>
      <c r="K123" s="3"/>
      <c r="L123" s="3"/>
      <c r="M123" s="3"/>
      <c r="N123" s="3"/>
      <c r="O123" s="3"/>
      <c r="P123" s="3"/>
    </row>
    <row r="124" spans="1:16">
      <c r="A124" s="3"/>
      <c r="B124" s="3"/>
      <c r="C124" s="3"/>
      <c r="D124" s="3"/>
      <c r="E124" s="3"/>
      <c r="F124" s="3"/>
      <c r="G124" s="3"/>
      <c r="H124" s="3"/>
      <c r="I124" s="3"/>
      <c r="J124" s="3"/>
      <c r="K124" s="3"/>
      <c r="L124" s="3"/>
      <c r="M124" s="3"/>
      <c r="N124" s="3"/>
      <c r="O124" s="3"/>
      <c r="P124" s="3"/>
    </row>
    <row r="125" spans="1:16">
      <c r="A125" s="3"/>
      <c r="B125" s="3"/>
      <c r="C125" s="3"/>
      <c r="D125" s="3"/>
      <c r="E125" s="3"/>
      <c r="F125" s="3"/>
      <c r="G125" s="3"/>
      <c r="H125" s="3"/>
      <c r="I125" s="3"/>
      <c r="J125" s="3"/>
      <c r="K125" s="3"/>
      <c r="L125" s="3"/>
      <c r="M125" s="3"/>
      <c r="N125" s="3"/>
      <c r="O125" s="3"/>
      <c r="P125" s="3"/>
    </row>
    <row r="126" spans="1:16">
      <c r="A126" s="3"/>
      <c r="B126" s="3"/>
      <c r="C126" s="3"/>
      <c r="D126" s="3"/>
      <c r="E126" s="3"/>
      <c r="F126" s="3"/>
      <c r="G126" s="3"/>
      <c r="H126" s="3"/>
      <c r="I126" s="3"/>
      <c r="J126" s="3"/>
      <c r="K126" s="3"/>
      <c r="L126" s="3"/>
      <c r="M126" s="3"/>
      <c r="N126" s="3"/>
      <c r="O126" s="3"/>
      <c r="P126" s="3"/>
    </row>
    <row r="127" spans="1:16">
      <c r="A127" s="3"/>
      <c r="B127" s="3"/>
      <c r="C127" s="3"/>
      <c r="D127" s="3"/>
      <c r="E127" s="3"/>
      <c r="F127" s="3"/>
      <c r="G127" s="3"/>
      <c r="H127" s="3"/>
      <c r="I127" s="3"/>
      <c r="J127" s="3"/>
      <c r="K127" s="3"/>
      <c r="L127" s="3"/>
      <c r="M127" s="3"/>
      <c r="N127" s="3"/>
      <c r="O127" s="3"/>
      <c r="P127" s="3"/>
    </row>
    <row r="128" spans="1:16">
      <c r="A128" s="3"/>
      <c r="B128" s="3"/>
      <c r="C128" s="3"/>
      <c r="D128" s="3"/>
      <c r="E128" s="3"/>
      <c r="F128" s="3"/>
      <c r="G128" s="3"/>
      <c r="H128" s="3"/>
      <c r="I128" s="3"/>
      <c r="J128" s="3"/>
      <c r="K128" s="3"/>
      <c r="L128" s="3"/>
      <c r="M128" s="3"/>
      <c r="N128" s="3"/>
      <c r="O128" s="3"/>
      <c r="P128" s="3"/>
    </row>
    <row r="129" spans="1:16">
      <c r="A129" s="3"/>
      <c r="B129" s="3"/>
      <c r="C129" s="3"/>
      <c r="D129" s="3"/>
      <c r="E129" s="3"/>
      <c r="F129" s="3"/>
      <c r="G129" s="3"/>
      <c r="H129" s="3"/>
      <c r="I129" s="3"/>
      <c r="J129" s="3"/>
      <c r="K129" s="3"/>
      <c r="L129" s="3"/>
      <c r="M129" s="3"/>
      <c r="N129" s="3"/>
      <c r="O129" s="3"/>
      <c r="P129" s="3"/>
    </row>
    <row r="130" spans="1:16">
      <c r="A130" s="3"/>
      <c r="B130" s="3"/>
      <c r="C130" s="3"/>
      <c r="D130" s="3"/>
      <c r="E130" s="3"/>
      <c r="F130" s="3"/>
      <c r="G130" s="3"/>
      <c r="H130" s="3"/>
      <c r="I130" s="3"/>
      <c r="J130" s="3"/>
      <c r="K130" s="3"/>
      <c r="L130" s="3"/>
      <c r="M130" s="3"/>
      <c r="N130" s="3"/>
      <c r="O130" s="3"/>
      <c r="P130" s="3"/>
    </row>
    <row r="131" spans="1:16">
      <c r="A131" s="3"/>
      <c r="B131" s="3"/>
      <c r="C131" s="3"/>
      <c r="D131" s="3"/>
      <c r="E131" s="3"/>
      <c r="F131" s="3"/>
      <c r="G131" s="3"/>
      <c r="H131" s="3"/>
      <c r="I131" s="3"/>
      <c r="J131" s="3"/>
      <c r="K131" s="3"/>
      <c r="L131" s="3"/>
      <c r="M131" s="3"/>
      <c r="N131" s="3"/>
      <c r="O131" s="3"/>
      <c r="P131" s="3"/>
    </row>
    <row r="132" spans="1:16">
      <c r="A132" s="3"/>
      <c r="B132" s="3"/>
      <c r="C132" s="3"/>
      <c r="D132" s="3"/>
      <c r="E132" s="3"/>
      <c r="F132" s="3"/>
      <c r="G132" s="3"/>
      <c r="H132" s="3"/>
      <c r="I132" s="3"/>
      <c r="J132" s="3"/>
      <c r="K132" s="3"/>
      <c r="L132" s="3"/>
      <c r="M132" s="3"/>
      <c r="N132" s="3"/>
      <c r="O132" s="3"/>
      <c r="P132" s="3"/>
    </row>
    <row r="133" spans="1:16">
      <c r="A133" s="3"/>
      <c r="B133" s="3"/>
      <c r="C133" s="3"/>
      <c r="D133" s="3"/>
      <c r="E133" s="3"/>
      <c r="F133" s="3"/>
      <c r="G133" s="3"/>
      <c r="H133" s="3"/>
      <c r="I133" s="3"/>
      <c r="J133" s="3"/>
      <c r="K133" s="3"/>
      <c r="L133" s="3"/>
      <c r="M133" s="3"/>
      <c r="N133" s="3"/>
      <c r="O133" s="3"/>
      <c r="P133" s="3"/>
    </row>
    <row r="134" spans="1:16">
      <c r="A134" s="3"/>
      <c r="B134" s="3"/>
      <c r="C134" s="3"/>
      <c r="D134" s="3"/>
      <c r="E134" s="3"/>
      <c r="F134" s="3"/>
      <c r="G134" s="3"/>
      <c r="H134" s="3"/>
      <c r="I134" s="3"/>
      <c r="J134" s="3"/>
      <c r="K134" s="3"/>
      <c r="L134" s="3"/>
      <c r="M134" s="3"/>
      <c r="N134" s="3"/>
      <c r="O134" s="3"/>
      <c r="P134" s="3"/>
    </row>
    <row r="135" spans="1:16">
      <c r="A135" s="3"/>
      <c r="B135" s="3"/>
      <c r="C135" s="3"/>
      <c r="D135" s="3"/>
      <c r="E135" s="3"/>
      <c r="F135" s="3"/>
      <c r="G135" s="3"/>
      <c r="H135" s="3"/>
      <c r="I135" s="3"/>
      <c r="J135" s="3"/>
      <c r="K135" s="3"/>
      <c r="L135" s="3"/>
      <c r="M135" s="3"/>
      <c r="N135" s="3"/>
      <c r="O135" s="3"/>
      <c r="P135" s="3"/>
    </row>
  </sheetData>
  <autoFilter xmlns:etc="http://www.wps.cn/officeDocument/2017/etCustomData" ref="A3:P76" etc:filterBottomFollowUsedRange="0">
    <extLst/>
  </autoFilter>
  <mergeCells count="2">
    <mergeCell ref="A1:P1"/>
    <mergeCell ref="A2:P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2"/>
  <sheetViews>
    <sheetView zoomScale="85" zoomScaleNormal="85"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15.375"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357</v>
      </c>
      <c r="C4" s="10" t="s">
        <v>19</v>
      </c>
      <c r="D4" s="11"/>
      <c r="E4" s="11" t="s">
        <v>358</v>
      </c>
      <c r="F4" s="11">
        <v>1</v>
      </c>
      <c r="G4" s="11" t="s">
        <v>359</v>
      </c>
      <c r="H4" s="11" t="s">
        <v>358</v>
      </c>
      <c r="I4" s="10" t="s">
        <v>22</v>
      </c>
      <c r="J4" s="11" t="s">
        <v>360</v>
      </c>
      <c r="K4" s="11" t="s">
        <v>361</v>
      </c>
      <c r="L4" s="11" t="s">
        <v>362</v>
      </c>
      <c r="M4" s="11" t="s">
        <v>26</v>
      </c>
      <c r="N4" s="14"/>
      <c r="O4" s="14"/>
      <c r="P4" s="11"/>
    </row>
    <row r="5" s="3" customFormat="1" ht="200" customHeight="1" spans="1:16">
      <c r="A5" s="10">
        <v>2</v>
      </c>
      <c r="B5" s="10" t="s">
        <v>357</v>
      </c>
      <c r="C5" s="10" t="s">
        <v>19</v>
      </c>
      <c r="D5" s="10"/>
      <c r="E5" s="10" t="s">
        <v>363</v>
      </c>
      <c r="F5" s="10">
        <v>1</v>
      </c>
      <c r="G5" s="10" t="s">
        <v>364</v>
      </c>
      <c r="H5" s="10" t="s">
        <v>365</v>
      </c>
      <c r="I5" s="10" t="s">
        <v>22</v>
      </c>
      <c r="J5" s="10" t="s">
        <v>366</v>
      </c>
      <c r="K5" s="10" t="s">
        <v>367</v>
      </c>
      <c r="L5" s="10" t="s">
        <v>368</v>
      </c>
      <c r="M5" s="10" t="s">
        <v>26</v>
      </c>
      <c r="N5" s="10">
        <v>1</v>
      </c>
      <c r="O5" s="10" t="str">
        <f>_xlfn.DISPIMG("ID_567C8928A6294386ADCB9040F7D05A3F",1)</f>
        <v>=DISPIMG("ID_567C8928A6294386ADCB9040F7D05A3F",1)</v>
      </c>
      <c r="P5" s="10"/>
    </row>
    <row r="6" s="3" customFormat="1" ht="67.5" spans="1:16">
      <c r="A6" s="10">
        <v>3</v>
      </c>
      <c r="B6" s="10" t="s">
        <v>357</v>
      </c>
      <c r="C6" s="10" t="s">
        <v>19</v>
      </c>
      <c r="D6" s="10"/>
      <c r="E6" s="10" t="s">
        <v>369</v>
      </c>
      <c r="F6" s="10">
        <v>1</v>
      </c>
      <c r="G6" s="10" t="s">
        <v>370</v>
      </c>
      <c r="H6" s="10" t="s">
        <v>64</v>
      </c>
      <c r="I6" s="10" t="s">
        <v>22</v>
      </c>
      <c r="J6" s="10" t="s">
        <v>65</v>
      </c>
      <c r="K6" s="10"/>
      <c r="L6" s="10" t="s">
        <v>66</v>
      </c>
      <c r="M6" s="10" t="s">
        <v>371</v>
      </c>
      <c r="N6" s="10">
        <v>1</v>
      </c>
      <c r="O6" s="10" t="str">
        <f>_xlfn.DISPIMG("ID_567C8928A6294386ADCB9040F7D05A3F",1)</f>
        <v>=DISPIMG("ID_567C8928A6294386ADCB9040F7D05A3F",1)</v>
      </c>
      <c r="P6" s="10"/>
    </row>
    <row r="7" s="3" customFormat="1" ht="283.5" spans="1:16">
      <c r="A7" s="10">
        <v>4</v>
      </c>
      <c r="B7" s="10" t="s">
        <v>357</v>
      </c>
      <c r="C7" s="10" t="s">
        <v>19</v>
      </c>
      <c r="D7" s="10"/>
      <c r="E7" s="10" t="s">
        <v>372</v>
      </c>
      <c r="F7" s="10">
        <v>1</v>
      </c>
      <c r="G7" s="10" t="s">
        <v>373</v>
      </c>
      <c r="H7" s="10" t="s">
        <v>64</v>
      </c>
      <c r="I7" s="10" t="s">
        <v>22</v>
      </c>
      <c r="J7" s="10" t="s">
        <v>374</v>
      </c>
      <c r="K7" s="10" t="s">
        <v>375</v>
      </c>
      <c r="L7" s="10" t="s">
        <v>66</v>
      </c>
      <c r="M7" s="10" t="s">
        <v>26</v>
      </c>
      <c r="N7" s="10">
        <v>1</v>
      </c>
      <c r="O7" s="10" t="str">
        <f>_xlfn.DISPIMG("ID_23F7F4ACEC9D449FB92431644BC23683",1)</f>
        <v>=DISPIMG("ID_23F7F4ACEC9D449FB92431644BC23683",1)</v>
      </c>
      <c r="P7" s="10"/>
    </row>
    <row r="8" s="3" customFormat="1" ht="409.5" spans="1:16">
      <c r="A8" s="10">
        <v>5</v>
      </c>
      <c r="B8" s="10" t="s">
        <v>357</v>
      </c>
      <c r="C8" s="10" t="s">
        <v>19</v>
      </c>
      <c r="D8" s="10"/>
      <c r="E8" s="10" t="s">
        <v>372</v>
      </c>
      <c r="F8" s="10">
        <v>1</v>
      </c>
      <c r="G8" s="10" t="s">
        <v>376</v>
      </c>
      <c r="H8" s="10" t="s">
        <v>377</v>
      </c>
      <c r="I8" s="10" t="s">
        <v>22</v>
      </c>
      <c r="J8" s="10" t="s">
        <v>378</v>
      </c>
      <c r="K8" s="10" t="s">
        <v>379</v>
      </c>
      <c r="L8" s="10" t="s">
        <v>380</v>
      </c>
      <c r="M8" s="10" t="s">
        <v>26</v>
      </c>
      <c r="N8" s="10">
        <v>1</v>
      </c>
      <c r="O8" s="10" t="str">
        <f>_xlfn.DISPIMG("ID_E816703869DA489DBCF695425C9E73B4",1)</f>
        <v>=DISPIMG("ID_E816703869DA489DBCF695425C9E73B4",1)</v>
      </c>
      <c r="P8" s="10"/>
    </row>
    <row r="9" s="3" customFormat="1" ht="409.5" spans="1:16">
      <c r="A9" s="10">
        <v>6</v>
      </c>
      <c r="B9" s="10" t="s">
        <v>357</v>
      </c>
      <c r="C9" s="10" t="s">
        <v>19</v>
      </c>
      <c r="D9" s="10"/>
      <c r="E9" s="10" t="s">
        <v>381</v>
      </c>
      <c r="F9" s="10">
        <v>1</v>
      </c>
      <c r="G9" s="10" t="s">
        <v>382</v>
      </c>
      <c r="H9" s="10" t="s">
        <v>383</v>
      </c>
      <c r="I9" s="10" t="s">
        <v>22</v>
      </c>
      <c r="J9" s="10" t="s">
        <v>384</v>
      </c>
      <c r="K9" s="10" t="s">
        <v>385</v>
      </c>
      <c r="L9" s="10" t="s">
        <v>386</v>
      </c>
      <c r="M9" s="10" t="s">
        <v>26</v>
      </c>
      <c r="N9" s="10">
        <v>1</v>
      </c>
      <c r="O9" s="10" t="str">
        <f>_xlfn.DISPIMG("ID_E9EAC9EB6C1C499D8DBAF56A27073578",1)</f>
        <v>=DISPIMG("ID_E9EAC9EB6C1C499D8DBAF56A27073578",1)</v>
      </c>
      <c r="P9" s="10"/>
    </row>
    <row r="10" s="3" customFormat="1" ht="409.5" spans="1:16">
      <c r="A10" s="10">
        <v>7</v>
      </c>
      <c r="B10" s="10" t="s">
        <v>357</v>
      </c>
      <c r="C10" s="10" t="s">
        <v>19</v>
      </c>
      <c r="D10" s="10"/>
      <c r="E10" s="10" t="s">
        <v>381</v>
      </c>
      <c r="F10" s="10">
        <v>1</v>
      </c>
      <c r="G10" s="10" t="s">
        <v>387</v>
      </c>
      <c r="H10" s="10" t="s">
        <v>388</v>
      </c>
      <c r="I10" s="10" t="s">
        <v>22</v>
      </c>
      <c r="J10" s="10" t="s">
        <v>389</v>
      </c>
      <c r="K10" s="10" t="s">
        <v>390</v>
      </c>
      <c r="L10" s="10" t="s">
        <v>391</v>
      </c>
      <c r="M10" s="10" t="s">
        <v>26</v>
      </c>
      <c r="N10" s="10">
        <v>1</v>
      </c>
      <c r="O10" s="10" t="str">
        <f t="shared" ref="O10:O14" si="0">_xlfn.DISPIMG("ID_9AA4C41B336E41DBB49C4A61CAB8B11C",1)</f>
        <v>=DISPIMG("ID_9AA4C41B336E41DBB49C4A61CAB8B11C",1)</v>
      </c>
      <c r="P10" s="10"/>
    </row>
    <row r="11" s="3" customFormat="1" ht="409.5" spans="1:16">
      <c r="A11" s="10">
        <v>8</v>
      </c>
      <c r="B11" s="10" t="s">
        <v>357</v>
      </c>
      <c r="C11" s="10" t="s">
        <v>19</v>
      </c>
      <c r="D11" s="10"/>
      <c r="E11" s="10" t="s">
        <v>392</v>
      </c>
      <c r="F11" s="10">
        <v>1</v>
      </c>
      <c r="G11" s="10" t="s">
        <v>393</v>
      </c>
      <c r="H11" s="10" t="s">
        <v>394</v>
      </c>
      <c r="I11" s="10" t="s">
        <v>22</v>
      </c>
      <c r="J11" s="10" t="s">
        <v>395</v>
      </c>
      <c r="K11" s="10" t="s">
        <v>396</v>
      </c>
      <c r="L11" s="10" t="s">
        <v>66</v>
      </c>
      <c r="M11" s="10" t="s">
        <v>26</v>
      </c>
      <c r="N11" s="10">
        <v>1</v>
      </c>
      <c r="O11" s="10" t="str">
        <f>_xlfn.DISPIMG("ID_0E16DA8C52A74386B19D788CEED41D6A",1)</f>
        <v>=DISPIMG("ID_0E16DA8C52A74386B19D788CEED41D6A",1)</v>
      </c>
      <c r="P11" s="10"/>
    </row>
    <row r="12" s="3" customFormat="1" ht="409.5" spans="1:16">
      <c r="A12" s="10">
        <v>9</v>
      </c>
      <c r="B12" s="10" t="s">
        <v>357</v>
      </c>
      <c r="C12" s="10" t="s">
        <v>19</v>
      </c>
      <c r="D12" s="10"/>
      <c r="E12" s="10" t="s">
        <v>392</v>
      </c>
      <c r="F12" s="10">
        <v>1</v>
      </c>
      <c r="G12" s="10" t="s">
        <v>397</v>
      </c>
      <c r="H12" s="10" t="s">
        <v>398</v>
      </c>
      <c r="I12" s="10" t="s">
        <v>22</v>
      </c>
      <c r="J12" s="10" t="s">
        <v>399</v>
      </c>
      <c r="K12" s="10" t="s">
        <v>400</v>
      </c>
      <c r="L12" s="10" t="s">
        <v>380</v>
      </c>
      <c r="M12" s="10" t="s">
        <v>26</v>
      </c>
      <c r="N12" s="10">
        <v>1</v>
      </c>
      <c r="O12" s="10" t="str">
        <f t="shared" si="0"/>
        <v>=DISPIMG("ID_9AA4C41B336E41DBB49C4A61CAB8B11C",1)</v>
      </c>
      <c r="P12" s="10"/>
    </row>
    <row r="13" s="3" customFormat="1" ht="409.5" spans="1:16">
      <c r="A13" s="10">
        <v>10</v>
      </c>
      <c r="B13" s="10" t="s">
        <v>357</v>
      </c>
      <c r="C13" s="10" t="s">
        <v>19</v>
      </c>
      <c r="D13" s="10"/>
      <c r="E13" s="10" t="s">
        <v>401</v>
      </c>
      <c r="F13" s="10">
        <v>1</v>
      </c>
      <c r="G13" s="10" t="s">
        <v>402</v>
      </c>
      <c r="H13" s="10" t="s">
        <v>64</v>
      </c>
      <c r="I13" s="10" t="s">
        <v>22</v>
      </c>
      <c r="J13" s="10" t="s">
        <v>403</v>
      </c>
      <c r="K13" s="10" t="s">
        <v>404</v>
      </c>
      <c r="L13" s="10" t="s">
        <v>66</v>
      </c>
      <c r="M13" s="10" t="s">
        <v>26</v>
      </c>
      <c r="N13" s="10">
        <v>1</v>
      </c>
      <c r="O13" s="10" t="str">
        <f>_xlfn.DISPIMG("ID_F59590F9033E433F9B23896DD78C4BEA",1)</f>
        <v>=DISPIMG("ID_F59590F9033E433F9B23896DD78C4BEA",1)</v>
      </c>
      <c r="P13" s="10"/>
    </row>
    <row r="14" s="3" customFormat="1" ht="409.5" spans="1:16">
      <c r="A14" s="10">
        <v>11</v>
      </c>
      <c r="B14" s="10" t="s">
        <v>357</v>
      </c>
      <c r="C14" s="10" t="s">
        <v>19</v>
      </c>
      <c r="D14" s="10"/>
      <c r="E14" s="10" t="s">
        <v>401</v>
      </c>
      <c r="F14" s="10">
        <v>1</v>
      </c>
      <c r="G14" s="10" t="s">
        <v>405</v>
      </c>
      <c r="H14" s="10" t="s">
        <v>377</v>
      </c>
      <c r="I14" s="10" t="s">
        <v>22</v>
      </c>
      <c r="J14" s="10" t="s">
        <v>403</v>
      </c>
      <c r="K14" s="10" t="s">
        <v>406</v>
      </c>
      <c r="L14" s="10" t="s">
        <v>380</v>
      </c>
      <c r="M14" s="10" t="s">
        <v>26</v>
      </c>
      <c r="N14" s="10">
        <v>1</v>
      </c>
      <c r="O14" s="10" t="str">
        <f t="shared" si="0"/>
        <v>=DISPIMG("ID_9AA4C41B336E41DBB49C4A61CAB8B11C",1)</v>
      </c>
      <c r="P14" s="10"/>
    </row>
    <row r="15" s="3" customFormat="1" ht="409.5" spans="1:16">
      <c r="A15" s="10">
        <v>12</v>
      </c>
      <c r="B15" s="10" t="s">
        <v>357</v>
      </c>
      <c r="C15" s="10" t="s">
        <v>19</v>
      </c>
      <c r="D15" s="10"/>
      <c r="E15" s="10" t="s">
        <v>407</v>
      </c>
      <c r="F15" s="10">
        <v>1</v>
      </c>
      <c r="G15" s="10" t="s">
        <v>408</v>
      </c>
      <c r="H15" s="10" t="s">
        <v>64</v>
      </c>
      <c r="I15" s="10" t="s">
        <v>22</v>
      </c>
      <c r="J15" s="10" t="s">
        <v>409</v>
      </c>
      <c r="K15" s="10" t="s">
        <v>410</v>
      </c>
      <c r="L15" s="10" t="s">
        <v>66</v>
      </c>
      <c r="M15" s="10" t="s">
        <v>26</v>
      </c>
      <c r="N15" s="10">
        <v>1</v>
      </c>
      <c r="O15" s="10" t="str">
        <f>_xlfn.DISPIMG("ID_BA461E9065B94BF7BF3DDC137AFAA883",1)</f>
        <v>=DISPIMG("ID_BA461E9065B94BF7BF3DDC137AFAA883",1)</v>
      </c>
      <c r="P15" s="10"/>
    </row>
    <row r="16" s="3" customFormat="1" ht="162" spans="1:16">
      <c r="A16" s="10">
        <v>13</v>
      </c>
      <c r="B16" s="10" t="s">
        <v>357</v>
      </c>
      <c r="C16" s="10" t="s">
        <v>19</v>
      </c>
      <c r="D16" s="10"/>
      <c r="E16" s="10" t="s">
        <v>407</v>
      </c>
      <c r="F16" s="10">
        <v>1</v>
      </c>
      <c r="G16" s="10" t="s">
        <v>411</v>
      </c>
      <c r="H16" s="10" t="s">
        <v>412</v>
      </c>
      <c r="I16" s="10" t="s">
        <v>22</v>
      </c>
      <c r="J16" s="10" t="s">
        <v>413</v>
      </c>
      <c r="K16" s="10" t="s">
        <v>414</v>
      </c>
      <c r="L16" s="10" t="s">
        <v>415</v>
      </c>
      <c r="M16" s="10" t="s">
        <v>26</v>
      </c>
      <c r="N16" s="10">
        <v>1</v>
      </c>
      <c r="O16" s="10" t="str">
        <f>_xlfn.DISPIMG("ID_78303C5732734137B9292540272141CB",1)</f>
        <v>=DISPIMG("ID_78303C5732734137B9292540272141CB",1)</v>
      </c>
      <c r="P16" s="10"/>
    </row>
    <row r="17" s="3" customFormat="1" ht="409.5" spans="1:16">
      <c r="A17" s="10">
        <v>14</v>
      </c>
      <c r="B17" s="10" t="s">
        <v>357</v>
      </c>
      <c r="C17" s="10" t="s">
        <v>19</v>
      </c>
      <c r="D17" s="10"/>
      <c r="E17" s="10" t="s">
        <v>407</v>
      </c>
      <c r="F17" s="10">
        <v>1</v>
      </c>
      <c r="G17" s="10" t="s">
        <v>416</v>
      </c>
      <c r="H17" s="10" t="s">
        <v>417</v>
      </c>
      <c r="I17" s="10" t="s">
        <v>22</v>
      </c>
      <c r="J17" s="10" t="s">
        <v>399</v>
      </c>
      <c r="K17" s="10" t="s">
        <v>418</v>
      </c>
      <c r="L17" s="10" t="s">
        <v>380</v>
      </c>
      <c r="M17" s="10" t="s">
        <v>26</v>
      </c>
      <c r="N17" s="10">
        <v>1</v>
      </c>
      <c r="O17" s="10" t="str">
        <f t="shared" ref="O17:O22" si="1">_xlfn.DISPIMG("ID_9AA4C41B336E41DBB49C4A61CAB8B11C",1)</f>
        <v>=DISPIMG("ID_9AA4C41B336E41DBB49C4A61CAB8B11C",1)</v>
      </c>
      <c r="P17" s="10"/>
    </row>
    <row r="18" s="3" customFormat="1" ht="409.5" spans="1:16">
      <c r="A18" s="10">
        <v>15</v>
      </c>
      <c r="B18" s="10" t="s">
        <v>357</v>
      </c>
      <c r="C18" s="10" t="s">
        <v>19</v>
      </c>
      <c r="D18" s="10"/>
      <c r="E18" s="10" t="s">
        <v>419</v>
      </c>
      <c r="F18" s="10">
        <v>1</v>
      </c>
      <c r="G18" s="10" t="s">
        <v>420</v>
      </c>
      <c r="H18" s="10" t="s">
        <v>64</v>
      </c>
      <c r="I18" s="10" t="s">
        <v>22</v>
      </c>
      <c r="J18" s="10" t="s">
        <v>421</v>
      </c>
      <c r="K18" s="10" t="s">
        <v>422</v>
      </c>
      <c r="L18" s="10" t="s">
        <v>66</v>
      </c>
      <c r="M18" s="10" t="s">
        <v>26</v>
      </c>
      <c r="N18" s="10">
        <v>1</v>
      </c>
      <c r="O18" s="10" t="str">
        <f>_xlfn.DISPIMG("ID_232D03C7A5184FF590F4FEF8938E51B0",1)</f>
        <v>=DISPIMG("ID_232D03C7A5184FF590F4FEF8938E51B0",1)</v>
      </c>
      <c r="P18" s="10"/>
    </row>
    <row r="19" s="3" customFormat="1" ht="409.5" spans="1:16">
      <c r="A19" s="10">
        <v>16</v>
      </c>
      <c r="B19" s="10" t="s">
        <v>357</v>
      </c>
      <c r="C19" s="10" t="s">
        <v>19</v>
      </c>
      <c r="D19" s="10"/>
      <c r="E19" s="10" t="s">
        <v>419</v>
      </c>
      <c r="F19" s="10">
        <v>1</v>
      </c>
      <c r="G19" s="10" t="s">
        <v>423</v>
      </c>
      <c r="H19" s="10" t="s">
        <v>424</v>
      </c>
      <c r="I19" s="10" t="s">
        <v>22</v>
      </c>
      <c r="J19" s="10" t="s">
        <v>425</v>
      </c>
      <c r="K19" s="10" t="s">
        <v>426</v>
      </c>
      <c r="L19" s="10" t="s">
        <v>427</v>
      </c>
      <c r="M19" s="10" t="s">
        <v>26</v>
      </c>
      <c r="N19" s="10">
        <v>1</v>
      </c>
      <c r="O19" s="10" t="str">
        <f>_xlfn.DISPIMG("ID_3B397EE3F62443CDB379FDA6A46FEE59",1)</f>
        <v>=DISPIMG("ID_3B397EE3F62443CDB379FDA6A46FEE59",1)</v>
      </c>
      <c r="P19" s="10"/>
    </row>
    <row r="20" s="3" customFormat="1" ht="409.5" spans="1:16">
      <c r="A20" s="10">
        <v>17</v>
      </c>
      <c r="B20" s="10" t="s">
        <v>357</v>
      </c>
      <c r="C20" s="10" t="s">
        <v>19</v>
      </c>
      <c r="D20" s="10"/>
      <c r="E20" s="10" t="s">
        <v>419</v>
      </c>
      <c r="F20" s="10">
        <v>1</v>
      </c>
      <c r="G20" s="10" t="s">
        <v>428</v>
      </c>
      <c r="H20" s="10" t="s">
        <v>429</v>
      </c>
      <c r="I20" s="10" t="s">
        <v>22</v>
      </c>
      <c r="J20" s="10" t="s">
        <v>399</v>
      </c>
      <c r="K20" s="10" t="s">
        <v>430</v>
      </c>
      <c r="L20" s="10" t="s">
        <v>380</v>
      </c>
      <c r="M20" s="10" t="s">
        <v>26</v>
      </c>
      <c r="N20" s="10">
        <v>1</v>
      </c>
      <c r="O20" s="10" t="str">
        <f t="shared" si="1"/>
        <v>=DISPIMG("ID_9AA4C41B336E41DBB49C4A61CAB8B11C",1)</v>
      </c>
      <c r="P20" s="10"/>
    </row>
    <row r="21" s="3" customFormat="1" ht="67.5" spans="1:16">
      <c r="A21" s="10">
        <v>18</v>
      </c>
      <c r="B21" s="10" t="s">
        <v>357</v>
      </c>
      <c r="C21" s="10" t="s">
        <v>19</v>
      </c>
      <c r="D21" s="10"/>
      <c r="E21" s="10" t="s">
        <v>431</v>
      </c>
      <c r="F21" s="10">
        <v>1</v>
      </c>
      <c r="G21" s="10" t="s">
        <v>432</v>
      </c>
      <c r="H21" s="10" t="s">
        <v>412</v>
      </c>
      <c r="I21" s="10" t="s">
        <v>433</v>
      </c>
      <c r="J21" s="10" t="s">
        <v>434</v>
      </c>
      <c r="K21" s="10"/>
      <c r="L21" s="10" t="s">
        <v>415</v>
      </c>
      <c r="M21" s="10" t="s">
        <v>26</v>
      </c>
      <c r="N21" s="10">
        <v>1</v>
      </c>
      <c r="O21" s="10" t="str">
        <f>_xlfn.DISPIMG("ID_0F199711CB0C48D8AB3A024764ACB619",1)</f>
        <v>=DISPIMG("ID_0F199711CB0C48D8AB3A024764ACB619",1)</v>
      </c>
      <c r="P21" s="10"/>
    </row>
    <row r="22" s="3" customFormat="1" ht="67.5" spans="1:16">
      <c r="A22" s="10">
        <v>19</v>
      </c>
      <c r="B22" s="10" t="s">
        <v>357</v>
      </c>
      <c r="C22" s="10" t="s">
        <v>19</v>
      </c>
      <c r="D22" s="10"/>
      <c r="E22" s="10" t="s">
        <v>431</v>
      </c>
      <c r="F22" s="10">
        <v>1</v>
      </c>
      <c r="G22" s="10" t="s">
        <v>435</v>
      </c>
      <c r="H22" s="10" t="s">
        <v>417</v>
      </c>
      <c r="I22" s="10" t="s">
        <v>433</v>
      </c>
      <c r="J22" s="10" t="s">
        <v>436</v>
      </c>
      <c r="K22" s="10"/>
      <c r="L22" s="10" t="s">
        <v>380</v>
      </c>
      <c r="M22" s="10" t="s">
        <v>26</v>
      </c>
      <c r="N22" s="10">
        <v>1</v>
      </c>
      <c r="O22" s="10" t="str">
        <f t="shared" si="1"/>
        <v>=DISPIMG("ID_9AA4C41B336E41DBB49C4A61CAB8B11C",1)</v>
      </c>
      <c r="P22" s="10"/>
    </row>
    <row r="23" s="3" customFormat="1" ht="81" spans="1:16">
      <c r="A23" s="10">
        <v>20</v>
      </c>
      <c r="B23" s="10" t="s">
        <v>357</v>
      </c>
      <c r="C23" s="10" t="s">
        <v>19</v>
      </c>
      <c r="D23" s="10"/>
      <c r="E23" s="10" t="s">
        <v>437</v>
      </c>
      <c r="F23" s="10">
        <v>1</v>
      </c>
      <c r="G23" s="10" t="s">
        <v>438</v>
      </c>
      <c r="H23" s="10" t="s">
        <v>439</v>
      </c>
      <c r="I23" s="10" t="s">
        <v>440</v>
      </c>
      <c r="J23" s="10" t="s">
        <v>441</v>
      </c>
      <c r="K23" s="10"/>
      <c r="L23" s="10" t="s">
        <v>442</v>
      </c>
      <c r="M23" s="10" t="s">
        <v>26</v>
      </c>
      <c r="N23" s="10">
        <v>1</v>
      </c>
      <c r="O23" s="10" t="str">
        <f>_xlfn.DISPIMG("ID_DEBB8190C9CF4025B847882802D2946E",1)</f>
        <v>=DISPIMG("ID_DEBB8190C9CF4025B847882802D2946E",1)</v>
      </c>
      <c r="P23" s="10"/>
    </row>
    <row r="24" s="3" customFormat="1" ht="81" spans="1:16">
      <c r="A24" s="10">
        <v>21</v>
      </c>
      <c r="B24" s="10" t="s">
        <v>357</v>
      </c>
      <c r="C24" s="10" t="s">
        <v>19</v>
      </c>
      <c r="D24" s="10"/>
      <c r="E24" s="10" t="s">
        <v>437</v>
      </c>
      <c r="F24" s="10">
        <v>1</v>
      </c>
      <c r="G24" s="10" t="s">
        <v>443</v>
      </c>
      <c r="H24" s="10" t="s">
        <v>412</v>
      </c>
      <c r="I24" s="10" t="s">
        <v>22</v>
      </c>
      <c r="J24" s="10" t="s">
        <v>434</v>
      </c>
      <c r="K24" s="10"/>
      <c r="L24" s="10" t="s">
        <v>415</v>
      </c>
      <c r="M24" s="10" t="s">
        <v>26</v>
      </c>
      <c r="N24" s="10">
        <v>1</v>
      </c>
      <c r="O24" s="10" t="str">
        <f>_xlfn.DISPIMG("ID_E61B21381F9849EC903B7940D42D51DD",1)</f>
        <v>=DISPIMG("ID_E61B21381F9849EC903B7940D42D51DD",1)</v>
      </c>
      <c r="P24" s="10"/>
    </row>
    <row r="25" s="3" customFormat="1" ht="94.5" spans="1:16">
      <c r="A25" s="10">
        <v>22</v>
      </c>
      <c r="B25" s="10" t="s">
        <v>357</v>
      </c>
      <c r="C25" s="10" t="s">
        <v>19</v>
      </c>
      <c r="D25" s="10"/>
      <c r="E25" s="10" t="s">
        <v>437</v>
      </c>
      <c r="F25" s="10">
        <v>1</v>
      </c>
      <c r="G25" s="10" t="s">
        <v>444</v>
      </c>
      <c r="H25" s="10" t="s">
        <v>417</v>
      </c>
      <c r="I25" s="10" t="s">
        <v>22</v>
      </c>
      <c r="J25" s="10" t="s">
        <v>436</v>
      </c>
      <c r="K25" s="10"/>
      <c r="L25" s="10" t="s">
        <v>380</v>
      </c>
      <c r="M25" s="10" t="s">
        <v>26</v>
      </c>
      <c r="N25" s="10">
        <v>1</v>
      </c>
      <c r="O25" s="10" t="str">
        <f>_xlfn.DISPIMG("ID_9AA4C41B336E41DBB49C4A61CAB8B11C",1)</f>
        <v>=DISPIMG("ID_9AA4C41B336E41DBB49C4A61CAB8B11C",1)</v>
      </c>
      <c r="P25" s="10"/>
    </row>
    <row r="26" s="3" customFormat="1" ht="81" spans="1:16">
      <c r="A26" s="10">
        <v>23</v>
      </c>
      <c r="B26" s="10" t="s">
        <v>357</v>
      </c>
      <c r="C26" s="10" t="s">
        <v>19</v>
      </c>
      <c r="D26" s="10"/>
      <c r="E26" s="10" t="s">
        <v>437</v>
      </c>
      <c r="F26" s="10">
        <v>1</v>
      </c>
      <c r="G26" s="10" t="s">
        <v>445</v>
      </c>
      <c r="H26" s="10" t="s">
        <v>446</v>
      </c>
      <c r="I26" s="10" t="s">
        <v>22</v>
      </c>
      <c r="J26" s="10" t="s">
        <v>447</v>
      </c>
      <c r="K26" s="10"/>
      <c r="L26" s="10" t="s">
        <v>448</v>
      </c>
      <c r="M26" s="10" t="s">
        <v>26</v>
      </c>
      <c r="N26" s="10">
        <v>1</v>
      </c>
      <c r="O26" s="10" t="str">
        <f>_xlfn.DISPIMG("ID_AC747ABAAA574829993935864120FBA7",1)</f>
        <v>=DISPIMG("ID_AC747ABAAA574829993935864120FBA7",1)</v>
      </c>
      <c r="P26" s="10"/>
    </row>
    <row r="27" s="3" customFormat="1" ht="81" spans="1:16">
      <c r="A27" s="10">
        <v>24</v>
      </c>
      <c r="B27" s="10" t="s">
        <v>357</v>
      </c>
      <c r="C27" s="10" t="s">
        <v>19</v>
      </c>
      <c r="D27" s="10"/>
      <c r="E27" s="10" t="s">
        <v>437</v>
      </c>
      <c r="F27" s="10">
        <v>1</v>
      </c>
      <c r="G27" s="10" t="s">
        <v>449</v>
      </c>
      <c r="H27" s="10" t="s">
        <v>450</v>
      </c>
      <c r="I27" s="10" t="s">
        <v>22</v>
      </c>
      <c r="J27" s="10" t="s">
        <v>451</v>
      </c>
      <c r="K27" s="10"/>
      <c r="L27" s="10" t="s">
        <v>452</v>
      </c>
      <c r="M27" s="10" t="s">
        <v>26</v>
      </c>
      <c r="N27" s="10">
        <v>1</v>
      </c>
      <c r="O27" s="10" t="str">
        <f>_xlfn.DISPIMG("ID_AC747ABAAA574829993935864120FBA7",1)</f>
        <v>=DISPIMG("ID_AC747ABAAA574829993935864120FBA7",1)</v>
      </c>
      <c r="P27" s="10"/>
    </row>
    <row r="28" s="3" customFormat="1" ht="54" spans="1:16">
      <c r="A28" s="10">
        <v>25</v>
      </c>
      <c r="B28" s="10" t="s">
        <v>357</v>
      </c>
      <c r="C28" s="10" t="s">
        <v>19</v>
      </c>
      <c r="D28" s="10"/>
      <c r="E28" s="10" t="s">
        <v>453</v>
      </c>
      <c r="F28" s="10">
        <v>1</v>
      </c>
      <c r="G28" s="10" t="s">
        <v>454</v>
      </c>
      <c r="H28" s="10" t="s">
        <v>455</v>
      </c>
      <c r="I28" s="10" t="s">
        <v>22</v>
      </c>
      <c r="J28" s="10" t="s">
        <v>456</v>
      </c>
      <c r="K28" s="10"/>
      <c r="L28" s="10" t="s">
        <v>380</v>
      </c>
      <c r="M28" s="10" t="s">
        <v>26</v>
      </c>
      <c r="N28" s="10">
        <v>1</v>
      </c>
      <c r="O28" s="10" t="str">
        <f t="shared" ref="O28:O32" si="2">_xlfn.DISPIMG("ID_9AA4C41B336E41DBB49C4A61CAB8B11C",1)</f>
        <v>=DISPIMG("ID_9AA4C41B336E41DBB49C4A61CAB8B11C",1)</v>
      </c>
      <c r="P28" s="10"/>
    </row>
    <row r="29" s="3" customFormat="1" ht="409.5" spans="1:16">
      <c r="A29" s="10">
        <v>26</v>
      </c>
      <c r="B29" s="10" t="s">
        <v>357</v>
      </c>
      <c r="C29" s="10" t="s">
        <v>19</v>
      </c>
      <c r="D29" s="10"/>
      <c r="E29" s="10" t="s">
        <v>457</v>
      </c>
      <c r="F29" s="10">
        <v>1</v>
      </c>
      <c r="G29" s="10" t="s">
        <v>458</v>
      </c>
      <c r="H29" s="10" t="s">
        <v>64</v>
      </c>
      <c r="I29" s="10" t="s">
        <v>22</v>
      </c>
      <c r="J29" s="10" t="s">
        <v>459</v>
      </c>
      <c r="K29" s="10" t="s">
        <v>460</v>
      </c>
      <c r="L29" s="10" t="s">
        <v>66</v>
      </c>
      <c r="M29" s="10" t="s">
        <v>26</v>
      </c>
      <c r="N29" s="10">
        <v>1</v>
      </c>
      <c r="O29" s="10" t="str">
        <f>_xlfn.DISPIMG("ID_F83507233A9D4513B6C5DE4CACCB7E7A",1)</f>
        <v>=DISPIMG("ID_F83507233A9D4513B6C5DE4CACCB7E7A",1)</v>
      </c>
      <c r="P29" s="10"/>
    </row>
    <row r="30" s="3" customFormat="1" ht="409.5" spans="1:16">
      <c r="A30" s="10">
        <v>27</v>
      </c>
      <c r="B30" s="10" t="s">
        <v>357</v>
      </c>
      <c r="C30" s="10" t="s">
        <v>19</v>
      </c>
      <c r="D30" s="10"/>
      <c r="E30" s="10" t="s">
        <v>457</v>
      </c>
      <c r="F30" s="10">
        <v>1</v>
      </c>
      <c r="G30" s="10" t="s">
        <v>461</v>
      </c>
      <c r="H30" s="10" t="s">
        <v>69</v>
      </c>
      <c r="I30" s="10" t="s">
        <v>22</v>
      </c>
      <c r="J30" s="10" t="s">
        <v>462</v>
      </c>
      <c r="K30" s="10" t="s">
        <v>463</v>
      </c>
      <c r="L30" s="10" t="s">
        <v>71</v>
      </c>
      <c r="M30" s="10" t="s">
        <v>26</v>
      </c>
      <c r="N30" s="10">
        <v>1</v>
      </c>
      <c r="O30" s="10" t="str">
        <f>_xlfn.DISPIMG("ID_F0E0B95A495D445A8BDB77FAE0A75FA3",1)</f>
        <v>=DISPIMG("ID_F0E0B95A495D445A8BDB77FAE0A75FA3",1)</v>
      </c>
      <c r="P30" s="10"/>
    </row>
    <row r="31" s="3" customFormat="1" ht="409.5" spans="1:16">
      <c r="A31" s="10">
        <v>28</v>
      </c>
      <c r="B31" s="10" t="s">
        <v>357</v>
      </c>
      <c r="C31" s="10" t="s">
        <v>19</v>
      </c>
      <c r="D31" s="10"/>
      <c r="E31" s="10" t="s">
        <v>457</v>
      </c>
      <c r="F31" s="10">
        <v>1</v>
      </c>
      <c r="G31" s="10" t="s">
        <v>464</v>
      </c>
      <c r="H31" s="10" t="s">
        <v>465</v>
      </c>
      <c r="I31" s="10" t="s">
        <v>22</v>
      </c>
      <c r="J31" s="10" t="s">
        <v>466</v>
      </c>
      <c r="K31" s="10" t="s">
        <v>467</v>
      </c>
      <c r="L31" s="10" t="s">
        <v>380</v>
      </c>
      <c r="M31" s="10" t="s">
        <v>26</v>
      </c>
      <c r="N31" s="10">
        <v>1</v>
      </c>
      <c r="O31" s="10" t="str">
        <f t="shared" si="2"/>
        <v>=DISPIMG("ID_9AA4C41B336E41DBB49C4A61CAB8B11C",1)</v>
      </c>
      <c r="P31" s="10"/>
    </row>
    <row r="32" s="3" customFormat="1" ht="409.5" spans="1:16">
      <c r="A32" s="10">
        <v>29</v>
      </c>
      <c r="B32" s="10" t="s">
        <v>357</v>
      </c>
      <c r="C32" s="10" t="s">
        <v>19</v>
      </c>
      <c r="D32" s="10"/>
      <c r="E32" s="10" t="s">
        <v>457</v>
      </c>
      <c r="F32" s="10">
        <v>1</v>
      </c>
      <c r="G32" s="10" t="s">
        <v>468</v>
      </c>
      <c r="H32" s="10" t="s">
        <v>469</v>
      </c>
      <c r="I32" s="10" t="s">
        <v>22</v>
      </c>
      <c r="J32" s="10" t="s">
        <v>466</v>
      </c>
      <c r="K32" s="10" t="s">
        <v>470</v>
      </c>
      <c r="L32" s="10" t="s">
        <v>380</v>
      </c>
      <c r="M32" s="10" t="s">
        <v>26</v>
      </c>
      <c r="N32" s="10">
        <v>1</v>
      </c>
      <c r="O32" s="10" t="str">
        <f t="shared" si="2"/>
        <v>=DISPIMG("ID_9AA4C41B336E41DBB49C4A61CAB8B11C",1)</v>
      </c>
      <c r="P32" s="10"/>
    </row>
    <row r="33" s="3" customFormat="1" ht="409.5" spans="1:16">
      <c r="A33" s="10">
        <v>30</v>
      </c>
      <c r="B33" s="10" t="s">
        <v>357</v>
      </c>
      <c r="C33" s="10" t="s">
        <v>19</v>
      </c>
      <c r="D33" s="10"/>
      <c r="E33" s="10" t="s">
        <v>471</v>
      </c>
      <c r="F33" s="10">
        <v>1</v>
      </c>
      <c r="G33" s="10" t="s">
        <v>472</v>
      </c>
      <c r="H33" s="10" t="s">
        <v>64</v>
      </c>
      <c r="I33" s="10" t="s">
        <v>22</v>
      </c>
      <c r="J33" s="10" t="s">
        <v>473</v>
      </c>
      <c r="K33" s="10" t="s">
        <v>474</v>
      </c>
      <c r="L33" s="10" t="s">
        <v>66</v>
      </c>
      <c r="M33" s="10" t="s">
        <v>26</v>
      </c>
      <c r="N33" s="10">
        <v>1</v>
      </c>
      <c r="O33" s="10" t="str">
        <f>_xlfn.DISPIMG("ID_410D6EC325D64EDAAFB8CD6AE8A68494",1)</f>
        <v>=DISPIMG("ID_410D6EC325D64EDAAFB8CD6AE8A68494",1)</v>
      </c>
      <c r="P33" s="10"/>
    </row>
    <row r="34" s="3" customFormat="1" ht="409.5" spans="1:16">
      <c r="A34" s="10">
        <v>31</v>
      </c>
      <c r="B34" s="10" t="s">
        <v>357</v>
      </c>
      <c r="C34" s="10" t="s">
        <v>19</v>
      </c>
      <c r="D34" s="10"/>
      <c r="E34" s="10" t="s">
        <v>471</v>
      </c>
      <c r="F34" s="10">
        <v>1</v>
      </c>
      <c r="G34" s="10" t="s">
        <v>475</v>
      </c>
      <c r="H34" s="10" t="s">
        <v>476</v>
      </c>
      <c r="I34" s="10" t="s">
        <v>22</v>
      </c>
      <c r="J34" s="10" t="s">
        <v>466</v>
      </c>
      <c r="K34" s="10" t="s">
        <v>477</v>
      </c>
      <c r="L34" s="10" t="s">
        <v>380</v>
      </c>
      <c r="M34" s="10" t="s">
        <v>26</v>
      </c>
      <c r="N34" s="10">
        <v>1</v>
      </c>
      <c r="O34" s="10" t="str">
        <f t="shared" ref="O34:O36" si="3">_xlfn.DISPIMG("ID_9AA4C41B336E41DBB49C4A61CAB8B11C",1)</f>
        <v>=DISPIMG("ID_9AA4C41B336E41DBB49C4A61CAB8B11C",1)</v>
      </c>
      <c r="P34" s="10"/>
    </row>
    <row r="35" s="3" customFormat="1" ht="409.5" spans="1:16">
      <c r="A35" s="10">
        <v>32</v>
      </c>
      <c r="B35" s="10" t="s">
        <v>357</v>
      </c>
      <c r="C35" s="10" t="s">
        <v>19</v>
      </c>
      <c r="D35" s="10"/>
      <c r="E35" s="10" t="s">
        <v>478</v>
      </c>
      <c r="F35" s="10">
        <v>1</v>
      </c>
      <c r="G35" s="10" t="s">
        <v>479</v>
      </c>
      <c r="H35" s="10" t="s">
        <v>480</v>
      </c>
      <c r="I35" s="10" t="s">
        <v>22</v>
      </c>
      <c r="J35" s="10" t="s">
        <v>481</v>
      </c>
      <c r="K35" s="10" t="s">
        <v>482</v>
      </c>
      <c r="L35" s="10" t="s">
        <v>380</v>
      </c>
      <c r="M35" s="10" t="s">
        <v>26</v>
      </c>
      <c r="N35" s="10">
        <v>1</v>
      </c>
      <c r="O35" s="10" t="str">
        <f t="shared" si="3"/>
        <v>=DISPIMG("ID_9AA4C41B336E41DBB49C4A61CAB8B11C",1)</v>
      </c>
      <c r="P35" s="10"/>
    </row>
    <row r="36" s="3" customFormat="1" ht="54" spans="1:16">
      <c r="A36" s="10">
        <v>33</v>
      </c>
      <c r="B36" s="10" t="s">
        <v>357</v>
      </c>
      <c r="C36" s="10" t="s">
        <v>19</v>
      </c>
      <c r="D36" s="10"/>
      <c r="E36" s="10" t="s">
        <v>478</v>
      </c>
      <c r="F36" s="10">
        <v>1</v>
      </c>
      <c r="G36" s="10" t="s">
        <v>483</v>
      </c>
      <c r="H36" s="10" t="s">
        <v>484</v>
      </c>
      <c r="I36" s="10" t="s">
        <v>22</v>
      </c>
      <c r="J36" s="10" t="s">
        <v>485</v>
      </c>
      <c r="K36" s="10"/>
      <c r="L36" s="10" t="s">
        <v>380</v>
      </c>
      <c r="M36" s="10" t="s">
        <v>26</v>
      </c>
      <c r="N36" s="10">
        <v>1</v>
      </c>
      <c r="O36" s="10" t="str">
        <f t="shared" si="3"/>
        <v>=DISPIMG("ID_9AA4C41B336E41DBB49C4A61CAB8B11C",1)</v>
      </c>
      <c r="P36" s="10"/>
    </row>
    <row r="37" s="3" customFormat="1" ht="409.5" spans="1:16">
      <c r="A37" s="10">
        <v>34</v>
      </c>
      <c r="B37" s="10" t="s">
        <v>357</v>
      </c>
      <c r="C37" s="10" t="s">
        <v>19</v>
      </c>
      <c r="D37" s="10"/>
      <c r="E37" s="10" t="s">
        <v>486</v>
      </c>
      <c r="F37" s="10">
        <v>1</v>
      </c>
      <c r="G37" s="10" t="s">
        <v>487</v>
      </c>
      <c r="H37" s="10" t="s">
        <v>64</v>
      </c>
      <c r="I37" s="10" t="s">
        <v>22</v>
      </c>
      <c r="J37" s="10" t="s">
        <v>488</v>
      </c>
      <c r="K37" s="10" t="s">
        <v>489</v>
      </c>
      <c r="L37" s="10" t="s">
        <v>66</v>
      </c>
      <c r="M37" s="10" t="s">
        <v>26</v>
      </c>
      <c r="N37" s="10">
        <v>1</v>
      </c>
      <c r="O37" s="10" t="str">
        <f>_xlfn.DISPIMG("ID_3D893E61DBE44B7485671FED5A735E69",1)</f>
        <v>=DISPIMG("ID_3D893E61DBE44B7485671FED5A735E69",1)</v>
      </c>
      <c r="P37" s="10"/>
    </row>
    <row r="38" s="3" customFormat="1" ht="54" spans="1:16">
      <c r="A38" s="10">
        <v>35</v>
      </c>
      <c r="B38" s="10" t="s">
        <v>357</v>
      </c>
      <c r="C38" s="10" t="s">
        <v>19</v>
      </c>
      <c r="D38" s="10"/>
      <c r="E38" s="10" t="s">
        <v>486</v>
      </c>
      <c r="F38" s="10">
        <v>1</v>
      </c>
      <c r="G38" s="10" t="s">
        <v>490</v>
      </c>
      <c r="H38" s="10" t="s">
        <v>491</v>
      </c>
      <c r="I38" s="10" t="s">
        <v>22</v>
      </c>
      <c r="J38" s="10" t="s">
        <v>492</v>
      </c>
      <c r="K38" s="10"/>
      <c r="L38" s="10" t="s">
        <v>493</v>
      </c>
      <c r="M38" s="10" t="s">
        <v>26</v>
      </c>
      <c r="N38" s="10">
        <v>1</v>
      </c>
      <c r="O38" s="10" t="str">
        <f>_xlfn.DISPIMG("ID_2056FE9FB9C441899C2969B03FDB817C",1)</f>
        <v>=DISPIMG("ID_2056FE9FB9C441899C2969B03FDB817C",1)</v>
      </c>
      <c r="P38" s="10"/>
    </row>
    <row r="39" s="3" customFormat="1" ht="409.5" spans="1:16">
      <c r="A39" s="10">
        <v>36</v>
      </c>
      <c r="B39" s="10" t="s">
        <v>357</v>
      </c>
      <c r="C39" s="10" t="s">
        <v>19</v>
      </c>
      <c r="D39" s="10"/>
      <c r="E39" s="10" t="s">
        <v>486</v>
      </c>
      <c r="F39" s="10">
        <v>1</v>
      </c>
      <c r="G39" s="10" t="s">
        <v>494</v>
      </c>
      <c r="H39" s="10" t="s">
        <v>315</v>
      </c>
      <c r="I39" s="10" t="s">
        <v>22</v>
      </c>
      <c r="J39" s="10" t="s">
        <v>481</v>
      </c>
      <c r="K39" s="10" t="s">
        <v>495</v>
      </c>
      <c r="L39" s="10" t="s">
        <v>317</v>
      </c>
      <c r="M39" s="10" t="s">
        <v>26</v>
      </c>
      <c r="N39" s="10">
        <v>1</v>
      </c>
      <c r="O39" s="10" t="str">
        <f>_xlfn.DISPIMG("ID_9AA4C41B336E41DBB49C4A61CAB8B11C",1)</f>
        <v>=DISPIMG("ID_9AA4C41B336E41DBB49C4A61CAB8B11C",1)</v>
      </c>
      <c r="P39" s="10"/>
    </row>
    <row r="40" s="3" customFormat="1" ht="409.5" spans="1:16">
      <c r="A40" s="10">
        <v>37</v>
      </c>
      <c r="B40" s="10" t="s">
        <v>357</v>
      </c>
      <c r="C40" s="10" t="s">
        <v>19</v>
      </c>
      <c r="D40" s="10"/>
      <c r="E40" s="10" t="s">
        <v>496</v>
      </c>
      <c r="F40" s="10">
        <v>1</v>
      </c>
      <c r="G40" s="10" t="s">
        <v>497</v>
      </c>
      <c r="H40" s="10" t="s">
        <v>64</v>
      </c>
      <c r="I40" s="10" t="s">
        <v>22</v>
      </c>
      <c r="J40" s="10" t="s">
        <v>498</v>
      </c>
      <c r="K40" s="10" t="s">
        <v>499</v>
      </c>
      <c r="L40" s="10" t="s">
        <v>66</v>
      </c>
      <c r="M40" s="10" t="s">
        <v>26</v>
      </c>
      <c r="N40" s="10">
        <v>1</v>
      </c>
      <c r="O40" s="10" t="str">
        <f>_xlfn.DISPIMG("ID_6DB52D64E4834511B43017D69C839FFB",1)</f>
        <v>=DISPIMG("ID_6DB52D64E4834511B43017D69C839FFB",1)</v>
      </c>
      <c r="P40" s="10"/>
    </row>
    <row r="41" s="3" customFormat="1" ht="409.5" spans="1:16">
      <c r="A41" s="10">
        <v>38</v>
      </c>
      <c r="B41" s="10" t="s">
        <v>357</v>
      </c>
      <c r="C41" s="10" t="s">
        <v>19</v>
      </c>
      <c r="D41" s="10"/>
      <c r="E41" s="10" t="s">
        <v>496</v>
      </c>
      <c r="F41" s="10">
        <v>1</v>
      </c>
      <c r="G41" s="10" t="s">
        <v>500</v>
      </c>
      <c r="H41" s="10" t="s">
        <v>324</v>
      </c>
      <c r="I41" s="10" t="s">
        <v>22</v>
      </c>
      <c r="J41" s="10" t="s">
        <v>481</v>
      </c>
      <c r="K41" s="10" t="s">
        <v>501</v>
      </c>
      <c r="L41" s="10" t="s">
        <v>327</v>
      </c>
      <c r="M41" s="10" t="s">
        <v>26</v>
      </c>
      <c r="N41" s="10">
        <v>1</v>
      </c>
      <c r="O41" s="10"/>
      <c r="P41" s="10"/>
    </row>
    <row r="42" s="3" customFormat="1" ht="94.5" spans="1:16">
      <c r="A42" s="10">
        <v>39</v>
      </c>
      <c r="B42" s="10" t="s">
        <v>357</v>
      </c>
      <c r="C42" s="10" t="s">
        <v>19</v>
      </c>
      <c r="D42" s="10"/>
      <c r="E42" s="10" t="s">
        <v>496</v>
      </c>
      <c r="F42" s="10">
        <v>1</v>
      </c>
      <c r="G42" s="10" t="s">
        <v>502</v>
      </c>
      <c r="H42" s="10" t="s">
        <v>329</v>
      </c>
      <c r="I42" s="10" t="s">
        <v>22</v>
      </c>
      <c r="J42" s="10" t="s">
        <v>330</v>
      </c>
      <c r="K42" s="10"/>
      <c r="L42" s="10" t="s">
        <v>331</v>
      </c>
      <c r="M42" s="10" t="s">
        <v>26</v>
      </c>
      <c r="N42" s="10">
        <v>1</v>
      </c>
      <c r="O42" s="10"/>
      <c r="P42" s="10"/>
    </row>
    <row r="43" s="3" customFormat="1" ht="54" spans="1:16">
      <c r="A43" s="10">
        <v>40</v>
      </c>
      <c r="B43" s="10" t="s">
        <v>357</v>
      </c>
      <c r="C43" s="10" t="s">
        <v>19</v>
      </c>
      <c r="D43" s="10"/>
      <c r="E43" s="10" t="s">
        <v>496</v>
      </c>
      <c r="F43" s="10">
        <v>1</v>
      </c>
      <c r="G43" s="10" t="s">
        <v>503</v>
      </c>
      <c r="H43" s="10" t="s">
        <v>504</v>
      </c>
      <c r="I43" s="10" t="s">
        <v>22</v>
      </c>
      <c r="J43" s="10" t="s">
        <v>505</v>
      </c>
      <c r="K43" s="10"/>
      <c r="L43" s="10" t="s">
        <v>506</v>
      </c>
      <c r="M43" s="10" t="s">
        <v>26</v>
      </c>
      <c r="N43" s="10">
        <v>1</v>
      </c>
      <c r="O43" s="10"/>
      <c r="P43" s="10"/>
    </row>
    <row r="44" s="3" customFormat="1" ht="94.5" spans="1:16">
      <c r="A44" s="10">
        <v>41</v>
      </c>
      <c r="B44" s="10" t="s">
        <v>357</v>
      </c>
      <c r="C44" s="10" t="s">
        <v>19</v>
      </c>
      <c r="D44" s="10"/>
      <c r="E44" s="10" t="s">
        <v>507</v>
      </c>
      <c r="F44" s="10">
        <v>1</v>
      </c>
      <c r="G44" s="10" t="s">
        <v>508</v>
      </c>
      <c r="H44" s="10" t="s">
        <v>509</v>
      </c>
      <c r="I44" s="10" t="s">
        <v>22</v>
      </c>
      <c r="J44" s="10" t="s">
        <v>510</v>
      </c>
      <c r="K44" s="10"/>
      <c r="L44" s="10" t="s">
        <v>327</v>
      </c>
      <c r="M44" s="10" t="s">
        <v>26</v>
      </c>
      <c r="N44" s="10">
        <v>1</v>
      </c>
      <c r="O44" s="10"/>
      <c r="P44" s="10"/>
    </row>
    <row r="45" s="3" customFormat="1" ht="94.5" spans="1:16">
      <c r="A45" s="10">
        <v>42</v>
      </c>
      <c r="B45" s="10" t="s">
        <v>357</v>
      </c>
      <c r="C45" s="10" t="s">
        <v>19</v>
      </c>
      <c r="D45" s="10"/>
      <c r="E45" s="10" t="s">
        <v>507</v>
      </c>
      <c r="F45" s="10">
        <v>1</v>
      </c>
      <c r="G45" s="10" t="s">
        <v>511</v>
      </c>
      <c r="H45" s="10" t="s">
        <v>512</v>
      </c>
      <c r="I45" s="10" t="s">
        <v>22</v>
      </c>
      <c r="J45" s="10" t="s">
        <v>513</v>
      </c>
      <c r="K45" s="10"/>
      <c r="L45" s="10" t="s">
        <v>331</v>
      </c>
      <c r="M45" s="10" t="s">
        <v>26</v>
      </c>
      <c r="N45" s="10">
        <v>1</v>
      </c>
      <c r="O45" s="10"/>
      <c r="P45" s="10"/>
    </row>
    <row r="46" s="3" customFormat="1" ht="54" spans="1:16">
      <c r="A46" s="10">
        <v>43</v>
      </c>
      <c r="B46" s="10" t="s">
        <v>357</v>
      </c>
      <c r="C46" s="10" t="s">
        <v>19</v>
      </c>
      <c r="D46" s="10"/>
      <c r="E46" s="10" t="s">
        <v>507</v>
      </c>
      <c r="F46" s="10">
        <v>1</v>
      </c>
      <c r="G46" s="10" t="s">
        <v>514</v>
      </c>
      <c r="H46" s="10" t="s">
        <v>515</v>
      </c>
      <c r="I46" s="10" t="s">
        <v>22</v>
      </c>
      <c r="J46" s="10" t="s">
        <v>516</v>
      </c>
      <c r="K46" s="10"/>
      <c r="L46" s="10" t="s">
        <v>517</v>
      </c>
      <c r="M46" s="10" t="s">
        <v>26</v>
      </c>
      <c r="N46" s="10">
        <v>1</v>
      </c>
      <c r="O46" s="10"/>
      <c r="P46" s="10"/>
    </row>
    <row r="47" s="3" customFormat="1" ht="81" spans="1:16">
      <c r="A47" s="10">
        <v>44</v>
      </c>
      <c r="B47" s="10" t="s">
        <v>518</v>
      </c>
      <c r="C47" s="10" t="s">
        <v>19</v>
      </c>
      <c r="D47" s="10" t="s">
        <v>339</v>
      </c>
      <c r="E47" s="10" t="s">
        <v>519</v>
      </c>
      <c r="F47" s="10">
        <v>2</v>
      </c>
      <c r="G47" s="10" t="s">
        <v>520</v>
      </c>
      <c r="H47" s="10" t="s">
        <v>519</v>
      </c>
      <c r="I47" s="10" t="s">
        <v>342</v>
      </c>
      <c r="J47" s="10" t="s">
        <v>521</v>
      </c>
      <c r="K47" s="10"/>
      <c r="L47" s="10" t="s">
        <v>344</v>
      </c>
      <c r="M47" s="10"/>
      <c r="N47" s="10"/>
      <c r="O47" s="10"/>
      <c r="P47" s="10"/>
    </row>
    <row r="48" s="3" customFormat="1" ht="94.5" spans="1:16">
      <c r="A48" s="10">
        <v>45</v>
      </c>
      <c r="B48" s="10" t="s">
        <v>522</v>
      </c>
      <c r="C48" s="10" t="s">
        <v>19</v>
      </c>
      <c r="D48" s="10" t="s">
        <v>346</v>
      </c>
      <c r="E48" s="10" t="s">
        <v>523</v>
      </c>
      <c r="F48" s="10">
        <v>3</v>
      </c>
      <c r="G48" s="10" t="s">
        <v>524</v>
      </c>
      <c r="H48" s="10" t="s">
        <v>523</v>
      </c>
      <c r="I48" s="10" t="s">
        <v>349</v>
      </c>
      <c r="J48" s="10" t="s">
        <v>525</v>
      </c>
      <c r="K48" s="10"/>
      <c r="L48" s="10" t="s">
        <v>351</v>
      </c>
      <c r="M48" s="10"/>
      <c r="N48" s="10"/>
      <c r="O48" s="10"/>
      <c r="P48" s="10"/>
    </row>
    <row r="49" s="3" customFormat="1" ht="67.5" spans="1:16">
      <c r="A49" s="10">
        <v>46</v>
      </c>
      <c r="B49" s="10" t="s">
        <v>526</v>
      </c>
      <c r="C49" s="10" t="s">
        <v>19</v>
      </c>
      <c r="D49" s="10" t="s">
        <v>346</v>
      </c>
      <c r="E49" s="10" t="s">
        <v>527</v>
      </c>
      <c r="F49" s="10">
        <v>3</v>
      </c>
      <c r="G49" s="10" t="s">
        <v>524</v>
      </c>
      <c r="H49" s="10" t="s">
        <v>527</v>
      </c>
      <c r="I49" s="10" t="s">
        <v>349</v>
      </c>
      <c r="J49" s="10" t="s">
        <v>528</v>
      </c>
      <c r="K49" s="10"/>
      <c r="L49" s="10" t="s">
        <v>356</v>
      </c>
      <c r="M49" s="10"/>
      <c r="N49" s="10"/>
      <c r="O49" s="10"/>
      <c r="P49" s="10"/>
    </row>
    <row r="50" s="3" customFormat="1" ht="94.5" spans="1:16">
      <c r="A50" s="10">
        <v>45</v>
      </c>
      <c r="B50" s="10" t="s">
        <v>529</v>
      </c>
      <c r="C50" s="10" t="s">
        <v>19</v>
      </c>
      <c r="D50" s="10" t="s">
        <v>346</v>
      </c>
      <c r="E50" s="10" t="s">
        <v>530</v>
      </c>
      <c r="F50" s="10">
        <v>3</v>
      </c>
      <c r="G50" s="10" t="s">
        <v>524</v>
      </c>
      <c r="H50" s="10" t="s">
        <v>530</v>
      </c>
      <c r="I50" s="10" t="s">
        <v>349</v>
      </c>
      <c r="J50" s="10" t="s">
        <v>531</v>
      </c>
      <c r="K50" s="10"/>
      <c r="L50" s="10" t="s">
        <v>351</v>
      </c>
      <c r="M50" s="10"/>
      <c r="N50" s="10"/>
      <c r="O50" s="10"/>
      <c r="P50" s="10"/>
    </row>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sheetData>
  <autoFilter xmlns:etc="http://www.wps.cn/officeDocument/2017/etCustomData" ref="A3:P60" etc:filterBottomFollowUsedRange="0">
    <extLst/>
  </autoFilter>
  <mergeCells count="2">
    <mergeCell ref="A1:P1"/>
    <mergeCell ref="A2:P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6"/>
  <sheetViews>
    <sheetView zoomScale="85" zoomScaleNormal="85"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15.375"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532</v>
      </c>
      <c r="C4" s="10" t="s">
        <v>19</v>
      </c>
      <c r="D4" s="11"/>
      <c r="E4" s="10" t="s">
        <v>533</v>
      </c>
      <c r="F4" s="11"/>
      <c r="G4" s="10" t="s">
        <v>534</v>
      </c>
      <c r="H4" s="10" t="s">
        <v>533</v>
      </c>
      <c r="I4" s="10" t="s">
        <v>22</v>
      </c>
      <c r="J4" s="11" t="s">
        <v>535</v>
      </c>
      <c r="K4" s="11" t="s">
        <v>536</v>
      </c>
      <c r="L4" s="11" t="s">
        <v>537</v>
      </c>
      <c r="M4" s="11" t="s">
        <v>26</v>
      </c>
      <c r="N4" s="14">
        <v>1</v>
      </c>
      <c r="O4" s="14"/>
      <c r="P4" s="11"/>
    </row>
    <row r="5" s="3" customFormat="1" ht="200" customHeight="1" spans="1:16">
      <c r="A5" s="10">
        <v>2</v>
      </c>
      <c r="B5" s="10" t="s">
        <v>532</v>
      </c>
      <c r="C5" s="10" t="s">
        <v>19</v>
      </c>
      <c r="D5" s="10"/>
      <c r="E5" s="10" t="s">
        <v>538</v>
      </c>
      <c r="F5" s="10">
        <v>1</v>
      </c>
      <c r="G5" s="10" t="s">
        <v>539</v>
      </c>
      <c r="H5" s="10" t="s">
        <v>540</v>
      </c>
      <c r="I5" s="10" t="s">
        <v>22</v>
      </c>
      <c r="J5" s="10" t="s">
        <v>541</v>
      </c>
      <c r="K5" s="10" t="s">
        <v>542</v>
      </c>
      <c r="L5" s="10" t="s">
        <v>543</v>
      </c>
      <c r="M5" s="10" t="s">
        <v>26</v>
      </c>
      <c r="N5" s="10">
        <v>2</v>
      </c>
      <c r="O5" s="10" t="str">
        <f>_xlfn.DISPIMG("ID_2E60F5164EDD411EA57735DC90A72C0B",1)</f>
        <v>=DISPIMG("ID_2E60F5164EDD411EA57735DC90A72C0B",1)</v>
      </c>
      <c r="P5" s="10"/>
    </row>
    <row r="6" s="3" customFormat="1" ht="200" customHeight="1" spans="1:16">
      <c r="A6" s="10">
        <v>3</v>
      </c>
      <c r="B6" s="10" t="s">
        <v>532</v>
      </c>
      <c r="C6" s="10" t="s">
        <v>19</v>
      </c>
      <c r="D6" s="10"/>
      <c r="E6" s="10" t="s">
        <v>538</v>
      </c>
      <c r="F6" s="10">
        <v>1</v>
      </c>
      <c r="G6" s="10" t="s">
        <v>544</v>
      </c>
      <c r="H6" s="10" t="s">
        <v>545</v>
      </c>
      <c r="I6" s="10" t="s">
        <v>22</v>
      </c>
      <c r="J6" s="10" t="s">
        <v>546</v>
      </c>
      <c r="K6" s="10" t="s">
        <v>547</v>
      </c>
      <c r="L6" s="10" t="s">
        <v>543</v>
      </c>
      <c r="M6" s="10" t="s">
        <v>26</v>
      </c>
      <c r="N6" s="10">
        <v>2</v>
      </c>
      <c r="O6" s="10" t="str">
        <f>_xlfn.DISPIMG("ID_8D9C435437BA42A08AC26A2D3B9CE9E6",1)</f>
        <v>=DISPIMG("ID_8D9C435437BA42A08AC26A2D3B9CE9E6",1)</v>
      </c>
      <c r="P6" s="10"/>
    </row>
    <row r="7" s="3" customFormat="1" ht="200" customHeight="1" spans="1:16">
      <c r="A7" s="10">
        <v>4</v>
      </c>
      <c r="B7" s="10" t="s">
        <v>532</v>
      </c>
      <c r="C7" s="10" t="s">
        <v>19</v>
      </c>
      <c r="D7" s="10"/>
      <c r="E7" s="10" t="s">
        <v>548</v>
      </c>
      <c r="F7" s="10">
        <v>1</v>
      </c>
      <c r="G7" s="10" t="s">
        <v>549</v>
      </c>
      <c r="H7" s="10" t="s">
        <v>550</v>
      </c>
      <c r="I7" s="10" t="s">
        <v>551</v>
      </c>
      <c r="J7" s="10" t="s">
        <v>552</v>
      </c>
      <c r="K7" s="10" t="s">
        <v>553</v>
      </c>
      <c r="L7" s="10" t="s">
        <v>554</v>
      </c>
      <c r="M7" s="10" t="s">
        <v>26</v>
      </c>
      <c r="N7" s="10">
        <v>1</v>
      </c>
      <c r="O7" s="10"/>
      <c r="P7" s="10"/>
    </row>
    <row r="8" s="3" customFormat="1" ht="409.5" spans="1:16">
      <c r="A8" s="10">
        <v>5</v>
      </c>
      <c r="B8" s="10" t="s">
        <v>532</v>
      </c>
      <c r="C8" s="10" t="s">
        <v>19</v>
      </c>
      <c r="D8" s="10"/>
      <c r="E8" s="10" t="s">
        <v>555</v>
      </c>
      <c r="F8" s="10">
        <v>1</v>
      </c>
      <c r="G8" s="10" t="s">
        <v>556</v>
      </c>
      <c r="H8" s="10" t="s">
        <v>557</v>
      </c>
      <c r="I8" s="10" t="s">
        <v>551</v>
      </c>
      <c r="J8" s="10" t="s">
        <v>558</v>
      </c>
      <c r="K8" s="10" t="s">
        <v>559</v>
      </c>
      <c r="L8" s="10" t="s">
        <v>560</v>
      </c>
      <c r="M8" s="10" t="s">
        <v>26</v>
      </c>
      <c r="N8" s="10">
        <v>1</v>
      </c>
      <c r="O8" s="10"/>
      <c r="P8" s="10"/>
    </row>
    <row r="9" s="3" customFormat="1" ht="409.5" spans="1:16">
      <c r="A9" s="10">
        <v>6</v>
      </c>
      <c r="B9" s="10" t="s">
        <v>532</v>
      </c>
      <c r="C9" s="10" t="s">
        <v>19</v>
      </c>
      <c r="D9" s="10"/>
      <c r="E9" s="10" t="s">
        <v>561</v>
      </c>
      <c r="F9" s="10">
        <v>1</v>
      </c>
      <c r="G9" s="10" t="s">
        <v>562</v>
      </c>
      <c r="H9" s="10" t="s">
        <v>563</v>
      </c>
      <c r="I9" s="10" t="s">
        <v>551</v>
      </c>
      <c r="J9" s="10" t="s">
        <v>564</v>
      </c>
      <c r="K9" s="10" t="s">
        <v>565</v>
      </c>
      <c r="L9" s="10" t="s">
        <v>560</v>
      </c>
      <c r="M9" s="10" t="s">
        <v>26</v>
      </c>
      <c r="N9" s="10">
        <v>1</v>
      </c>
      <c r="O9" s="10"/>
      <c r="P9" s="10"/>
    </row>
    <row r="10" s="3" customFormat="1" ht="108" spans="1:16">
      <c r="A10" s="10">
        <v>7</v>
      </c>
      <c r="B10" s="10" t="s">
        <v>532</v>
      </c>
      <c r="C10" s="10" t="s">
        <v>19</v>
      </c>
      <c r="D10" s="10"/>
      <c r="E10" s="10" t="s">
        <v>566</v>
      </c>
      <c r="F10" s="10">
        <v>1</v>
      </c>
      <c r="G10" s="10" t="s">
        <v>567</v>
      </c>
      <c r="H10" s="10" t="s">
        <v>568</v>
      </c>
      <c r="I10" s="10" t="s">
        <v>551</v>
      </c>
      <c r="J10" s="10" t="s">
        <v>569</v>
      </c>
      <c r="K10" s="10"/>
      <c r="L10" s="10" t="s">
        <v>570</v>
      </c>
      <c r="M10" s="10" t="s">
        <v>26</v>
      </c>
      <c r="N10" s="10">
        <v>1</v>
      </c>
      <c r="O10" s="10"/>
      <c r="P10" s="10"/>
    </row>
    <row r="11" s="3" customFormat="1" ht="108" spans="1:16">
      <c r="A11" s="10">
        <v>8</v>
      </c>
      <c r="B11" s="10" t="s">
        <v>532</v>
      </c>
      <c r="C11" s="10" t="s">
        <v>19</v>
      </c>
      <c r="D11" s="10"/>
      <c r="E11" s="10" t="s">
        <v>571</v>
      </c>
      <c r="F11" s="10">
        <v>1</v>
      </c>
      <c r="G11" s="10" t="s">
        <v>572</v>
      </c>
      <c r="H11" s="10" t="s">
        <v>573</v>
      </c>
      <c r="I11" s="10" t="s">
        <v>551</v>
      </c>
      <c r="J11" s="10" t="s">
        <v>574</v>
      </c>
      <c r="K11" s="10"/>
      <c r="L11" s="10" t="s">
        <v>575</v>
      </c>
      <c r="M11" s="10" t="s">
        <v>26</v>
      </c>
      <c r="N11" s="10">
        <v>1</v>
      </c>
      <c r="O11" s="10"/>
      <c r="P11" s="10"/>
    </row>
    <row r="12" s="3" customFormat="1" ht="108" spans="1:16">
      <c r="A12" s="10">
        <v>9</v>
      </c>
      <c r="B12" s="10" t="s">
        <v>532</v>
      </c>
      <c r="C12" s="10" t="s">
        <v>19</v>
      </c>
      <c r="D12" s="10"/>
      <c r="E12" s="10" t="s">
        <v>571</v>
      </c>
      <c r="F12" s="10">
        <v>1</v>
      </c>
      <c r="G12" s="10" t="s">
        <v>576</v>
      </c>
      <c r="H12" s="10" t="s">
        <v>577</v>
      </c>
      <c r="I12" s="10" t="s">
        <v>551</v>
      </c>
      <c r="J12" s="10" t="s">
        <v>578</v>
      </c>
      <c r="K12" s="10"/>
      <c r="L12" s="10" t="s">
        <v>579</v>
      </c>
      <c r="M12" s="10" t="s">
        <v>26</v>
      </c>
      <c r="N12" s="10">
        <v>1</v>
      </c>
      <c r="O12" s="10"/>
      <c r="P12" s="10"/>
    </row>
    <row r="13" s="3" customFormat="1" ht="108" spans="1:16">
      <c r="A13" s="10">
        <v>10</v>
      </c>
      <c r="B13" s="10" t="s">
        <v>532</v>
      </c>
      <c r="C13" s="10" t="s">
        <v>19</v>
      </c>
      <c r="D13" s="10"/>
      <c r="E13" s="10" t="s">
        <v>580</v>
      </c>
      <c r="F13" s="10">
        <v>1</v>
      </c>
      <c r="G13" s="10" t="s">
        <v>581</v>
      </c>
      <c r="H13" s="10" t="s">
        <v>582</v>
      </c>
      <c r="I13" s="10" t="s">
        <v>551</v>
      </c>
      <c r="J13" s="10" t="s">
        <v>583</v>
      </c>
      <c r="K13" s="10"/>
      <c r="L13" s="10" t="s">
        <v>584</v>
      </c>
      <c r="M13" s="10" t="s">
        <v>26</v>
      </c>
      <c r="N13" s="10">
        <v>1</v>
      </c>
      <c r="O13" s="10"/>
      <c r="P13" s="10"/>
    </row>
    <row r="14" s="3" customFormat="1" ht="108" spans="1:16">
      <c r="A14" s="10">
        <v>11</v>
      </c>
      <c r="B14" s="10" t="s">
        <v>532</v>
      </c>
      <c r="C14" s="10" t="s">
        <v>19</v>
      </c>
      <c r="D14" s="10"/>
      <c r="E14" s="10" t="s">
        <v>580</v>
      </c>
      <c r="F14" s="10">
        <v>1</v>
      </c>
      <c r="G14" s="10" t="s">
        <v>585</v>
      </c>
      <c r="H14" s="10" t="s">
        <v>586</v>
      </c>
      <c r="I14" s="10" t="s">
        <v>551</v>
      </c>
      <c r="J14" s="10" t="s">
        <v>587</v>
      </c>
      <c r="K14" s="10"/>
      <c r="L14" s="10" t="s">
        <v>588</v>
      </c>
      <c r="M14" s="10" t="s">
        <v>26</v>
      </c>
      <c r="N14" s="10">
        <v>1</v>
      </c>
      <c r="O14" s="10"/>
      <c r="P14" s="10"/>
    </row>
    <row r="15" s="3" customFormat="1" ht="108" spans="1:16">
      <c r="A15" s="10">
        <v>12</v>
      </c>
      <c r="B15" s="10" t="s">
        <v>532</v>
      </c>
      <c r="C15" s="10" t="s">
        <v>19</v>
      </c>
      <c r="D15" s="10"/>
      <c r="E15" s="10" t="s">
        <v>589</v>
      </c>
      <c r="F15" s="10">
        <v>1</v>
      </c>
      <c r="G15" s="10" t="s">
        <v>590</v>
      </c>
      <c r="H15" s="10" t="s">
        <v>591</v>
      </c>
      <c r="I15" s="10" t="s">
        <v>551</v>
      </c>
      <c r="J15" s="10" t="s">
        <v>592</v>
      </c>
      <c r="K15" s="10"/>
      <c r="L15" s="10" t="s">
        <v>593</v>
      </c>
      <c r="M15" s="10" t="s">
        <v>26</v>
      </c>
      <c r="N15" s="10">
        <v>1</v>
      </c>
      <c r="O15" s="10"/>
      <c r="P15" s="10"/>
    </row>
    <row r="16" s="3" customFormat="1" ht="108" spans="1:16">
      <c r="A16" s="10">
        <v>13</v>
      </c>
      <c r="B16" s="10" t="s">
        <v>532</v>
      </c>
      <c r="C16" s="10" t="s">
        <v>19</v>
      </c>
      <c r="D16" s="10"/>
      <c r="E16" s="10" t="s">
        <v>589</v>
      </c>
      <c r="F16" s="10">
        <v>1</v>
      </c>
      <c r="G16" s="10" t="s">
        <v>594</v>
      </c>
      <c r="H16" s="10" t="s">
        <v>595</v>
      </c>
      <c r="I16" s="10" t="s">
        <v>551</v>
      </c>
      <c r="J16" s="10" t="s">
        <v>596</v>
      </c>
      <c r="K16" s="10"/>
      <c r="L16" s="10" t="s">
        <v>597</v>
      </c>
      <c r="M16" s="10" t="s">
        <v>26</v>
      </c>
      <c r="N16" s="10">
        <v>1</v>
      </c>
      <c r="O16" s="10"/>
      <c r="P16" s="10"/>
    </row>
    <row r="17" s="3" customFormat="1" ht="162" spans="1:16">
      <c r="A17" s="10">
        <v>14</v>
      </c>
      <c r="B17" s="10" t="s">
        <v>532</v>
      </c>
      <c r="C17" s="10" t="s">
        <v>19</v>
      </c>
      <c r="D17" s="10"/>
      <c r="E17" s="10" t="s">
        <v>598</v>
      </c>
      <c r="F17" s="10">
        <v>1</v>
      </c>
      <c r="G17" s="10" t="s">
        <v>599</v>
      </c>
      <c r="H17" s="10" t="s">
        <v>600</v>
      </c>
      <c r="I17" s="10" t="s">
        <v>601</v>
      </c>
      <c r="J17" s="10" t="s">
        <v>602</v>
      </c>
      <c r="K17" s="10"/>
      <c r="L17" s="10" t="s">
        <v>603</v>
      </c>
      <c r="M17" s="10" t="s">
        <v>26</v>
      </c>
      <c r="N17" s="10">
        <v>1</v>
      </c>
      <c r="O17" s="10"/>
      <c r="P17" s="10"/>
    </row>
    <row r="18" s="3" customFormat="1" ht="162" spans="1:16">
      <c r="A18" s="10">
        <v>15</v>
      </c>
      <c r="B18" s="10" t="s">
        <v>532</v>
      </c>
      <c r="C18" s="10" t="s">
        <v>19</v>
      </c>
      <c r="D18" s="10"/>
      <c r="E18" s="10" t="s">
        <v>598</v>
      </c>
      <c r="F18" s="10">
        <v>1</v>
      </c>
      <c r="G18" s="10" t="s">
        <v>604</v>
      </c>
      <c r="H18" s="10" t="s">
        <v>605</v>
      </c>
      <c r="I18" s="10" t="s">
        <v>601</v>
      </c>
      <c r="J18" s="10" t="s">
        <v>606</v>
      </c>
      <c r="K18" s="10"/>
      <c r="L18" s="10" t="s">
        <v>607</v>
      </c>
      <c r="M18" s="10" t="s">
        <v>26</v>
      </c>
      <c r="N18" s="10">
        <v>1</v>
      </c>
      <c r="O18" s="10"/>
      <c r="P18" s="10"/>
    </row>
    <row r="19" s="3" customFormat="1" ht="108" spans="1:16">
      <c r="A19" s="10">
        <v>16</v>
      </c>
      <c r="B19" s="10" t="s">
        <v>532</v>
      </c>
      <c r="C19" s="10" t="s">
        <v>19</v>
      </c>
      <c r="D19" s="10"/>
      <c r="E19" s="10" t="s">
        <v>598</v>
      </c>
      <c r="F19" s="10">
        <v>1</v>
      </c>
      <c r="G19" s="10" t="s">
        <v>608</v>
      </c>
      <c r="H19" s="10" t="s">
        <v>609</v>
      </c>
      <c r="I19" s="10" t="s">
        <v>551</v>
      </c>
      <c r="J19" s="10" t="s">
        <v>610</v>
      </c>
      <c r="K19" s="10"/>
      <c r="L19" s="10" t="s">
        <v>611</v>
      </c>
      <c r="M19" s="10" t="s">
        <v>26</v>
      </c>
      <c r="N19" s="10">
        <v>1</v>
      </c>
      <c r="O19" s="10"/>
      <c r="P19" s="10"/>
    </row>
    <row r="20" s="3" customFormat="1" ht="108" spans="1:16">
      <c r="A20" s="10">
        <v>17</v>
      </c>
      <c r="B20" s="10" t="s">
        <v>532</v>
      </c>
      <c r="C20" s="10" t="s">
        <v>19</v>
      </c>
      <c r="D20" s="10"/>
      <c r="E20" s="10" t="s">
        <v>598</v>
      </c>
      <c r="F20" s="10">
        <v>1</v>
      </c>
      <c r="G20" s="10" t="s">
        <v>612</v>
      </c>
      <c r="H20" s="10" t="s">
        <v>613</v>
      </c>
      <c r="I20" s="10" t="s">
        <v>551</v>
      </c>
      <c r="J20" s="10" t="s">
        <v>614</v>
      </c>
      <c r="K20" s="10"/>
      <c r="L20" s="10" t="s">
        <v>615</v>
      </c>
      <c r="M20" s="10" t="s">
        <v>26</v>
      </c>
      <c r="N20" s="10">
        <v>1</v>
      </c>
      <c r="O20" s="10"/>
      <c r="P20" s="10"/>
    </row>
    <row r="21" s="3" customFormat="1" ht="108" spans="1:16">
      <c r="A21" s="10">
        <v>18</v>
      </c>
      <c r="B21" s="10" t="s">
        <v>532</v>
      </c>
      <c r="C21" s="10" t="s">
        <v>19</v>
      </c>
      <c r="D21" s="10"/>
      <c r="E21" s="10" t="s">
        <v>598</v>
      </c>
      <c r="F21" s="10">
        <v>1</v>
      </c>
      <c r="G21" s="10" t="s">
        <v>616</v>
      </c>
      <c r="H21" s="10" t="s">
        <v>617</v>
      </c>
      <c r="I21" s="10" t="s">
        <v>551</v>
      </c>
      <c r="J21" s="10" t="s">
        <v>618</v>
      </c>
      <c r="K21" s="10"/>
      <c r="L21" s="10" t="s">
        <v>619</v>
      </c>
      <c r="M21" s="10" t="s">
        <v>26</v>
      </c>
      <c r="N21" s="10">
        <v>1</v>
      </c>
      <c r="O21" s="10"/>
      <c r="P21" s="10"/>
    </row>
    <row r="22" s="3" customFormat="1" ht="135" spans="1:16">
      <c r="A22" s="10">
        <v>19</v>
      </c>
      <c r="B22" s="10" t="s">
        <v>532</v>
      </c>
      <c r="C22" s="10" t="s">
        <v>19</v>
      </c>
      <c r="D22" s="10"/>
      <c r="E22" s="10" t="s">
        <v>620</v>
      </c>
      <c r="F22" s="10">
        <v>1</v>
      </c>
      <c r="G22" s="10" t="s">
        <v>621</v>
      </c>
      <c r="H22" s="10" t="s">
        <v>32</v>
      </c>
      <c r="I22" s="10" t="s">
        <v>22</v>
      </c>
      <c r="J22" s="10" t="s">
        <v>622</v>
      </c>
      <c r="K22" s="10"/>
      <c r="L22" s="10" t="s">
        <v>41</v>
      </c>
      <c r="M22" s="10" t="s">
        <v>26</v>
      </c>
      <c r="N22" s="10">
        <v>1</v>
      </c>
      <c r="O22" s="10"/>
      <c r="P22" s="10"/>
    </row>
    <row r="23" s="3" customFormat="1" ht="135" spans="1:16">
      <c r="A23" s="10">
        <v>20</v>
      </c>
      <c r="B23" s="10" t="s">
        <v>532</v>
      </c>
      <c r="C23" s="10" t="s">
        <v>19</v>
      </c>
      <c r="D23" s="10"/>
      <c r="E23" s="10" t="s">
        <v>620</v>
      </c>
      <c r="F23" s="10">
        <v>1</v>
      </c>
      <c r="G23" s="10" t="s">
        <v>623</v>
      </c>
      <c r="H23" s="10" t="s">
        <v>43</v>
      </c>
      <c r="I23" s="10" t="s">
        <v>22</v>
      </c>
      <c r="J23" s="10" t="s">
        <v>624</v>
      </c>
      <c r="K23" s="10"/>
      <c r="L23" s="10" t="s">
        <v>625</v>
      </c>
      <c r="M23" s="10" t="s">
        <v>26</v>
      </c>
      <c r="N23" s="10">
        <v>1</v>
      </c>
      <c r="O23" s="10"/>
      <c r="P23" s="10"/>
    </row>
    <row r="24" s="3" customFormat="1" ht="67.5" spans="1:16">
      <c r="A24" s="10">
        <v>21</v>
      </c>
      <c r="B24" s="10" t="s">
        <v>532</v>
      </c>
      <c r="C24" s="10" t="s">
        <v>19</v>
      </c>
      <c r="D24" s="10"/>
      <c r="E24" s="10" t="s">
        <v>620</v>
      </c>
      <c r="F24" s="10">
        <v>1</v>
      </c>
      <c r="G24" s="10" t="s">
        <v>626</v>
      </c>
      <c r="H24" s="10" t="s">
        <v>52</v>
      </c>
      <c r="I24" s="10" t="s">
        <v>22</v>
      </c>
      <c r="J24" s="10" t="s">
        <v>53</v>
      </c>
      <c r="K24" s="10"/>
      <c r="L24" s="10" t="s">
        <v>54</v>
      </c>
      <c r="M24" s="10" t="s">
        <v>26</v>
      </c>
      <c r="N24" s="10">
        <v>1</v>
      </c>
      <c r="O24" s="10"/>
      <c r="P24" s="10"/>
    </row>
    <row r="25" s="3" customFormat="1" ht="81" spans="1:16">
      <c r="A25" s="10">
        <v>22</v>
      </c>
      <c r="B25" s="10" t="s">
        <v>532</v>
      </c>
      <c r="C25" s="10" t="s">
        <v>19</v>
      </c>
      <c r="D25" s="10"/>
      <c r="E25" s="10" t="s">
        <v>620</v>
      </c>
      <c r="F25" s="10">
        <v>1</v>
      </c>
      <c r="G25" s="10" t="s">
        <v>627</v>
      </c>
      <c r="H25" s="10" t="s">
        <v>59</v>
      </c>
      <c r="I25" s="10" t="s">
        <v>22</v>
      </c>
      <c r="J25" s="10" t="s">
        <v>60</v>
      </c>
      <c r="K25" s="10"/>
      <c r="L25" s="10" t="s">
        <v>54</v>
      </c>
      <c r="M25" s="10" t="s">
        <v>26</v>
      </c>
      <c r="N25" s="10">
        <v>1</v>
      </c>
      <c r="O25" s="10"/>
      <c r="P25" s="10"/>
    </row>
    <row r="26" s="3" customFormat="1" ht="67.5" spans="1:16">
      <c r="A26" s="10">
        <v>23</v>
      </c>
      <c r="B26" s="10" t="s">
        <v>532</v>
      </c>
      <c r="C26" s="10" t="s">
        <v>19</v>
      </c>
      <c r="D26" s="10"/>
      <c r="E26" s="10" t="s">
        <v>620</v>
      </c>
      <c r="F26" s="10">
        <v>1</v>
      </c>
      <c r="G26" s="10" t="s">
        <v>628</v>
      </c>
      <c r="H26" s="10" t="s">
        <v>64</v>
      </c>
      <c r="I26" s="10" t="s">
        <v>22</v>
      </c>
      <c r="J26" s="10" t="s">
        <v>65</v>
      </c>
      <c r="K26" s="10"/>
      <c r="L26" s="10" t="s">
        <v>66</v>
      </c>
      <c r="M26" s="10" t="s">
        <v>26</v>
      </c>
      <c r="N26" s="10">
        <v>1</v>
      </c>
      <c r="O26" s="10"/>
      <c r="P26" s="10"/>
    </row>
    <row r="27" s="3" customFormat="1" ht="54" spans="1:16">
      <c r="A27" s="10">
        <v>24</v>
      </c>
      <c r="B27" s="10" t="s">
        <v>532</v>
      </c>
      <c r="C27" s="10" t="s">
        <v>19</v>
      </c>
      <c r="D27" s="10"/>
      <c r="E27" s="10" t="s">
        <v>620</v>
      </c>
      <c r="F27" s="10">
        <v>1</v>
      </c>
      <c r="G27" s="10" t="s">
        <v>629</v>
      </c>
      <c r="H27" s="10" t="s">
        <v>69</v>
      </c>
      <c r="I27" s="10" t="s">
        <v>22</v>
      </c>
      <c r="J27" s="10" t="s">
        <v>70</v>
      </c>
      <c r="K27" s="10"/>
      <c r="L27" s="10" t="s">
        <v>71</v>
      </c>
      <c r="M27" s="10" t="s">
        <v>26</v>
      </c>
      <c r="N27" s="10">
        <v>1</v>
      </c>
      <c r="O27" s="10"/>
      <c r="P27" s="10"/>
    </row>
    <row r="28" s="3" customFormat="1" ht="67.5" spans="1:16">
      <c r="A28" s="10">
        <v>25</v>
      </c>
      <c r="B28" s="10" t="s">
        <v>532</v>
      </c>
      <c r="C28" s="10" t="s">
        <v>19</v>
      </c>
      <c r="D28" s="10"/>
      <c r="E28" s="10" t="s">
        <v>620</v>
      </c>
      <c r="F28" s="10">
        <v>1</v>
      </c>
      <c r="G28" s="10" t="s">
        <v>630</v>
      </c>
      <c r="H28" s="10" t="s">
        <v>74</v>
      </c>
      <c r="I28" s="10" t="s">
        <v>22</v>
      </c>
      <c r="J28" s="10" t="s">
        <v>75</v>
      </c>
      <c r="K28" s="10"/>
      <c r="L28" s="10" t="s">
        <v>76</v>
      </c>
      <c r="M28" s="10" t="s">
        <v>26</v>
      </c>
      <c r="N28" s="10">
        <v>1</v>
      </c>
      <c r="O28" s="10"/>
      <c r="P28" s="10"/>
    </row>
    <row r="29" s="3" customFormat="1" ht="67.5" spans="1:16">
      <c r="A29" s="10">
        <v>26</v>
      </c>
      <c r="B29" s="10" t="s">
        <v>532</v>
      </c>
      <c r="C29" s="10" t="s">
        <v>19</v>
      </c>
      <c r="D29" s="10"/>
      <c r="E29" s="10" t="s">
        <v>620</v>
      </c>
      <c r="F29" s="10">
        <v>1</v>
      </c>
      <c r="G29" s="10" t="s">
        <v>631</v>
      </c>
      <c r="H29" s="10" t="s">
        <v>79</v>
      </c>
      <c r="I29" s="10" t="s">
        <v>22</v>
      </c>
      <c r="J29" s="10" t="s">
        <v>80</v>
      </c>
      <c r="K29" s="10"/>
      <c r="L29" s="10" t="s">
        <v>76</v>
      </c>
      <c r="M29" s="10" t="s">
        <v>26</v>
      </c>
      <c r="N29" s="10">
        <v>1</v>
      </c>
      <c r="O29" s="10"/>
      <c r="P29" s="10"/>
    </row>
    <row r="30" s="3" customFormat="1" ht="67.5" spans="1:16">
      <c r="A30" s="10">
        <v>27</v>
      </c>
      <c r="B30" s="10" t="s">
        <v>532</v>
      </c>
      <c r="C30" s="10" t="s">
        <v>19</v>
      </c>
      <c r="D30" s="10"/>
      <c r="E30" s="10" t="s">
        <v>620</v>
      </c>
      <c r="F30" s="10">
        <v>1</v>
      </c>
      <c r="G30" s="10" t="s">
        <v>632</v>
      </c>
      <c r="H30" s="10" t="s">
        <v>64</v>
      </c>
      <c r="I30" s="10" t="s">
        <v>22</v>
      </c>
      <c r="J30" s="10" t="s">
        <v>65</v>
      </c>
      <c r="K30" s="10"/>
      <c r="L30" s="10" t="s">
        <v>66</v>
      </c>
      <c r="M30" s="10" t="s">
        <v>26</v>
      </c>
      <c r="N30" s="10">
        <v>1</v>
      </c>
      <c r="O30" s="10"/>
      <c r="P30" s="10"/>
    </row>
    <row r="31" s="3" customFormat="1" ht="54" spans="1:16">
      <c r="A31" s="10">
        <v>28</v>
      </c>
      <c r="B31" s="10" t="s">
        <v>532</v>
      </c>
      <c r="C31" s="10" t="s">
        <v>19</v>
      </c>
      <c r="D31" s="10"/>
      <c r="E31" s="10" t="s">
        <v>620</v>
      </c>
      <c r="F31" s="10">
        <v>1</v>
      </c>
      <c r="G31" s="10" t="s">
        <v>633</v>
      </c>
      <c r="H31" s="10" t="s">
        <v>69</v>
      </c>
      <c r="I31" s="10" t="s">
        <v>22</v>
      </c>
      <c r="J31" s="10" t="s">
        <v>70</v>
      </c>
      <c r="K31" s="10"/>
      <c r="L31" s="10" t="s">
        <v>71</v>
      </c>
      <c r="M31" s="10" t="s">
        <v>26</v>
      </c>
      <c r="N31" s="10">
        <v>1</v>
      </c>
      <c r="O31" s="10"/>
      <c r="P31" s="10"/>
    </row>
    <row r="32" s="3" customFormat="1" ht="67.5" spans="1:16">
      <c r="A32" s="10">
        <v>29</v>
      </c>
      <c r="B32" s="10" t="s">
        <v>532</v>
      </c>
      <c r="C32" s="10" t="s">
        <v>19</v>
      </c>
      <c r="D32" s="10"/>
      <c r="E32" s="10" t="s">
        <v>620</v>
      </c>
      <c r="F32" s="10">
        <v>1</v>
      </c>
      <c r="G32" s="10" t="s">
        <v>634</v>
      </c>
      <c r="H32" s="10" t="s">
        <v>74</v>
      </c>
      <c r="I32" s="10" t="s">
        <v>22</v>
      </c>
      <c r="J32" s="10" t="s">
        <v>75</v>
      </c>
      <c r="K32" s="10"/>
      <c r="L32" s="10" t="s">
        <v>76</v>
      </c>
      <c r="M32" s="10" t="s">
        <v>26</v>
      </c>
      <c r="N32" s="10">
        <v>1</v>
      </c>
      <c r="O32" s="10"/>
      <c r="P32" s="10"/>
    </row>
    <row r="33" s="3" customFormat="1" ht="67.5" spans="1:16">
      <c r="A33" s="10">
        <v>30</v>
      </c>
      <c r="B33" s="10" t="s">
        <v>532</v>
      </c>
      <c r="C33" s="10" t="s">
        <v>19</v>
      </c>
      <c r="D33" s="10"/>
      <c r="E33" s="10" t="s">
        <v>620</v>
      </c>
      <c r="F33" s="10">
        <v>1</v>
      </c>
      <c r="G33" s="10" t="s">
        <v>635</v>
      </c>
      <c r="H33" s="10" t="s">
        <v>79</v>
      </c>
      <c r="I33" s="10" t="s">
        <v>22</v>
      </c>
      <c r="J33" s="10" t="s">
        <v>80</v>
      </c>
      <c r="K33" s="10"/>
      <c r="L33" s="10" t="s">
        <v>76</v>
      </c>
      <c r="M33" s="10" t="s">
        <v>26</v>
      </c>
      <c r="N33" s="10">
        <v>1</v>
      </c>
      <c r="O33" s="10"/>
      <c r="P33" s="10"/>
    </row>
    <row r="34" s="3" customFormat="1" ht="67.5" spans="1:16">
      <c r="A34" s="10">
        <v>31</v>
      </c>
      <c r="B34" s="10" t="s">
        <v>532</v>
      </c>
      <c r="C34" s="10" t="s">
        <v>19</v>
      </c>
      <c r="D34" s="10"/>
      <c r="E34" s="10" t="s">
        <v>620</v>
      </c>
      <c r="F34" s="10">
        <v>1</v>
      </c>
      <c r="G34" s="10" t="s">
        <v>636</v>
      </c>
      <c r="H34" s="10" t="s">
        <v>64</v>
      </c>
      <c r="I34" s="10" t="s">
        <v>22</v>
      </c>
      <c r="J34" s="10" t="s">
        <v>65</v>
      </c>
      <c r="K34" s="10"/>
      <c r="L34" s="10" t="s">
        <v>66</v>
      </c>
      <c r="M34" s="10" t="s">
        <v>26</v>
      </c>
      <c r="N34" s="10">
        <v>1</v>
      </c>
      <c r="O34" s="10"/>
      <c r="P34" s="10"/>
    </row>
    <row r="35" s="3" customFormat="1" ht="54" spans="1:16">
      <c r="A35" s="10">
        <v>32</v>
      </c>
      <c r="B35" s="10" t="s">
        <v>532</v>
      </c>
      <c r="C35" s="10" t="s">
        <v>19</v>
      </c>
      <c r="D35" s="10"/>
      <c r="E35" s="10" t="s">
        <v>620</v>
      </c>
      <c r="F35" s="10">
        <v>1</v>
      </c>
      <c r="G35" s="10" t="s">
        <v>637</v>
      </c>
      <c r="H35" s="10" t="s">
        <v>69</v>
      </c>
      <c r="I35" s="10" t="s">
        <v>22</v>
      </c>
      <c r="J35" s="10" t="s">
        <v>70</v>
      </c>
      <c r="K35" s="10"/>
      <c r="L35" s="10" t="s">
        <v>71</v>
      </c>
      <c r="M35" s="10" t="s">
        <v>26</v>
      </c>
      <c r="N35" s="10">
        <v>1</v>
      </c>
      <c r="O35" s="10"/>
      <c r="P35" s="10"/>
    </row>
    <row r="36" s="3" customFormat="1" ht="67.5" spans="1:16">
      <c r="A36" s="10">
        <v>33</v>
      </c>
      <c r="B36" s="10" t="s">
        <v>532</v>
      </c>
      <c r="C36" s="10" t="s">
        <v>19</v>
      </c>
      <c r="D36" s="10"/>
      <c r="E36" s="10" t="s">
        <v>620</v>
      </c>
      <c r="F36" s="10">
        <v>1</v>
      </c>
      <c r="G36" s="10" t="s">
        <v>638</v>
      </c>
      <c r="H36" s="10" t="s">
        <v>74</v>
      </c>
      <c r="I36" s="10" t="s">
        <v>22</v>
      </c>
      <c r="J36" s="10" t="s">
        <v>75</v>
      </c>
      <c r="K36" s="10"/>
      <c r="L36" s="10" t="s">
        <v>76</v>
      </c>
      <c r="M36" s="10" t="s">
        <v>26</v>
      </c>
      <c r="N36" s="10">
        <v>1</v>
      </c>
      <c r="O36" s="10"/>
      <c r="P36" s="10"/>
    </row>
    <row r="37" s="3" customFormat="1" ht="67.5" spans="1:16">
      <c r="A37" s="10">
        <v>34</v>
      </c>
      <c r="B37" s="10" t="s">
        <v>532</v>
      </c>
      <c r="C37" s="10" t="s">
        <v>19</v>
      </c>
      <c r="D37" s="10"/>
      <c r="E37" s="10" t="s">
        <v>620</v>
      </c>
      <c r="F37" s="10">
        <v>1</v>
      </c>
      <c r="G37" s="10" t="s">
        <v>639</v>
      </c>
      <c r="H37" s="10" t="s">
        <v>79</v>
      </c>
      <c r="I37" s="10" t="s">
        <v>22</v>
      </c>
      <c r="J37" s="10" t="s">
        <v>80</v>
      </c>
      <c r="K37" s="10"/>
      <c r="L37" s="10" t="s">
        <v>76</v>
      </c>
      <c r="M37" s="10" t="s">
        <v>26</v>
      </c>
      <c r="N37" s="10">
        <v>1</v>
      </c>
      <c r="O37" s="10"/>
      <c r="P37" s="10"/>
    </row>
    <row r="38" s="3" customFormat="1" ht="67.5" spans="1:16">
      <c r="A38" s="10">
        <v>35</v>
      </c>
      <c r="B38" s="10" t="s">
        <v>532</v>
      </c>
      <c r="C38" s="10" t="s">
        <v>19</v>
      </c>
      <c r="D38" s="10"/>
      <c r="E38" s="10" t="s">
        <v>620</v>
      </c>
      <c r="F38" s="10">
        <v>1</v>
      </c>
      <c r="G38" s="10" t="s">
        <v>640</v>
      </c>
      <c r="H38" s="10" t="s">
        <v>64</v>
      </c>
      <c r="I38" s="10" t="s">
        <v>22</v>
      </c>
      <c r="J38" s="10" t="s">
        <v>65</v>
      </c>
      <c r="K38" s="10"/>
      <c r="L38" s="10" t="s">
        <v>66</v>
      </c>
      <c r="M38" s="10" t="s">
        <v>26</v>
      </c>
      <c r="N38" s="10">
        <v>1</v>
      </c>
      <c r="O38" s="10"/>
      <c r="P38" s="10"/>
    </row>
    <row r="39" s="3" customFormat="1" ht="54" spans="1:16">
      <c r="A39" s="10">
        <v>36</v>
      </c>
      <c r="B39" s="10" t="s">
        <v>532</v>
      </c>
      <c r="C39" s="10" t="s">
        <v>19</v>
      </c>
      <c r="D39" s="10"/>
      <c r="E39" s="10" t="s">
        <v>620</v>
      </c>
      <c r="F39" s="10">
        <v>1</v>
      </c>
      <c r="G39" s="10" t="s">
        <v>641</v>
      </c>
      <c r="H39" s="10" t="s">
        <v>69</v>
      </c>
      <c r="I39" s="10" t="s">
        <v>22</v>
      </c>
      <c r="J39" s="10" t="s">
        <v>70</v>
      </c>
      <c r="K39" s="10"/>
      <c r="L39" s="10" t="s">
        <v>71</v>
      </c>
      <c r="M39" s="10" t="s">
        <v>26</v>
      </c>
      <c r="N39" s="10">
        <v>1</v>
      </c>
      <c r="O39" s="10"/>
      <c r="P39" s="10"/>
    </row>
    <row r="40" s="3" customFormat="1" ht="67.5" spans="1:16">
      <c r="A40" s="10">
        <v>37</v>
      </c>
      <c r="B40" s="10" t="s">
        <v>532</v>
      </c>
      <c r="C40" s="10" t="s">
        <v>19</v>
      </c>
      <c r="D40" s="10"/>
      <c r="E40" s="10" t="s">
        <v>620</v>
      </c>
      <c r="F40" s="10">
        <v>1</v>
      </c>
      <c r="G40" s="10" t="s">
        <v>642</v>
      </c>
      <c r="H40" s="10" t="s">
        <v>74</v>
      </c>
      <c r="I40" s="10" t="s">
        <v>22</v>
      </c>
      <c r="J40" s="10" t="s">
        <v>75</v>
      </c>
      <c r="K40" s="10"/>
      <c r="L40" s="10" t="s">
        <v>76</v>
      </c>
      <c r="M40" s="10" t="s">
        <v>26</v>
      </c>
      <c r="N40" s="10">
        <v>1</v>
      </c>
      <c r="O40" s="10"/>
      <c r="P40" s="10"/>
    </row>
    <row r="41" s="3" customFormat="1" ht="67.5" spans="1:16">
      <c r="A41" s="10">
        <v>38</v>
      </c>
      <c r="B41" s="10" t="s">
        <v>532</v>
      </c>
      <c r="C41" s="10" t="s">
        <v>19</v>
      </c>
      <c r="D41" s="10"/>
      <c r="E41" s="10" t="s">
        <v>620</v>
      </c>
      <c r="F41" s="10">
        <v>1</v>
      </c>
      <c r="G41" s="10" t="s">
        <v>643</v>
      </c>
      <c r="H41" s="10" t="s">
        <v>79</v>
      </c>
      <c r="I41" s="10" t="s">
        <v>22</v>
      </c>
      <c r="J41" s="10" t="s">
        <v>80</v>
      </c>
      <c r="K41" s="10"/>
      <c r="L41" s="10" t="s">
        <v>76</v>
      </c>
      <c r="M41" s="10" t="s">
        <v>26</v>
      </c>
      <c r="N41" s="10">
        <v>1</v>
      </c>
      <c r="O41" s="10"/>
      <c r="P41" s="10"/>
    </row>
    <row r="42" s="3" customFormat="1" ht="67.5" spans="1:16">
      <c r="A42" s="10">
        <v>39</v>
      </c>
      <c r="B42" s="10" t="s">
        <v>532</v>
      </c>
      <c r="C42" s="10" t="s">
        <v>19</v>
      </c>
      <c r="D42" s="10"/>
      <c r="E42" s="10" t="s">
        <v>620</v>
      </c>
      <c r="F42" s="10">
        <v>1</v>
      </c>
      <c r="G42" s="10" t="s">
        <v>644</v>
      </c>
      <c r="H42" s="10" t="s">
        <v>64</v>
      </c>
      <c r="I42" s="10" t="s">
        <v>22</v>
      </c>
      <c r="J42" s="10" t="s">
        <v>65</v>
      </c>
      <c r="K42" s="10"/>
      <c r="L42" s="10" t="s">
        <v>66</v>
      </c>
      <c r="M42" s="10" t="s">
        <v>26</v>
      </c>
      <c r="N42" s="10">
        <v>1</v>
      </c>
      <c r="O42" s="10"/>
      <c r="P42" s="10"/>
    </row>
    <row r="43" s="3" customFormat="1" ht="54" spans="1:16">
      <c r="A43" s="10">
        <v>40</v>
      </c>
      <c r="B43" s="10" t="s">
        <v>532</v>
      </c>
      <c r="C43" s="10" t="s">
        <v>19</v>
      </c>
      <c r="D43" s="10"/>
      <c r="E43" s="10" t="s">
        <v>620</v>
      </c>
      <c r="F43" s="10">
        <v>1</v>
      </c>
      <c r="G43" s="10" t="s">
        <v>645</v>
      </c>
      <c r="H43" s="10" t="s">
        <v>123</v>
      </c>
      <c r="I43" s="10" t="s">
        <v>22</v>
      </c>
      <c r="J43" s="10" t="s">
        <v>124</v>
      </c>
      <c r="K43" s="10"/>
      <c r="L43" s="10" t="s">
        <v>125</v>
      </c>
      <c r="M43" s="10" t="s">
        <v>26</v>
      </c>
      <c r="N43" s="10">
        <v>1</v>
      </c>
      <c r="O43" s="10"/>
      <c r="P43" s="10"/>
    </row>
    <row r="44" s="3" customFormat="1" ht="67.5" spans="1:16">
      <c r="A44" s="10">
        <v>41</v>
      </c>
      <c r="B44" s="10" t="s">
        <v>532</v>
      </c>
      <c r="C44" s="10" t="s">
        <v>19</v>
      </c>
      <c r="D44" s="10"/>
      <c r="E44" s="10" t="s">
        <v>620</v>
      </c>
      <c r="F44" s="10">
        <v>1</v>
      </c>
      <c r="G44" s="10" t="s">
        <v>646</v>
      </c>
      <c r="H44" s="10" t="s">
        <v>128</v>
      </c>
      <c r="I44" s="10" t="s">
        <v>22</v>
      </c>
      <c r="J44" s="10" t="s">
        <v>647</v>
      </c>
      <c r="K44" s="10"/>
      <c r="L44" s="10" t="s">
        <v>131</v>
      </c>
      <c r="M44" s="10" t="s">
        <v>26</v>
      </c>
      <c r="N44" s="10">
        <v>1</v>
      </c>
      <c r="O44" s="10"/>
      <c r="P44" s="10"/>
    </row>
    <row r="45" s="3" customFormat="1" ht="67.5" spans="1:16">
      <c r="A45" s="10">
        <v>42</v>
      </c>
      <c r="B45" s="10" t="s">
        <v>532</v>
      </c>
      <c r="C45" s="10" t="s">
        <v>19</v>
      </c>
      <c r="D45" s="10"/>
      <c r="E45" s="10" t="s">
        <v>620</v>
      </c>
      <c r="F45" s="10">
        <v>1</v>
      </c>
      <c r="G45" s="10" t="s">
        <v>648</v>
      </c>
      <c r="H45" s="10" t="s">
        <v>135</v>
      </c>
      <c r="I45" s="10" t="s">
        <v>22</v>
      </c>
      <c r="J45" s="10" t="s">
        <v>649</v>
      </c>
      <c r="K45" s="10"/>
      <c r="L45" s="10" t="s">
        <v>131</v>
      </c>
      <c r="M45" s="10" t="s">
        <v>26</v>
      </c>
      <c r="N45" s="10">
        <v>1</v>
      </c>
      <c r="O45" s="10"/>
      <c r="P45" s="10"/>
    </row>
    <row r="46" s="3" customFormat="1" ht="67.5" spans="1:16">
      <c r="A46" s="10">
        <v>43</v>
      </c>
      <c r="B46" s="10" t="s">
        <v>532</v>
      </c>
      <c r="C46" s="10" t="s">
        <v>19</v>
      </c>
      <c r="D46" s="10"/>
      <c r="E46" s="10" t="s">
        <v>620</v>
      </c>
      <c r="F46" s="10">
        <v>1</v>
      </c>
      <c r="G46" s="10" t="s">
        <v>650</v>
      </c>
      <c r="H46" s="10" t="s">
        <v>141</v>
      </c>
      <c r="I46" s="10" t="s">
        <v>22</v>
      </c>
      <c r="J46" s="10" t="s">
        <v>651</v>
      </c>
      <c r="K46" s="10"/>
      <c r="L46" s="10" t="s">
        <v>131</v>
      </c>
      <c r="M46" s="10" t="s">
        <v>26</v>
      </c>
      <c r="N46" s="10">
        <v>1</v>
      </c>
      <c r="O46" s="10"/>
      <c r="P46" s="10"/>
    </row>
    <row r="47" s="3" customFormat="1" ht="67.5" spans="1:16">
      <c r="A47" s="10">
        <v>44</v>
      </c>
      <c r="B47" s="10" t="s">
        <v>532</v>
      </c>
      <c r="C47" s="10" t="s">
        <v>19</v>
      </c>
      <c r="D47" s="10"/>
      <c r="E47" s="10" t="s">
        <v>620</v>
      </c>
      <c r="F47" s="10">
        <v>1</v>
      </c>
      <c r="G47" s="10" t="s">
        <v>652</v>
      </c>
      <c r="H47" s="10" t="s">
        <v>147</v>
      </c>
      <c r="I47" s="10" t="s">
        <v>22</v>
      </c>
      <c r="J47" s="10" t="s">
        <v>653</v>
      </c>
      <c r="K47" s="10"/>
      <c r="L47" s="10" t="s">
        <v>131</v>
      </c>
      <c r="M47" s="10" t="s">
        <v>26</v>
      </c>
      <c r="N47" s="10">
        <v>1</v>
      </c>
      <c r="O47" s="10"/>
      <c r="P47" s="10"/>
    </row>
    <row r="48" s="3" customFormat="1" ht="67.5" spans="1:16">
      <c r="A48" s="10">
        <v>45</v>
      </c>
      <c r="B48" s="10" t="s">
        <v>532</v>
      </c>
      <c r="C48" s="10" t="s">
        <v>19</v>
      </c>
      <c r="D48" s="10"/>
      <c r="E48" s="10" t="s">
        <v>620</v>
      </c>
      <c r="F48" s="10">
        <v>1</v>
      </c>
      <c r="G48" s="10" t="s">
        <v>654</v>
      </c>
      <c r="H48" s="10" t="s">
        <v>64</v>
      </c>
      <c r="I48" s="10" t="s">
        <v>22</v>
      </c>
      <c r="J48" s="10" t="s">
        <v>65</v>
      </c>
      <c r="K48" s="10"/>
      <c r="L48" s="10" t="s">
        <v>66</v>
      </c>
      <c r="M48" s="10" t="s">
        <v>26</v>
      </c>
      <c r="N48" s="10">
        <v>1</v>
      </c>
      <c r="O48" s="10"/>
      <c r="P48" s="10"/>
    </row>
    <row r="49" s="3" customFormat="1" ht="54" spans="1:16">
      <c r="A49" s="10">
        <v>46</v>
      </c>
      <c r="B49" s="10" t="s">
        <v>532</v>
      </c>
      <c r="C49" s="10" t="s">
        <v>19</v>
      </c>
      <c r="D49" s="10"/>
      <c r="E49" s="10" t="s">
        <v>620</v>
      </c>
      <c r="F49" s="10">
        <v>1</v>
      </c>
      <c r="G49" s="10" t="s">
        <v>655</v>
      </c>
      <c r="H49" s="10" t="s">
        <v>157</v>
      </c>
      <c r="I49" s="10" t="s">
        <v>22</v>
      </c>
      <c r="J49" s="10" t="s">
        <v>158</v>
      </c>
      <c r="K49" s="10"/>
      <c r="L49" s="10" t="s">
        <v>159</v>
      </c>
      <c r="M49" s="10" t="s">
        <v>26</v>
      </c>
      <c r="N49" s="10">
        <v>1</v>
      </c>
      <c r="O49" s="10"/>
      <c r="P49" s="10"/>
    </row>
    <row r="50" s="3" customFormat="1" ht="54" spans="1:16">
      <c r="A50" s="10">
        <v>47</v>
      </c>
      <c r="B50" s="10" t="s">
        <v>532</v>
      </c>
      <c r="C50" s="10" t="s">
        <v>19</v>
      </c>
      <c r="D50" s="10"/>
      <c r="E50" s="10" t="s">
        <v>620</v>
      </c>
      <c r="F50" s="10">
        <v>1</v>
      </c>
      <c r="G50" s="10" t="s">
        <v>656</v>
      </c>
      <c r="H50" s="10" t="s">
        <v>162</v>
      </c>
      <c r="I50" s="10" t="s">
        <v>22</v>
      </c>
      <c r="J50" s="10" t="s">
        <v>657</v>
      </c>
      <c r="K50" s="10"/>
      <c r="L50" s="10" t="s">
        <v>165</v>
      </c>
      <c r="M50" s="10" t="s">
        <v>26</v>
      </c>
      <c r="N50" s="10">
        <v>1</v>
      </c>
      <c r="O50" s="10"/>
      <c r="P50" s="10"/>
    </row>
    <row r="51" s="3" customFormat="1" ht="67.5" spans="1:16">
      <c r="A51" s="10">
        <v>48</v>
      </c>
      <c r="B51" s="10" t="s">
        <v>532</v>
      </c>
      <c r="C51" s="10" t="s">
        <v>19</v>
      </c>
      <c r="D51" s="10"/>
      <c r="E51" s="10" t="s">
        <v>620</v>
      </c>
      <c r="F51" s="10">
        <v>1</v>
      </c>
      <c r="G51" s="10" t="s">
        <v>658</v>
      </c>
      <c r="H51" s="10" t="s">
        <v>64</v>
      </c>
      <c r="I51" s="10" t="s">
        <v>22</v>
      </c>
      <c r="J51" s="10" t="s">
        <v>65</v>
      </c>
      <c r="K51" s="10"/>
      <c r="L51" s="10" t="s">
        <v>66</v>
      </c>
      <c r="M51" s="10" t="s">
        <v>26</v>
      </c>
      <c r="N51" s="10">
        <v>1</v>
      </c>
      <c r="O51" s="10"/>
      <c r="P51" s="10"/>
    </row>
    <row r="52" s="3" customFormat="1" ht="54" spans="1:16">
      <c r="A52" s="10">
        <v>49</v>
      </c>
      <c r="B52" s="10" t="s">
        <v>532</v>
      </c>
      <c r="C52" s="10" t="s">
        <v>19</v>
      </c>
      <c r="D52" s="10"/>
      <c r="E52" s="10" t="s">
        <v>620</v>
      </c>
      <c r="F52" s="10">
        <v>1</v>
      </c>
      <c r="G52" s="10" t="s">
        <v>659</v>
      </c>
      <c r="H52" s="10" t="s">
        <v>173</v>
      </c>
      <c r="I52" s="10" t="s">
        <v>22</v>
      </c>
      <c r="J52" s="10" t="s">
        <v>174</v>
      </c>
      <c r="K52" s="10"/>
      <c r="L52" s="10" t="s">
        <v>175</v>
      </c>
      <c r="M52" s="10" t="s">
        <v>26</v>
      </c>
      <c r="N52" s="10">
        <v>1</v>
      </c>
      <c r="O52" s="10"/>
      <c r="P52" s="10"/>
    </row>
    <row r="53" s="3" customFormat="1" ht="67.5" spans="1:16">
      <c r="A53" s="10">
        <v>50</v>
      </c>
      <c r="B53" s="10" t="s">
        <v>532</v>
      </c>
      <c r="C53" s="10" t="s">
        <v>19</v>
      </c>
      <c r="D53" s="10"/>
      <c r="E53" s="10" t="s">
        <v>620</v>
      </c>
      <c r="F53" s="10">
        <v>1</v>
      </c>
      <c r="G53" s="10" t="s">
        <v>660</v>
      </c>
      <c r="H53" s="10" t="s">
        <v>178</v>
      </c>
      <c r="I53" s="10" t="s">
        <v>22</v>
      </c>
      <c r="J53" s="10" t="s">
        <v>661</v>
      </c>
      <c r="K53" s="10"/>
      <c r="L53" s="10" t="s">
        <v>131</v>
      </c>
      <c r="M53" s="10" t="s">
        <v>26</v>
      </c>
      <c r="N53" s="10">
        <v>1</v>
      </c>
      <c r="O53" s="10"/>
      <c r="P53" s="10"/>
    </row>
    <row r="54" s="3" customFormat="1" ht="81" spans="1:16">
      <c r="A54" s="10">
        <v>51</v>
      </c>
      <c r="B54" s="10" t="s">
        <v>532</v>
      </c>
      <c r="C54" s="10" t="s">
        <v>19</v>
      </c>
      <c r="D54" s="10"/>
      <c r="E54" s="10" t="s">
        <v>620</v>
      </c>
      <c r="F54" s="10">
        <v>1</v>
      </c>
      <c r="G54" s="10" t="s">
        <v>662</v>
      </c>
      <c r="H54" s="10" t="s">
        <v>182</v>
      </c>
      <c r="I54" s="10" t="s">
        <v>22</v>
      </c>
      <c r="J54" s="10" t="s">
        <v>663</v>
      </c>
      <c r="K54" s="10"/>
      <c r="L54" s="10" t="s">
        <v>185</v>
      </c>
      <c r="M54" s="10" t="s">
        <v>26</v>
      </c>
      <c r="N54" s="10">
        <v>1</v>
      </c>
      <c r="O54" s="10"/>
      <c r="P54" s="10"/>
    </row>
    <row r="55" s="3" customFormat="1" ht="54" spans="1:16">
      <c r="A55" s="10">
        <v>52</v>
      </c>
      <c r="B55" s="10" t="s">
        <v>532</v>
      </c>
      <c r="C55" s="10" t="s">
        <v>19</v>
      </c>
      <c r="D55" s="10"/>
      <c r="E55" s="10" t="s">
        <v>620</v>
      </c>
      <c r="F55" s="10">
        <v>1</v>
      </c>
      <c r="G55" s="10" t="s">
        <v>664</v>
      </c>
      <c r="H55" s="10" t="s">
        <v>173</v>
      </c>
      <c r="I55" s="10" t="s">
        <v>22</v>
      </c>
      <c r="J55" s="10" t="s">
        <v>174</v>
      </c>
      <c r="K55" s="10"/>
      <c r="L55" s="10" t="s">
        <v>175</v>
      </c>
      <c r="M55" s="10" t="s">
        <v>26</v>
      </c>
      <c r="N55" s="10">
        <v>1</v>
      </c>
      <c r="O55" s="10"/>
      <c r="P55" s="10"/>
    </row>
    <row r="56" s="3" customFormat="1" ht="67.5" spans="1:16">
      <c r="A56" s="10">
        <v>53</v>
      </c>
      <c r="B56" s="10" t="s">
        <v>532</v>
      </c>
      <c r="C56" s="10" t="s">
        <v>19</v>
      </c>
      <c r="D56" s="10"/>
      <c r="E56" s="10" t="s">
        <v>620</v>
      </c>
      <c r="F56" s="10">
        <v>1</v>
      </c>
      <c r="G56" s="10" t="s">
        <v>665</v>
      </c>
      <c r="H56" s="10" t="s">
        <v>178</v>
      </c>
      <c r="I56" s="10" t="s">
        <v>22</v>
      </c>
      <c r="J56" s="10" t="s">
        <v>661</v>
      </c>
      <c r="K56" s="10"/>
      <c r="L56" s="10" t="s">
        <v>131</v>
      </c>
      <c r="M56" s="10" t="s">
        <v>26</v>
      </c>
      <c r="N56" s="10">
        <v>1</v>
      </c>
      <c r="O56" s="10"/>
      <c r="P56" s="10"/>
    </row>
    <row r="57" s="3" customFormat="1" ht="54" spans="1:16">
      <c r="A57" s="10">
        <v>54</v>
      </c>
      <c r="B57" s="10" t="s">
        <v>532</v>
      </c>
      <c r="C57" s="10" t="s">
        <v>19</v>
      </c>
      <c r="D57" s="10"/>
      <c r="E57" s="10" t="s">
        <v>620</v>
      </c>
      <c r="F57" s="10">
        <v>1</v>
      </c>
      <c r="G57" s="10" t="s">
        <v>666</v>
      </c>
      <c r="H57" s="10" t="s">
        <v>157</v>
      </c>
      <c r="I57" s="10" t="s">
        <v>22</v>
      </c>
      <c r="J57" s="10" t="s">
        <v>158</v>
      </c>
      <c r="K57" s="10"/>
      <c r="L57" s="10" t="s">
        <v>159</v>
      </c>
      <c r="M57" s="10" t="s">
        <v>26</v>
      </c>
      <c r="N57" s="10">
        <v>1</v>
      </c>
      <c r="O57" s="10"/>
      <c r="P57" s="10"/>
    </row>
    <row r="58" s="3" customFormat="1" ht="54" spans="1:16">
      <c r="A58" s="10">
        <v>55</v>
      </c>
      <c r="B58" s="10" t="s">
        <v>532</v>
      </c>
      <c r="C58" s="10" t="s">
        <v>19</v>
      </c>
      <c r="D58" s="10"/>
      <c r="E58" s="10" t="s">
        <v>620</v>
      </c>
      <c r="F58" s="10">
        <v>1</v>
      </c>
      <c r="G58" s="10" t="s">
        <v>667</v>
      </c>
      <c r="H58" s="10" t="s">
        <v>162</v>
      </c>
      <c r="I58" s="10" t="s">
        <v>22</v>
      </c>
      <c r="J58" s="10" t="s">
        <v>657</v>
      </c>
      <c r="K58" s="10"/>
      <c r="L58" s="10" t="s">
        <v>165</v>
      </c>
      <c r="M58" s="10" t="s">
        <v>26</v>
      </c>
      <c r="N58" s="10">
        <v>1</v>
      </c>
      <c r="O58" s="10"/>
      <c r="P58" s="10"/>
    </row>
    <row r="59" s="3" customFormat="1" ht="54" spans="1:16">
      <c r="A59" s="10">
        <v>56</v>
      </c>
      <c r="B59" s="10" t="s">
        <v>532</v>
      </c>
      <c r="C59" s="10" t="s">
        <v>19</v>
      </c>
      <c r="D59" s="10"/>
      <c r="E59" s="10" t="s">
        <v>620</v>
      </c>
      <c r="F59" s="10">
        <v>1</v>
      </c>
      <c r="G59" s="10" t="s">
        <v>668</v>
      </c>
      <c r="H59" s="10" t="s">
        <v>203</v>
      </c>
      <c r="I59" s="10" t="s">
        <v>22</v>
      </c>
      <c r="J59" s="10" t="s">
        <v>204</v>
      </c>
      <c r="K59" s="10"/>
      <c r="L59" s="10" t="s">
        <v>205</v>
      </c>
      <c r="M59" s="10" t="s">
        <v>26</v>
      </c>
      <c r="N59" s="10">
        <v>1</v>
      </c>
      <c r="O59" s="10"/>
      <c r="P59" s="10"/>
    </row>
    <row r="60" s="3" customFormat="1" ht="54" spans="1:16">
      <c r="A60" s="10">
        <v>57</v>
      </c>
      <c r="B60" s="10" t="s">
        <v>532</v>
      </c>
      <c r="C60" s="10" t="s">
        <v>19</v>
      </c>
      <c r="D60" s="10"/>
      <c r="E60" s="10" t="s">
        <v>620</v>
      </c>
      <c r="F60" s="10">
        <v>1</v>
      </c>
      <c r="G60" s="10" t="s">
        <v>669</v>
      </c>
      <c r="H60" s="10" t="s">
        <v>162</v>
      </c>
      <c r="I60" s="10" t="s">
        <v>22</v>
      </c>
      <c r="J60" s="10" t="s">
        <v>657</v>
      </c>
      <c r="K60" s="10"/>
      <c r="L60" s="10" t="s">
        <v>165</v>
      </c>
      <c r="M60" s="10" t="s">
        <v>26</v>
      </c>
      <c r="N60" s="10">
        <v>1</v>
      </c>
      <c r="O60" s="10"/>
      <c r="P60" s="10"/>
    </row>
    <row r="61" s="3" customFormat="1" ht="54" spans="1:14">
      <c r="A61" s="10">
        <v>58</v>
      </c>
      <c r="B61" s="10" t="s">
        <v>532</v>
      </c>
      <c r="C61" s="10" t="s">
        <v>19</v>
      </c>
      <c r="D61" s="10"/>
      <c r="E61" s="10" t="s">
        <v>620</v>
      </c>
      <c r="F61" s="10">
        <v>1</v>
      </c>
      <c r="G61" s="10" t="s">
        <v>670</v>
      </c>
      <c r="H61" s="10" t="s">
        <v>213</v>
      </c>
      <c r="I61" s="10" t="s">
        <v>22</v>
      </c>
      <c r="J61" s="10" t="s">
        <v>214</v>
      </c>
      <c r="K61" s="10"/>
      <c r="L61" s="10" t="s">
        <v>215</v>
      </c>
      <c r="M61" s="10" t="s">
        <v>26</v>
      </c>
      <c r="N61" s="10">
        <v>1</v>
      </c>
    </row>
    <row r="62" s="3" customFormat="1" ht="67.5" spans="1:14">
      <c r="A62" s="10">
        <v>59</v>
      </c>
      <c r="B62" s="10" t="s">
        <v>532</v>
      </c>
      <c r="C62" s="10" t="s">
        <v>19</v>
      </c>
      <c r="D62" s="10"/>
      <c r="E62" s="10" t="s">
        <v>620</v>
      </c>
      <c r="F62" s="10">
        <v>1</v>
      </c>
      <c r="G62" s="10" t="s">
        <v>671</v>
      </c>
      <c r="H62" s="10" t="s">
        <v>218</v>
      </c>
      <c r="I62" s="10" t="s">
        <v>22</v>
      </c>
      <c r="J62" s="10" t="s">
        <v>672</v>
      </c>
      <c r="K62" s="10"/>
      <c r="L62" s="10" t="s">
        <v>165</v>
      </c>
      <c r="M62" s="10" t="s">
        <v>26</v>
      </c>
      <c r="N62" s="10">
        <v>1</v>
      </c>
    </row>
    <row r="63" s="3" customFormat="1" ht="67.5" spans="1:14">
      <c r="A63" s="10">
        <v>60</v>
      </c>
      <c r="B63" s="10" t="s">
        <v>532</v>
      </c>
      <c r="C63" s="10" t="s">
        <v>19</v>
      </c>
      <c r="D63" s="10"/>
      <c r="E63" s="10" t="s">
        <v>620</v>
      </c>
      <c r="F63" s="10">
        <v>1</v>
      </c>
      <c r="G63" s="10" t="s">
        <v>673</v>
      </c>
      <c r="H63" s="10" t="s">
        <v>223</v>
      </c>
      <c r="I63" s="10" t="s">
        <v>22</v>
      </c>
      <c r="J63" s="10" t="s">
        <v>224</v>
      </c>
      <c r="K63" s="10"/>
      <c r="L63" s="10" t="s">
        <v>225</v>
      </c>
      <c r="M63" s="10" t="s">
        <v>26</v>
      </c>
      <c r="N63" s="10">
        <v>1</v>
      </c>
    </row>
    <row r="64" s="3" customFormat="1" ht="54" spans="1:14">
      <c r="A64" s="10">
        <v>61</v>
      </c>
      <c r="B64" s="10" t="s">
        <v>532</v>
      </c>
      <c r="C64" s="10" t="s">
        <v>19</v>
      </c>
      <c r="D64" s="10"/>
      <c r="E64" s="10" t="s">
        <v>620</v>
      </c>
      <c r="F64" s="10">
        <v>1</v>
      </c>
      <c r="G64" s="10" t="s">
        <v>674</v>
      </c>
      <c r="H64" s="10" t="s">
        <v>229</v>
      </c>
      <c r="I64" s="10" t="s">
        <v>22</v>
      </c>
      <c r="J64" s="10" t="s">
        <v>230</v>
      </c>
      <c r="K64" s="10"/>
      <c r="L64" s="10" t="s">
        <v>231</v>
      </c>
      <c r="M64" s="10" t="s">
        <v>26</v>
      </c>
      <c r="N64" s="10">
        <v>1</v>
      </c>
    </row>
    <row r="65" s="3" customFormat="1" ht="67.5" spans="1:14">
      <c r="A65" s="10">
        <v>62</v>
      </c>
      <c r="B65" s="10" t="s">
        <v>532</v>
      </c>
      <c r="C65" s="10" t="s">
        <v>19</v>
      </c>
      <c r="D65" s="10"/>
      <c r="E65" s="10" t="s">
        <v>620</v>
      </c>
      <c r="F65" s="10">
        <v>1</v>
      </c>
      <c r="G65" s="10" t="s">
        <v>675</v>
      </c>
      <c r="H65" s="10" t="s">
        <v>64</v>
      </c>
      <c r="I65" s="10" t="s">
        <v>22</v>
      </c>
      <c r="J65" s="10" t="s">
        <v>65</v>
      </c>
      <c r="K65" s="10"/>
      <c r="L65" s="10" t="s">
        <v>66</v>
      </c>
      <c r="M65" s="10" t="s">
        <v>26</v>
      </c>
      <c r="N65" s="10">
        <v>1</v>
      </c>
    </row>
    <row r="66" s="3" customFormat="1" ht="67.5" spans="1:14">
      <c r="A66" s="10">
        <v>63</v>
      </c>
      <c r="B66" s="10" t="s">
        <v>532</v>
      </c>
      <c r="C66" s="10" t="s">
        <v>19</v>
      </c>
      <c r="D66" s="10"/>
      <c r="E66" s="10" t="s">
        <v>620</v>
      </c>
      <c r="F66" s="10">
        <v>1</v>
      </c>
      <c r="G66" s="10" t="s">
        <v>676</v>
      </c>
      <c r="H66" s="10" t="s">
        <v>235</v>
      </c>
      <c r="I66" s="10" t="s">
        <v>22</v>
      </c>
      <c r="J66" s="10" t="s">
        <v>677</v>
      </c>
      <c r="K66" s="10"/>
      <c r="L66" s="10" t="s">
        <v>131</v>
      </c>
      <c r="M66" s="10" t="s">
        <v>26</v>
      </c>
      <c r="N66" s="10">
        <v>1</v>
      </c>
    </row>
    <row r="67" s="3" customFormat="1" ht="54" spans="1:14">
      <c r="A67" s="10">
        <v>64</v>
      </c>
      <c r="B67" s="10" t="s">
        <v>532</v>
      </c>
      <c r="C67" s="10" t="s">
        <v>19</v>
      </c>
      <c r="D67" s="10"/>
      <c r="E67" s="10" t="s">
        <v>620</v>
      </c>
      <c r="F67" s="10">
        <v>1</v>
      </c>
      <c r="G67" s="10" t="s">
        <v>678</v>
      </c>
      <c r="H67" s="10" t="s">
        <v>241</v>
      </c>
      <c r="I67" s="10" t="s">
        <v>22</v>
      </c>
      <c r="J67" s="10" t="s">
        <v>242</v>
      </c>
      <c r="K67" s="10"/>
      <c r="L67" s="10" t="s">
        <v>243</v>
      </c>
      <c r="M67" s="10" t="s">
        <v>26</v>
      </c>
      <c r="N67" s="10">
        <v>1</v>
      </c>
    </row>
    <row r="68" s="3" customFormat="1" ht="54" spans="1:14">
      <c r="A68" s="10">
        <v>65</v>
      </c>
      <c r="B68" s="10" t="s">
        <v>532</v>
      </c>
      <c r="C68" s="10" t="s">
        <v>19</v>
      </c>
      <c r="D68" s="10"/>
      <c r="E68" s="10" t="s">
        <v>620</v>
      </c>
      <c r="F68" s="10">
        <v>1</v>
      </c>
      <c r="G68" s="10" t="s">
        <v>679</v>
      </c>
      <c r="H68" s="10" t="s">
        <v>246</v>
      </c>
      <c r="I68" s="10" t="s">
        <v>22</v>
      </c>
      <c r="J68" s="10" t="s">
        <v>247</v>
      </c>
      <c r="K68" s="10"/>
      <c r="L68" s="10" t="s">
        <v>248</v>
      </c>
      <c r="M68" s="10" t="s">
        <v>26</v>
      </c>
      <c r="N68" s="10">
        <v>1</v>
      </c>
    </row>
    <row r="69" s="3" customFormat="1" ht="54" spans="1:14">
      <c r="A69" s="10">
        <v>66</v>
      </c>
      <c r="B69" s="10" t="s">
        <v>532</v>
      </c>
      <c r="C69" s="10" t="s">
        <v>19</v>
      </c>
      <c r="D69" s="10"/>
      <c r="E69" s="10" t="s">
        <v>620</v>
      </c>
      <c r="F69" s="10">
        <v>1</v>
      </c>
      <c r="G69" s="10" t="s">
        <v>680</v>
      </c>
      <c r="H69" s="10" t="s">
        <v>251</v>
      </c>
      <c r="I69" s="10" t="s">
        <v>22</v>
      </c>
      <c r="J69" s="10" t="s">
        <v>252</v>
      </c>
      <c r="K69" s="10"/>
      <c r="L69" s="10" t="s">
        <v>253</v>
      </c>
      <c r="M69" s="10" t="s">
        <v>26</v>
      </c>
      <c r="N69" s="10">
        <v>1</v>
      </c>
    </row>
    <row r="70" s="3" customFormat="1" ht="54" spans="1:14">
      <c r="A70" s="10">
        <v>67</v>
      </c>
      <c r="B70" s="10" t="s">
        <v>532</v>
      </c>
      <c r="C70" s="10" t="s">
        <v>19</v>
      </c>
      <c r="D70" s="10"/>
      <c r="E70" s="10" t="s">
        <v>620</v>
      </c>
      <c r="F70" s="10">
        <v>1</v>
      </c>
      <c r="G70" s="10" t="s">
        <v>681</v>
      </c>
      <c r="H70" s="10" t="s">
        <v>256</v>
      </c>
      <c r="I70" s="10" t="s">
        <v>22</v>
      </c>
      <c r="J70" s="10" t="s">
        <v>257</v>
      </c>
      <c r="K70" s="10"/>
      <c r="L70" s="10" t="s">
        <v>258</v>
      </c>
      <c r="M70" s="10" t="s">
        <v>26</v>
      </c>
      <c r="N70" s="10">
        <v>1</v>
      </c>
    </row>
    <row r="71" s="3" customFormat="1" ht="54" spans="1:14">
      <c r="A71" s="10">
        <v>68</v>
      </c>
      <c r="B71" s="10" t="s">
        <v>532</v>
      </c>
      <c r="C71" s="10" t="s">
        <v>19</v>
      </c>
      <c r="D71" s="10"/>
      <c r="E71" s="10" t="s">
        <v>620</v>
      </c>
      <c r="F71" s="10">
        <v>1</v>
      </c>
      <c r="G71" s="10" t="s">
        <v>682</v>
      </c>
      <c r="H71" s="10" t="s">
        <v>683</v>
      </c>
      <c r="I71" s="10" t="s">
        <v>22</v>
      </c>
      <c r="J71" s="10" t="s">
        <v>684</v>
      </c>
      <c r="K71" s="10"/>
      <c r="L71" s="10" t="s">
        <v>685</v>
      </c>
      <c r="M71" s="10" t="s">
        <v>26</v>
      </c>
      <c r="N71" s="10">
        <v>1</v>
      </c>
    </row>
    <row r="72" s="3" customFormat="1" ht="54" spans="1:14">
      <c r="A72" s="10">
        <v>69</v>
      </c>
      <c r="B72" s="10" t="s">
        <v>532</v>
      </c>
      <c r="C72" s="10" t="s">
        <v>19</v>
      </c>
      <c r="D72" s="10"/>
      <c r="E72" s="10" t="s">
        <v>620</v>
      </c>
      <c r="F72" s="10">
        <v>1</v>
      </c>
      <c r="G72" s="10" t="s">
        <v>686</v>
      </c>
      <c r="H72" s="10" t="s">
        <v>262</v>
      </c>
      <c r="I72" s="10" t="s">
        <v>22</v>
      </c>
      <c r="J72" s="10" t="s">
        <v>687</v>
      </c>
      <c r="K72" s="10"/>
      <c r="L72" s="10" t="s">
        <v>265</v>
      </c>
      <c r="M72" s="10" t="s">
        <v>26</v>
      </c>
      <c r="N72" s="10">
        <v>1</v>
      </c>
    </row>
    <row r="73" s="3" customFormat="1" ht="67.5" spans="1:14">
      <c r="A73" s="10">
        <v>70</v>
      </c>
      <c r="B73" s="10" t="s">
        <v>532</v>
      </c>
      <c r="C73" s="10" t="s">
        <v>19</v>
      </c>
      <c r="D73" s="10"/>
      <c r="E73" s="10" t="s">
        <v>620</v>
      </c>
      <c r="F73" s="10">
        <v>1</v>
      </c>
      <c r="G73" s="10" t="s">
        <v>688</v>
      </c>
      <c r="H73" s="10" t="s">
        <v>268</v>
      </c>
      <c r="I73" s="10" t="s">
        <v>22</v>
      </c>
      <c r="J73" s="10" t="s">
        <v>689</v>
      </c>
      <c r="K73" s="10"/>
      <c r="L73" s="10" t="s">
        <v>271</v>
      </c>
      <c r="M73" s="10" t="s">
        <v>26</v>
      </c>
      <c r="N73" s="10">
        <v>1</v>
      </c>
    </row>
    <row r="74" s="3" customFormat="1" ht="67.5" spans="1:14">
      <c r="A74" s="10">
        <v>71</v>
      </c>
      <c r="B74" s="10" t="s">
        <v>532</v>
      </c>
      <c r="C74" s="10" t="s">
        <v>19</v>
      </c>
      <c r="D74" s="10"/>
      <c r="E74" s="10" t="s">
        <v>620</v>
      </c>
      <c r="F74" s="10">
        <v>1</v>
      </c>
      <c r="G74" s="10" t="s">
        <v>690</v>
      </c>
      <c r="H74" s="10" t="s">
        <v>274</v>
      </c>
      <c r="I74" s="10" t="s">
        <v>22</v>
      </c>
      <c r="J74" s="10" t="s">
        <v>691</v>
      </c>
      <c r="K74" s="10"/>
      <c r="L74" s="10" t="s">
        <v>271</v>
      </c>
      <c r="M74" s="10" t="s">
        <v>26</v>
      </c>
      <c r="N74" s="10">
        <v>1</v>
      </c>
    </row>
    <row r="75" s="3" customFormat="1" ht="81" spans="1:14">
      <c r="A75" s="10">
        <v>72</v>
      </c>
      <c r="B75" s="10" t="s">
        <v>532</v>
      </c>
      <c r="C75" s="10" t="s">
        <v>19</v>
      </c>
      <c r="D75" s="10"/>
      <c r="E75" s="10" t="s">
        <v>620</v>
      </c>
      <c r="F75" s="10">
        <v>1</v>
      </c>
      <c r="G75" s="10" t="s">
        <v>692</v>
      </c>
      <c r="H75" s="10" t="s">
        <v>279</v>
      </c>
      <c r="I75" s="10" t="s">
        <v>22</v>
      </c>
      <c r="J75" s="10" t="s">
        <v>280</v>
      </c>
      <c r="K75" s="10"/>
      <c r="L75" s="10" t="s">
        <v>281</v>
      </c>
      <c r="M75" s="10" t="s">
        <v>26</v>
      </c>
      <c r="N75" s="10">
        <v>1</v>
      </c>
    </row>
    <row r="76" s="3" customFormat="1" ht="54" spans="1:14">
      <c r="A76" s="10">
        <v>73</v>
      </c>
      <c r="B76" s="10" t="s">
        <v>532</v>
      </c>
      <c r="C76" s="10" t="s">
        <v>19</v>
      </c>
      <c r="D76" s="10"/>
      <c r="E76" s="10" t="s">
        <v>620</v>
      </c>
      <c r="F76" s="10">
        <v>1</v>
      </c>
      <c r="G76" s="10" t="s">
        <v>693</v>
      </c>
      <c r="H76" s="10" t="s">
        <v>283</v>
      </c>
      <c r="I76" s="10" t="s">
        <v>22</v>
      </c>
      <c r="J76" s="10" t="s">
        <v>284</v>
      </c>
      <c r="K76" s="10"/>
      <c r="L76" s="10" t="s">
        <v>285</v>
      </c>
      <c r="M76" s="10" t="s">
        <v>26</v>
      </c>
      <c r="N76" s="10">
        <v>1</v>
      </c>
    </row>
    <row r="77" s="3" customFormat="1" ht="94.5" spans="1:14">
      <c r="A77" s="10">
        <v>74</v>
      </c>
      <c r="B77" s="10" t="s">
        <v>532</v>
      </c>
      <c r="C77" s="10" t="s">
        <v>19</v>
      </c>
      <c r="D77" s="10"/>
      <c r="E77" s="10" t="s">
        <v>620</v>
      </c>
      <c r="F77" s="10">
        <v>1</v>
      </c>
      <c r="G77" s="10" t="s">
        <v>694</v>
      </c>
      <c r="H77" s="10" t="s">
        <v>287</v>
      </c>
      <c r="I77" s="10" t="s">
        <v>22</v>
      </c>
      <c r="J77" s="10" t="s">
        <v>288</v>
      </c>
      <c r="K77" s="10"/>
      <c r="L77" s="10" t="s">
        <v>281</v>
      </c>
      <c r="M77" s="10" t="s">
        <v>26</v>
      </c>
      <c r="N77" s="10">
        <v>1</v>
      </c>
    </row>
    <row r="78" s="3" customFormat="1" ht="108" spans="1:14">
      <c r="A78" s="10">
        <v>75</v>
      </c>
      <c r="B78" s="10" t="s">
        <v>532</v>
      </c>
      <c r="C78" s="10" t="s">
        <v>19</v>
      </c>
      <c r="D78" s="10"/>
      <c r="E78" s="10" t="s">
        <v>620</v>
      </c>
      <c r="F78" s="10">
        <v>1</v>
      </c>
      <c r="G78" s="10" t="s">
        <v>695</v>
      </c>
      <c r="H78" s="10" t="s">
        <v>290</v>
      </c>
      <c r="I78" s="10" t="s">
        <v>22</v>
      </c>
      <c r="J78" s="10" t="s">
        <v>291</v>
      </c>
      <c r="K78" s="10"/>
      <c r="L78" s="10" t="s">
        <v>292</v>
      </c>
      <c r="M78" s="10" t="s">
        <v>26</v>
      </c>
      <c r="N78" s="10">
        <v>1</v>
      </c>
    </row>
    <row r="79" s="3" customFormat="1" ht="54" spans="1:14">
      <c r="A79" s="10">
        <v>76</v>
      </c>
      <c r="B79" s="10" t="s">
        <v>532</v>
      </c>
      <c r="C79" s="10" t="s">
        <v>19</v>
      </c>
      <c r="D79" s="10"/>
      <c r="E79" s="10" t="s">
        <v>620</v>
      </c>
      <c r="F79" s="10">
        <v>1</v>
      </c>
      <c r="G79" s="10" t="s">
        <v>696</v>
      </c>
      <c r="H79" s="10" t="s">
        <v>294</v>
      </c>
      <c r="I79" s="10" t="s">
        <v>22</v>
      </c>
      <c r="J79" s="10" t="s">
        <v>295</v>
      </c>
      <c r="K79" s="10"/>
      <c r="L79" s="10" t="s">
        <v>296</v>
      </c>
      <c r="M79" s="10" t="s">
        <v>26</v>
      </c>
      <c r="N79" s="10">
        <v>1</v>
      </c>
    </row>
    <row r="80" s="3" customFormat="1" ht="54" spans="1:14">
      <c r="A80" s="10">
        <v>77</v>
      </c>
      <c r="B80" s="10" t="s">
        <v>532</v>
      </c>
      <c r="C80" s="10" t="s">
        <v>19</v>
      </c>
      <c r="D80" s="10"/>
      <c r="E80" s="10" t="s">
        <v>620</v>
      </c>
      <c r="F80" s="10">
        <v>1</v>
      </c>
      <c r="G80" s="10" t="s">
        <v>697</v>
      </c>
      <c r="H80" s="10" t="s">
        <v>299</v>
      </c>
      <c r="I80" s="10" t="s">
        <v>22</v>
      </c>
      <c r="J80" s="10" t="s">
        <v>300</v>
      </c>
      <c r="K80" s="10"/>
      <c r="L80" s="10" t="s">
        <v>301</v>
      </c>
      <c r="M80" s="10" t="s">
        <v>26</v>
      </c>
      <c r="N80" s="10">
        <v>1</v>
      </c>
    </row>
    <row r="81" s="3" customFormat="1" ht="67.5" spans="1:14">
      <c r="A81" s="10">
        <v>78</v>
      </c>
      <c r="B81" s="10" t="s">
        <v>532</v>
      </c>
      <c r="C81" s="10" t="s">
        <v>19</v>
      </c>
      <c r="D81" s="10"/>
      <c r="E81" s="10" t="s">
        <v>620</v>
      </c>
      <c r="F81" s="10">
        <v>1</v>
      </c>
      <c r="G81" s="10" t="s">
        <v>698</v>
      </c>
      <c r="H81" s="10" t="s">
        <v>303</v>
      </c>
      <c r="I81" s="10" t="s">
        <v>22</v>
      </c>
      <c r="J81" s="10" t="s">
        <v>304</v>
      </c>
      <c r="K81" s="10"/>
      <c r="L81" s="10" t="s">
        <v>305</v>
      </c>
      <c r="M81" s="10" t="s">
        <v>26</v>
      </c>
      <c r="N81" s="10">
        <v>1</v>
      </c>
    </row>
    <row r="82" s="3" customFormat="1" ht="54" spans="1:15">
      <c r="A82" s="10">
        <v>79</v>
      </c>
      <c r="B82" s="10" t="s">
        <v>532</v>
      </c>
      <c r="C82" s="10" t="s">
        <v>19</v>
      </c>
      <c r="D82" s="10"/>
      <c r="E82" s="10" t="s">
        <v>699</v>
      </c>
      <c r="F82" s="10">
        <v>1</v>
      </c>
      <c r="G82" s="10" t="s">
        <v>700</v>
      </c>
      <c r="H82" s="10" t="s">
        <v>365</v>
      </c>
      <c r="I82" s="10" t="s">
        <v>22</v>
      </c>
      <c r="J82" s="10" t="s">
        <v>366</v>
      </c>
      <c r="K82" s="10"/>
      <c r="L82" s="10" t="s">
        <v>368</v>
      </c>
      <c r="M82" s="10" t="s">
        <v>26</v>
      </c>
      <c r="N82" s="10">
        <v>1</v>
      </c>
      <c r="O82" s="10"/>
    </row>
    <row r="83" s="3" customFormat="1" ht="54" spans="1:15">
      <c r="A83" s="10">
        <v>80</v>
      </c>
      <c r="B83" s="10" t="s">
        <v>532</v>
      </c>
      <c r="C83" s="10" t="s">
        <v>19</v>
      </c>
      <c r="D83" s="10"/>
      <c r="E83" s="10" t="s">
        <v>699</v>
      </c>
      <c r="F83" s="10">
        <v>1</v>
      </c>
      <c r="G83" s="10" t="s">
        <v>701</v>
      </c>
      <c r="H83" s="10" t="s">
        <v>702</v>
      </c>
      <c r="I83" s="10" t="s">
        <v>22</v>
      </c>
      <c r="J83" s="10" t="s">
        <v>703</v>
      </c>
      <c r="K83" s="10"/>
      <c r="L83" s="10" t="s">
        <v>380</v>
      </c>
      <c r="M83" s="10" t="s">
        <v>26</v>
      </c>
      <c r="N83" s="10">
        <v>1</v>
      </c>
      <c r="O83" s="10"/>
    </row>
    <row r="84" s="3" customFormat="1" ht="67.5" spans="1:15">
      <c r="A84" s="10">
        <v>81</v>
      </c>
      <c r="B84" s="10" t="s">
        <v>532</v>
      </c>
      <c r="C84" s="10" t="s">
        <v>19</v>
      </c>
      <c r="D84" s="10"/>
      <c r="E84" s="10" t="s">
        <v>699</v>
      </c>
      <c r="F84" s="10">
        <v>1</v>
      </c>
      <c r="G84" s="10" t="s">
        <v>704</v>
      </c>
      <c r="H84" s="10" t="s">
        <v>705</v>
      </c>
      <c r="I84" s="10" t="s">
        <v>22</v>
      </c>
      <c r="J84" s="10" t="s">
        <v>706</v>
      </c>
      <c r="K84" s="10"/>
      <c r="L84" s="10" t="s">
        <v>707</v>
      </c>
      <c r="M84" s="10" t="s">
        <v>26</v>
      </c>
      <c r="N84" s="10">
        <v>1</v>
      </c>
      <c r="O84" s="10"/>
    </row>
    <row r="85" s="3" customFormat="1" ht="54" spans="1:15">
      <c r="A85" s="10">
        <v>82</v>
      </c>
      <c r="B85" s="10" t="s">
        <v>532</v>
      </c>
      <c r="C85" s="10" t="s">
        <v>19</v>
      </c>
      <c r="D85" s="10"/>
      <c r="E85" s="10" t="s">
        <v>699</v>
      </c>
      <c r="F85" s="10">
        <v>1</v>
      </c>
      <c r="G85" s="10" t="s">
        <v>708</v>
      </c>
      <c r="H85" s="10" t="s">
        <v>709</v>
      </c>
      <c r="I85" s="10" t="s">
        <v>22</v>
      </c>
      <c r="J85" s="10" t="s">
        <v>710</v>
      </c>
      <c r="K85" s="10"/>
      <c r="L85" s="10" t="s">
        <v>380</v>
      </c>
      <c r="M85" s="10" t="s">
        <v>26</v>
      </c>
      <c r="N85" s="10">
        <v>1</v>
      </c>
      <c r="O85" s="10"/>
    </row>
    <row r="86" s="3" customFormat="1" ht="67.5" spans="1:15">
      <c r="A86" s="10">
        <v>83</v>
      </c>
      <c r="B86" s="10" t="s">
        <v>532</v>
      </c>
      <c r="C86" s="10" t="s">
        <v>19</v>
      </c>
      <c r="D86" s="10"/>
      <c r="E86" s="10" t="s">
        <v>699</v>
      </c>
      <c r="F86" s="10">
        <v>1</v>
      </c>
      <c r="G86" s="10" t="s">
        <v>711</v>
      </c>
      <c r="H86" s="10" t="s">
        <v>712</v>
      </c>
      <c r="I86" s="10" t="s">
        <v>22</v>
      </c>
      <c r="J86" s="10" t="s">
        <v>713</v>
      </c>
      <c r="K86" s="10"/>
      <c r="L86" s="10" t="s">
        <v>707</v>
      </c>
      <c r="M86" s="10" t="s">
        <v>26</v>
      </c>
      <c r="N86" s="10">
        <v>1</v>
      </c>
      <c r="O86" s="10"/>
    </row>
    <row r="87" s="3" customFormat="1" ht="81" spans="1:15">
      <c r="A87" s="10">
        <v>84</v>
      </c>
      <c r="B87" s="10" t="s">
        <v>532</v>
      </c>
      <c r="C87" s="10" t="s">
        <v>19</v>
      </c>
      <c r="D87" s="10"/>
      <c r="E87" s="10" t="s">
        <v>699</v>
      </c>
      <c r="F87" s="10">
        <v>1</v>
      </c>
      <c r="G87" s="10" t="s">
        <v>714</v>
      </c>
      <c r="H87" s="10" t="s">
        <v>715</v>
      </c>
      <c r="I87" s="10" t="s">
        <v>22</v>
      </c>
      <c r="J87" s="10" t="s">
        <v>716</v>
      </c>
      <c r="K87" s="10"/>
      <c r="L87" s="10" t="s">
        <v>707</v>
      </c>
      <c r="M87" s="10" t="s">
        <v>26</v>
      </c>
      <c r="N87" s="10">
        <v>1</v>
      </c>
      <c r="O87" s="10"/>
    </row>
    <row r="88" s="3" customFormat="1" ht="67.5" spans="1:15">
      <c r="A88" s="10">
        <v>85</v>
      </c>
      <c r="B88" s="10" t="s">
        <v>532</v>
      </c>
      <c r="C88" s="10" t="s">
        <v>19</v>
      </c>
      <c r="D88" s="10"/>
      <c r="E88" s="10" t="s">
        <v>699</v>
      </c>
      <c r="F88" s="10">
        <v>1</v>
      </c>
      <c r="G88" s="10" t="s">
        <v>717</v>
      </c>
      <c r="H88" s="10" t="s">
        <v>64</v>
      </c>
      <c r="I88" s="10" t="s">
        <v>22</v>
      </c>
      <c r="J88" s="10" t="s">
        <v>65</v>
      </c>
      <c r="K88" s="10"/>
      <c r="L88" s="10" t="s">
        <v>66</v>
      </c>
      <c r="M88" s="10" t="s">
        <v>26</v>
      </c>
      <c r="N88" s="10">
        <v>1</v>
      </c>
      <c r="O88" s="10"/>
    </row>
    <row r="89" s="3" customFormat="1" ht="54" spans="1:15">
      <c r="A89" s="10">
        <v>86</v>
      </c>
      <c r="B89" s="10" t="s">
        <v>532</v>
      </c>
      <c r="C89" s="10" t="s">
        <v>19</v>
      </c>
      <c r="D89" s="10"/>
      <c r="E89" s="10" t="s">
        <v>699</v>
      </c>
      <c r="F89" s="10">
        <v>1</v>
      </c>
      <c r="G89" s="10" t="s">
        <v>718</v>
      </c>
      <c r="H89" s="10" t="s">
        <v>69</v>
      </c>
      <c r="I89" s="10" t="s">
        <v>22</v>
      </c>
      <c r="J89" s="10" t="s">
        <v>70</v>
      </c>
      <c r="K89" s="10"/>
      <c r="L89" s="10" t="s">
        <v>71</v>
      </c>
      <c r="M89" s="10" t="s">
        <v>26</v>
      </c>
      <c r="N89" s="10">
        <v>1</v>
      </c>
      <c r="O89" s="10"/>
    </row>
    <row r="90" s="3" customFormat="1" ht="54" spans="1:15">
      <c r="A90" s="10">
        <v>87</v>
      </c>
      <c r="B90" s="10" t="s">
        <v>532</v>
      </c>
      <c r="C90" s="10" t="s">
        <v>19</v>
      </c>
      <c r="D90" s="10"/>
      <c r="E90" s="10" t="s">
        <v>699</v>
      </c>
      <c r="F90" s="10">
        <v>1</v>
      </c>
      <c r="G90" s="10" t="s">
        <v>719</v>
      </c>
      <c r="H90" s="10" t="s">
        <v>465</v>
      </c>
      <c r="I90" s="10" t="s">
        <v>22</v>
      </c>
      <c r="J90" s="10" t="s">
        <v>720</v>
      </c>
      <c r="K90" s="10"/>
      <c r="L90" s="10" t="s">
        <v>380</v>
      </c>
      <c r="M90" s="10" t="s">
        <v>26</v>
      </c>
      <c r="N90" s="10">
        <v>1</v>
      </c>
      <c r="O90" s="10"/>
    </row>
    <row r="91" s="3" customFormat="1" ht="54" spans="1:15">
      <c r="A91" s="10">
        <v>88</v>
      </c>
      <c r="B91" s="10" t="s">
        <v>532</v>
      </c>
      <c r="C91" s="10" t="s">
        <v>19</v>
      </c>
      <c r="D91" s="10"/>
      <c r="E91" s="10" t="s">
        <v>699</v>
      </c>
      <c r="F91" s="10">
        <v>1</v>
      </c>
      <c r="G91" s="10" t="s">
        <v>721</v>
      </c>
      <c r="H91" s="10" t="s">
        <v>469</v>
      </c>
      <c r="I91" s="10" t="s">
        <v>22</v>
      </c>
      <c r="J91" s="10" t="s">
        <v>722</v>
      </c>
      <c r="K91" s="10"/>
      <c r="L91" s="10" t="s">
        <v>380</v>
      </c>
      <c r="M91" s="10" t="s">
        <v>26</v>
      </c>
      <c r="N91" s="10">
        <v>1</v>
      </c>
      <c r="O91" s="10"/>
    </row>
    <row r="92" s="3" customFormat="1" ht="67.5" spans="1:15">
      <c r="A92" s="10">
        <v>89</v>
      </c>
      <c r="B92" s="10" t="s">
        <v>532</v>
      </c>
      <c r="C92" s="10" t="s">
        <v>19</v>
      </c>
      <c r="D92" s="10"/>
      <c r="E92" s="10" t="s">
        <v>699</v>
      </c>
      <c r="F92" s="10">
        <v>1</v>
      </c>
      <c r="G92" s="10" t="s">
        <v>723</v>
      </c>
      <c r="H92" s="10" t="s">
        <v>64</v>
      </c>
      <c r="I92" s="10" t="s">
        <v>22</v>
      </c>
      <c r="J92" s="10" t="s">
        <v>65</v>
      </c>
      <c r="K92" s="10"/>
      <c r="L92" s="10" t="s">
        <v>66</v>
      </c>
      <c r="M92" s="10" t="s">
        <v>26</v>
      </c>
      <c r="N92" s="10">
        <v>1</v>
      </c>
      <c r="O92" s="10"/>
    </row>
    <row r="93" s="3" customFormat="1" ht="54" spans="1:15">
      <c r="A93" s="10">
        <v>90</v>
      </c>
      <c r="B93" s="10" t="s">
        <v>532</v>
      </c>
      <c r="C93" s="10" t="s">
        <v>19</v>
      </c>
      <c r="D93" s="10"/>
      <c r="E93" s="10" t="s">
        <v>699</v>
      </c>
      <c r="F93" s="10">
        <v>1</v>
      </c>
      <c r="G93" s="10" t="s">
        <v>724</v>
      </c>
      <c r="H93" s="10" t="s">
        <v>377</v>
      </c>
      <c r="I93" s="10" t="s">
        <v>22</v>
      </c>
      <c r="J93" s="10" t="s">
        <v>725</v>
      </c>
      <c r="K93" s="10"/>
      <c r="L93" s="10" t="s">
        <v>380</v>
      </c>
      <c r="M93" s="10" t="s">
        <v>26</v>
      </c>
      <c r="N93" s="10">
        <v>1</v>
      </c>
      <c r="O93" s="10"/>
    </row>
    <row r="94" s="3" customFormat="1" ht="67.5" spans="1:15">
      <c r="A94" s="10">
        <v>91</v>
      </c>
      <c r="B94" s="10" t="s">
        <v>532</v>
      </c>
      <c r="C94" s="10" t="s">
        <v>19</v>
      </c>
      <c r="D94" s="10"/>
      <c r="E94" s="10" t="s">
        <v>699</v>
      </c>
      <c r="F94" s="10">
        <v>1</v>
      </c>
      <c r="G94" s="10" t="s">
        <v>726</v>
      </c>
      <c r="H94" s="10" t="s">
        <v>383</v>
      </c>
      <c r="I94" s="10" t="s">
        <v>22</v>
      </c>
      <c r="J94" s="10" t="s">
        <v>727</v>
      </c>
      <c r="K94" s="10"/>
      <c r="L94" s="10" t="s">
        <v>386</v>
      </c>
      <c r="M94" s="10" t="s">
        <v>26</v>
      </c>
      <c r="N94" s="10">
        <v>1</v>
      </c>
      <c r="O94" s="10"/>
    </row>
    <row r="95" s="3" customFormat="1" ht="67.5" spans="1:15">
      <c r="A95" s="10">
        <v>92</v>
      </c>
      <c r="B95" s="10" t="s">
        <v>532</v>
      </c>
      <c r="C95" s="10" t="s">
        <v>19</v>
      </c>
      <c r="D95" s="10"/>
      <c r="E95" s="10" t="s">
        <v>699</v>
      </c>
      <c r="F95" s="10">
        <v>1</v>
      </c>
      <c r="G95" s="10" t="s">
        <v>728</v>
      </c>
      <c r="H95" s="10" t="s">
        <v>388</v>
      </c>
      <c r="I95" s="10" t="s">
        <v>22</v>
      </c>
      <c r="J95" s="10" t="s">
        <v>729</v>
      </c>
      <c r="K95" s="10"/>
      <c r="L95" s="10" t="s">
        <v>391</v>
      </c>
      <c r="M95" s="10" t="s">
        <v>26</v>
      </c>
      <c r="N95" s="10">
        <v>1</v>
      </c>
      <c r="O95" s="10"/>
    </row>
    <row r="96" s="3" customFormat="1" ht="67.5" spans="1:15">
      <c r="A96" s="10">
        <v>93</v>
      </c>
      <c r="B96" s="10" t="s">
        <v>532</v>
      </c>
      <c r="C96" s="10" t="s">
        <v>19</v>
      </c>
      <c r="D96" s="10"/>
      <c r="E96" s="10" t="s">
        <v>699</v>
      </c>
      <c r="F96" s="10">
        <v>1</v>
      </c>
      <c r="G96" s="10" t="s">
        <v>730</v>
      </c>
      <c r="H96" s="10" t="s">
        <v>394</v>
      </c>
      <c r="I96" s="10" t="s">
        <v>22</v>
      </c>
      <c r="J96" s="10" t="s">
        <v>731</v>
      </c>
      <c r="K96" s="10"/>
      <c r="L96" s="10" t="s">
        <v>66</v>
      </c>
      <c r="M96" s="10" t="s">
        <v>26</v>
      </c>
      <c r="N96" s="10">
        <v>1</v>
      </c>
      <c r="O96" s="10"/>
    </row>
    <row r="97" s="3" customFormat="1" ht="54" spans="1:15">
      <c r="A97" s="10">
        <v>94</v>
      </c>
      <c r="B97" s="10" t="s">
        <v>532</v>
      </c>
      <c r="C97" s="10" t="s">
        <v>19</v>
      </c>
      <c r="D97" s="10"/>
      <c r="E97" s="10" t="s">
        <v>699</v>
      </c>
      <c r="F97" s="10">
        <v>1</v>
      </c>
      <c r="G97" s="10" t="s">
        <v>732</v>
      </c>
      <c r="H97" s="10" t="s">
        <v>398</v>
      </c>
      <c r="I97" s="10" t="s">
        <v>22</v>
      </c>
      <c r="J97" s="10" t="s">
        <v>733</v>
      </c>
      <c r="K97" s="10"/>
      <c r="L97" s="10" t="s">
        <v>380</v>
      </c>
      <c r="M97" s="10" t="s">
        <v>26</v>
      </c>
      <c r="N97" s="10">
        <v>1</v>
      </c>
      <c r="O97" s="10"/>
    </row>
    <row r="98" s="3" customFormat="1" ht="67.5" spans="1:15">
      <c r="A98" s="10">
        <v>95</v>
      </c>
      <c r="B98" s="10" t="s">
        <v>532</v>
      </c>
      <c r="C98" s="10" t="s">
        <v>19</v>
      </c>
      <c r="D98" s="10"/>
      <c r="E98" s="10" t="s">
        <v>699</v>
      </c>
      <c r="F98" s="10">
        <v>1</v>
      </c>
      <c r="G98" s="10" t="s">
        <v>734</v>
      </c>
      <c r="H98" s="10" t="s">
        <v>64</v>
      </c>
      <c r="I98" s="10" t="s">
        <v>22</v>
      </c>
      <c r="J98" s="10" t="s">
        <v>65</v>
      </c>
      <c r="K98" s="10"/>
      <c r="L98" s="10" t="s">
        <v>66</v>
      </c>
      <c r="M98" s="10" t="s">
        <v>26</v>
      </c>
      <c r="N98" s="10">
        <v>1</v>
      </c>
      <c r="O98" s="10"/>
    </row>
    <row r="99" s="3" customFormat="1" ht="54" spans="1:15">
      <c r="A99" s="10">
        <v>96</v>
      </c>
      <c r="B99" s="10" t="s">
        <v>532</v>
      </c>
      <c r="C99" s="10" t="s">
        <v>19</v>
      </c>
      <c r="D99" s="10"/>
      <c r="E99" s="10" t="s">
        <v>699</v>
      </c>
      <c r="F99" s="10">
        <v>1</v>
      </c>
      <c r="G99" s="10" t="s">
        <v>735</v>
      </c>
      <c r="H99" s="10" t="s">
        <v>377</v>
      </c>
      <c r="I99" s="10" t="s">
        <v>22</v>
      </c>
      <c r="J99" s="10" t="s">
        <v>725</v>
      </c>
      <c r="K99" s="10"/>
      <c r="L99" s="10" t="s">
        <v>380</v>
      </c>
      <c r="M99" s="10" t="s">
        <v>26</v>
      </c>
      <c r="N99" s="10">
        <v>1</v>
      </c>
      <c r="O99" s="10"/>
    </row>
    <row r="100" s="3" customFormat="1" ht="67.5" spans="1:15">
      <c r="A100" s="10">
        <v>97</v>
      </c>
      <c r="B100" s="10" t="s">
        <v>532</v>
      </c>
      <c r="C100" s="10" t="s">
        <v>19</v>
      </c>
      <c r="D100" s="10"/>
      <c r="E100" s="10" t="s">
        <v>699</v>
      </c>
      <c r="F100" s="10">
        <v>1</v>
      </c>
      <c r="G100" s="10" t="s">
        <v>736</v>
      </c>
      <c r="H100" s="10" t="s">
        <v>64</v>
      </c>
      <c r="I100" s="10" t="s">
        <v>22</v>
      </c>
      <c r="J100" s="10" t="s">
        <v>65</v>
      </c>
      <c r="K100" s="10"/>
      <c r="L100" s="10" t="s">
        <v>66</v>
      </c>
      <c r="M100" s="10" t="s">
        <v>26</v>
      </c>
      <c r="N100" s="10">
        <v>1</v>
      </c>
      <c r="O100" s="10"/>
    </row>
    <row r="101" s="3" customFormat="1" ht="54" spans="1:15">
      <c r="A101" s="10">
        <v>98</v>
      </c>
      <c r="B101" s="10" t="s">
        <v>532</v>
      </c>
      <c r="C101" s="10" t="s">
        <v>19</v>
      </c>
      <c r="D101" s="10"/>
      <c r="E101" s="10" t="s">
        <v>699</v>
      </c>
      <c r="F101" s="10">
        <v>1</v>
      </c>
      <c r="G101" s="10" t="s">
        <v>737</v>
      </c>
      <c r="H101" s="10" t="s">
        <v>412</v>
      </c>
      <c r="I101" s="10" t="s">
        <v>22</v>
      </c>
      <c r="J101" s="10" t="s">
        <v>434</v>
      </c>
      <c r="K101" s="10"/>
      <c r="L101" s="10" t="s">
        <v>415</v>
      </c>
      <c r="M101" s="10" t="s">
        <v>26</v>
      </c>
      <c r="N101" s="10">
        <v>1</v>
      </c>
      <c r="O101" s="10"/>
    </row>
    <row r="102" s="3" customFormat="1" ht="54" spans="1:15">
      <c r="A102" s="10">
        <v>99</v>
      </c>
      <c r="B102" s="10" t="s">
        <v>532</v>
      </c>
      <c r="C102" s="10" t="s">
        <v>19</v>
      </c>
      <c r="D102" s="10"/>
      <c r="E102" s="10" t="s">
        <v>699</v>
      </c>
      <c r="F102" s="10">
        <v>1</v>
      </c>
      <c r="G102" s="10" t="s">
        <v>738</v>
      </c>
      <c r="H102" s="10" t="s">
        <v>417</v>
      </c>
      <c r="I102" s="10" t="s">
        <v>22</v>
      </c>
      <c r="J102" s="10" t="s">
        <v>436</v>
      </c>
      <c r="K102" s="10"/>
      <c r="L102" s="10" t="s">
        <v>380</v>
      </c>
      <c r="M102" s="10" t="s">
        <v>26</v>
      </c>
      <c r="N102" s="10">
        <v>1</v>
      </c>
      <c r="O102" s="10"/>
    </row>
    <row r="103" s="3" customFormat="1" ht="67.5" spans="1:15">
      <c r="A103" s="10">
        <v>100</v>
      </c>
      <c r="B103" s="10" t="s">
        <v>532</v>
      </c>
      <c r="C103" s="10" t="s">
        <v>19</v>
      </c>
      <c r="D103" s="10"/>
      <c r="E103" s="10" t="s">
        <v>699</v>
      </c>
      <c r="F103" s="10">
        <v>1</v>
      </c>
      <c r="G103" s="10" t="s">
        <v>739</v>
      </c>
      <c r="H103" s="10" t="s">
        <v>64</v>
      </c>
      <c r="I103" s="10" t="s">
        <v>22</v>
      </c>
      <c r="J103" s="10" t="s">
        <v>65</v>
      </c>
      <c r="K103" s="10"/>
      <c r="L103" s="10" t="s">
        <v>66</v>
      </c>
      <c r="M103" s="10" t="s">
        <v>26</v>
      </c>
      <c r="N103" s="10">
        <v>1</v>
      </c>
      <c r="O103" s="10"/>
    </row>
    <row r="104" s="3" customFormat="1" ht="54" spans="1:15">
      <c r="A104" s="10">
        <v>101</v>
      </c>
      <c r="B104" s="10" t="s">
        <v>532</v>
      </c>
      <c r="C104" s="10" t="s">
        <v>19</v>
      </c>
      <c r="D104" s="10"/>
      <c r="E104" s="10" t="s">
        <v>699</v>
      </c>
      <c r="F104" s="10">
        <v>1</v>
      </c>
      <c r="G104" s="10" t="s">
        <v>740</v>
      </c>
      <c r="H104" s="10" t="s">
        <v>424</v>
      </c>
      <c r="I104" s="10" t="s">
        <v>22</v>
      </c>
      <c r="J104" s="10" t="s">
        <v>741</v>
      </c>
      <c r="K104" s="10"/>
      <c r="L104" s="10" t="s">
        <v>427</v>
      </c>
      <c r="M104" s="10" t="s">
        <v>26</v>
      </c>
      <c r="N104" s="10">
        <v>1</v>
      </c>
      <c r="O104" s="10"/>
    </row>
    <row r="105" s="3" customFormat="1" ht="54" spans="1:15">
      <c r="A105" s="10">
        <v>102</v>
      </c>
      <c r="B105" s="10" t="s">
        <v>532</v>
      </c>
      <c r="C105" s="10" t="s">
        <v>19</v>
      </c>
      <c r="D105" s="10"/>
      <c r="E105" s="10" t="s">
        <v>699</v>
      </c>
      <c r="F105" s="10">
        <v>1</v>
      </c>
      <c r="G105" s="10" t="s">
        <v>742</v>
      </c>
      <c r="H105" s="10" t="s">
        <v>429</v>
      </c>
      <c r="I105" s="10" t="s">
        <v>22</v>
      </c>
      <c r="J105" s="10" t="s">
        <v>743</v>
      </c>
      <c r="K105" s="10"/>
      <c r="L105" s="10" t="s">
        <v>380</v>
      </c>
      <c r="M105" s="10" t="s">
        <v>26</v>
      </c>
      <c r="N105" s="10">
        <v>1</v>
      </c>
      <c r="O105" s="10"/>
    </row>
    <row r="106" s="3" customFormat="1" ht="81" spans="1:15">
      <c r="A106" s="10">
        <v>103</v>
      </c>
      <c r="B106" s="10" t="s">
        <v>532</v>
      </c>
      <c r="C106" s="10" t="s">
        <v>19</v>
      </c>
      <c r="D106" s="10"/>
      <c r="E106" s="10" t="s">
        <v>699</v>
      </c>
      <c r="F106" s="10">
        <v>1</v>
      </c>
      <c r="G106" s="10" t="s">
        <v>744</v>
      </c>
      <c r="H106" s="10" t="s">
        <v>745</v>
      </c>
      <c r="I106" s="10" t="s">
        <v>22</v>
      </c>
      <c r="J106" s="10" t="s">
        <v>746</v>
      </c>
      <c r="K106" s="10"/>
      <c r="L106" s="10" t="s">
        <v>747</v>
      </c>
      <c r="M106" s="10" t="s">
        <v>26</v>
      </c>
      <c r="N106" s="10">
        <v>1</v>
      </c>
      <c r="O106" s="10"/>
    </row>
    <row r="107" s="3" customFormat="1" ht="67.5" spans="1:15">
      <c r="A107" s="10">
        <v>104</v>
      </c>
      <c r="B107" s="10" t="s">
        <v>532</v>
      </c>
      <c r="C107" s="10" t="s">
        <v>19</v>
      </c>
      <c r="D107" s="10"/>
      <c r="E107" s="10" t="s">
        <v>699</v>
      </c>
      <c r="F107" s="10">
        <v>1</v>
      </c>
      <c r="G107" s="10" t="s">
        <v>748</v>
      </c>
      <c r="H107" s="10" t="s">
        <v>64</v>
      </c>
      <c r="I107" s="10" t="s">
        <v>433</v>
      </c>
      <c r="J107" s="10" t="s">
        <v>65</v>
      </c>
      <c r="K107" s="10"/>
      <c r="L107" s="10" t="s">
        <v>66</v>
      </c>
      <c r="M107" s="10" t="s">
        <v>26</v>
      </c>
      <c r="N107" s="10">
        <v>1</v>
      </c>
      <c r="O107" s="10"/>
    </row>
    <row r="108" s="3" customFormat="1" ht="67.5" spans="1:15">
      <c r="A108" s="10">
        <v>105</v>
      </c>
      <c r="B108" s="10" t="s">
        <v>532</v>
      </c>
      <c r="C108" s="10" t="s">
        <v>19</v>
      </c>
      <c r="D108" s="10"/>
      <c r="E108" s="10" t="s">
        <v>699</v>
      </c>
      <c r="F108" s="10">
        <v>1</v>
      </c>
      <c r="G108" s="10" t="s">
        <v>749</v>
      </c>
      <c r="H108" s="10" t="s">
        <v>412</v>
      </c>
      <c r="I108" s="10" t="s">
        <v>433</v>
      </c>
      <c r="J108" s="10" t="s">
        <v>434</v>
      </c>
      <c r="K108" s="10"/>
      <c r="L108" s="10" t="s">
        <v>415</v>
      </c>
      <c r="M108" s="10" t="s">
        <v>26</v>
      </c>
      <c r="N108" s="10">
        <v>1</v>
      </c>
      <c r="O108" s="10"/>
    </row>
    <row r="109" s="3" customFormat="1" ht="67.5" spans="1:15">
      <c r="A109" s="10">
        <v>106</v>
      </c>
      <c r="B109" s="10" t="s">
        <v>532</v>
      </c>
      <c r="C109" s="10" t="s">
        <v>19</v>
      </c>
      <c r="D109" s="10"/>
      <c r="E109" s="10" t="s">
        <v>699</v>
      </c>
      <c r="F109" s="10">
        <v>1</v>
      </c>
      <c r="G109" s="10" t="s">
        <v>750</v>
      </c>
      <c r="H109" s="10" t="s">
        <v>417</v>
      </c>
      <c r="I109" s="10" t="s">
        <v>433</v>
      </c>
      <c r="J109" s="10" t="s">
        <v>436</v>
      </c>
      <c r="K109" s="10"/>
      <c r="L109" s="10" t="s">
        <v>380</v>
      </c>
      <c r="M109" s="10" t="s">
        <v>26</v>
      </c>
      <c r="N109" s="10">
        <v>1</v>
      </c>
      <c r="O109" s="10"/>
    </row>
    <row r="110" s="3" customFormat="1" ht="67.5" spans="1:15">
      <c r="A110" s="10">
        <v>107</v>
      </c>
      <c r="B110" s="10" t="s">
        <v>532</v>
      </c>
      <c r="C110" s="10" t="s">
        <v>19</v>
      </c>
      <c r="D110" s="10"/>
      <c r="E110" s="10" t="s">
        <v>699</v>
      </c>
      <c r="F110" s="10">
        <v>1</v>
      </c>
      <c r="G110" s="10" t="s">
        <v>751</v>
      </c>
      <c r="H110" s="10" t="s">
        <v>439</v>
      </c>
      <c r="I110" s="10" t="s">
        <v>440</v>
      </c>
      <c r="J110" s="10" t="s">
        <v>441</v>
      </c>
      <c r="K110" s="10"/>
      <c r="L110" s="10" t="s">
        <v>442</v>
      </c>
      <c r="M110" s="10" t="s">
        <v>26</v>
      </c>
      <c r="N110" s="10">
        <v>1</v>
      </c>
      <c r="O110" s="10"/>
    </row>
    <row r="111" s="3" customFormat="1" ht="67.5" spans="1:15">
      <c r="A111" s="10">
        <v>108</v>
      </c>
      <c r="B111" s="10" t="s">
        <v>532</v>
      </c>
      <c r="C111" s="10" t="s">
        <v>19</v>
      </c>
      <c r="D111" s="10"/>
      <c r="E111" s="10" t="s">
        <v>699</v>
      </c>
      <c r="F111" s="10">
        <v>1</v>
      </c>
      <c r="G111" s="10" t="s">
        <v>752</v>
      </c>
      <c r="H111" s="10" t="s">
        <v>64</v>
      </c>
      <c r="I111" s="10" t="s">
        <v>22</v>
      </c>
      <c r="J111" s="10" t="s">
        <v>65</v>
      </c>
      <c r="K111" s="10"/>
      <c r="L111" s="10" t="s">
        <v>66</v>
      </c>
      <c r="M111" s="10" t="s">
        <v>26</v>
      </c>
      <c r="N111" s="10">
        <v>1</v>
      </c>
      <c r="O111" s="10"/>
    </row>
    <row r="112" s="3" customFormat="1" ht="67.5" spans="1:15">
      <c r="A112" s="10">
        <v>109</v>
      </c>
      <c r="B112" s="10" t="s">
        <v>532</v>
      </c>
      <c r="C112" s="10" t="s">
        <v>19</v>
      </c>
      <c r="D112" s="10"/>
      <c r="E112" s="10" t="s">
        <v>699</v>
      </c>
      <c r="F112" s="10">
        <v>1</v>
      </c>
      <c r="G112" s="10" t="s">
        <v>753</v>
      </c>
      <c r="H112" s="10" t="s">
        <v>754</v>
      </c>
      <c r="I112" s="10" t="s">
        <v>22</v>
      </c>
      <c r="J112" s="10" t="s">
        <v>755</v>
      </c>
      <c r="K112" s="10"/>
      <c r="L112" s="10" t="s">
        <v>756</v>
      </c>
      <c r="M112" s="10" t="s">
        <v>26</v>
      </c>
      <c r="N112" s="10">
        <v>1</v>
      </c>
      <c r="O112" s="10"/>
    </row>
    <row r="113" s="3" customFormat="1" ht="54" spans="1:15">
      <c r="A113" s="10">
        <v>110</v>
      </c>
      <c r="B113" s="10" t="s">
        <v>532</v>
      </c>
      <c r="C113" s="10" t="s">
        <v>19</v>
      </c>
      <c r="D113" s="10"/>
      <c r="E113" s="10" t="s">
        <v>699</v>
      </c>
      <c r="F113" s="10">
        <v>1</v>
      </c>
      <c r="G113" s="10" t="s">
        <v>757</v>
      </c>
      <c r="H113" s="10" t="s">
        <v>417</v>
      </c>
      <c r="I113" s="10" t="s">
        <v>22</v>
      </c>
      <c r="J113" s="10" t="s">
        <v>436</v>
      </c>
      <c r="K113" s="10"/>
      <c r="L113" s="10" t="s">
        <v>380</v>
      </c>
      <c r="M113" s="10" t="s">
        <v>26</v>
      </c>
      <c r="N113" s="10">
        <v>1</v>
      </c>
      <c r="O113" s="10"/>
    </row>
    <row r="114" s="3" customFormat="1" ht="67.5" spans="1:15">
      <c r="A114" s="10">
        <v>111</v>
      </c>
      <c r="B114" s="10" t="s">
        <v>532</v>
      </c>
      <c r="C114" s="10" t="s">
        <v>19</v>
      </c>
      <c r="D114" s="10"/>
      <c r="E114" s="10" t="s">
        <v>699</v>
      </c>
      <c r="F114" s="10">
        <v>1</v>
      </c>
      <c r="G114" s="10" t="s">
        <v>758</v>
      </c>
      <c r="H114" s="10" t="s">
        <v>446</v>
      </c>
      <c r="I114" s="10" t="s">
        <v>22</v>
      </c>
      <c r="J114" s="10" t="s">
        <v>447</v>
      </c>
      <c r="K114" s="10"/>
      <c r="L114" s="10" t="s">
        <v>448</v>
      </c>
      <c r="M114" s="10" t="s">
        <v>26</v>
      </c>
      <c r="N114" s="10">
        <v>1</v>
      </c>
      <c r="O114" s="10"/>
    </row>
    <row r="115" s="3" customFormat="1" ht="67.5" spans="1:15">
      <c r="A115" s="10">
        <v>112</v>
      </c>
      <c r="B115" s="10" t="s">
        <v>532</v>
      </c>
      <c r="C115" s="10" t="s">
        <v>19</v>
      </c>
      <c r="D115" s="10"/>
      <c r="E115" s="10" t="s">
        <v>699</v>
      </c>
      <c r="F115" s="10">
        <v>1</v>
      </c>
      <c r="G115" s="10" t="s">
        <v>759</v>
      </c>
      <c r="H115" s="10" t="s">
        <v>450</v>
      </c>
      <c r="I115" s="10" t="s">
        <v>22</v>
      </c>
      <c r="J115" s="10" t="s">
        <v>451</v>
      </c>
      <c r="K115" s="10"/>
      <c r="L115" s="10" t="s">
        <v>452</v>
      </c>
      <c r="M115" s="10" t="s">
        <v>26</v>
      </c>
      <c r="N115" s="10">
        <v>1</v>
      </c>
      <c r="O115" s="10"/>
    </row>
    <row r="116" s="3" customFormat="1" ht="67.5" spans="1:15">
      <c r="A116" s="10">
        <v>113</v>
      </c>
      <c r="B116" s="10" t="s">
        <v>532</v>
      </c>
      <c r="C116" s="10" t="s">
        <v>19</v>
      </c>
      <c r="D116" s="10"/>
      <c r="E116" s="10" t="s">
        <v>699</v>
      </c>
      <c r="F116" s="10">
        <v>1</v>
      </c>
      <c r="G116" s="10" t="s">
        <v>760</v>
      </c>
      <c r="H116" s="10" t="s">
        <v>64</v>
      </c>
      <c r="I116" s="10" t="s">
        <v>22</v>
      </c>
      <c r="J116" s="10" t="s">
        <v>65</v>
      </c>
      <c r="K116" s="10"/>
      <c r="L116" s="10" t="s">
        <v>66</v>
      </c>
      <c r="M116" s="10" t="s">
        <v>26</v>
      </c>
      <c r="N116" s="10">
        <v>1</v>
      </c>
      <c r="O116" s="10"/>
    </row>
    <row r="117" s="3" customFormat="1" ht="54" spans="1:15">
      <c r="A117" s="10">
        <v>114</v>
      </c>
      <c r="B117" s="10" t="s">
        <v>532</v>
      </c>
      <c r="C117" s="10" t="s">
        <v>19</v>
      </c>
      <c r="D117" s="10"/>
      <c r="E117" s="10" t="s">
        <v>699</v>
      </c>
      <c r="F117" s="10">
        <v>1</v>
      </c>
      <c r="G117" s="10" t="s">
        <v>761</v>
      </c>
      <c r="H117" s="10" t="s">
        <v>762</v>
      </c>
      <c r="I117" s="10" t="s">
        <v>22</v>
      </c>
      <c r="J117" s="10" t="s">
        <v>763</v>
      </c>
      <c r="K117" s="10"/>
      <c r="L117" s="10" t="s">
        <v>764</v>
      </c>
      <c r="M117" s="10" t="s">
        <v>26</v>
      </c>
      <c r="N117" s="10">
        <v>1</v>
      </c>
      <c r="O117" s="10"/>
    </row>
    <row r="118" s="3" customFormat="1" ht="54" spans="1:15">
      <c r="A118" s="10">
        <v>115</v>
      </c>
      <c r="B118" s="10" t="s">
        <v>532</v>
      </c>
      <c r="C118" s="10" t="s">
        <v>19</v>
      </c>
      <c r="D118" s="10"/>
      <c r="E118" s="10" t="s">
        <v>699</v>
      </c>
      <c r="F118" s="10">
        <v>1</v>
      </c>
      <c r="G118" s="10" t="s">
        <v>765</v>
      </c>
      <c r="H118" s="10" t="s">
        <v>455</v>
      </c>
      <c r="I118" s="10" t="s">
        <v>22</v>
      </c>
      <c r="J118" s="10" t="s">
        <v>456</v>
      </c>
      <c r="K118" s="10"/>
      <c r="L118" s="10" t="s">
        <v>380</v>
      </c>
      <c r="M118" s="10" t="s">
        <v>26</v>
      </c>
      <c r="N118" s="10">
        <v>1</v>
      </c>
      <c r="O118" s="10"/>
    </row>
    <row r="119" s="3" customFormat="1" ht="67.5" spans="1:15">
      <c r="A119" s="10">
        <v>116</v>
      </c>
      <c r="B119" s="10" t="s">
        <v>532</v>
      </c>
      <c r="C119" s="10" t="s">
        <v>19</v>
      </c>
      <c r="D119" s="10"/>
      <c r="E119" s="10" t="s">
        <v>699</v>
      </c>
      <c r="F119" s="10">
        <v>1</v>
      </c>
      <c r="G119" s="10" t="s">
        <v>766</v>
      </c>
      <c r="H119" s="10" t="s">
        <v>64</v>
      </c>
      <c r="I119" s="10" t="s">
        <v>22</v>
      </c>
      <c r="J119" s="10" t="s">
        <v>65</v>
      </c>
      <c r="K119" s="10"/>
      <c r="L119" s="10" t="s">
        <v>66</v>
      </c>
      <c r="M119" s="10" t="s">
        <v>26</v>
      </c>
      <c r="N119" s="10">
        <v>1</v>
      </c>
      <c r="O119" s="10"/>
    </row>
    <row r="120" s="3" customFormat="1" ht="54" spans="1:15">
      <c r="A120" s="10">
        <v>117</v>
      </c>
      <c r="B120" s="10" t="s">
        <v>532</v>
      </c>
      <c r="C120" s="10" t="s">
        <v>19</v>
      </c>
      <c r="D120" s="10"/>
      <c r="E120" s="10" t="s">
        <v>699</v>
      </c>
      <c r="F120" s="10">
        <v>1</v>
      </c>
      <c r="G120" s="10" t="s">
        <v>767</v>
      </c>
      <c r="H120" s="10" t="s">
        <v>69</v>
      </c>
      <c r="I120" s="10" t="s">
        <v>22</v>
      </c>
      <c r="J120" s="10" t="s">
        <v>70</v>
      </c>
      <c r="K120" s="10"/>
      <c r="L120" s="10" t="s">
        <v>71</v>
      </c>
      <c r="M120" s="10" t="s">
        <v>26</v>
      </c>
      <c r="N120" s="10">
        <v>1</v>
      </c>
      <c r="O120" s="10"/>
    </row>
    <row r="121" s="3" customFormat="1" ht="54" spans="1:15">
      <c r="A121" s="10">
        <v>118</v>
      </c>
      <c r="B121" s="10" t="s">
        <v>532</v>
      </c>
      <c r="C121" s="10" t="s">
        <v>19</v>
      </c>
      <c r="D121" s="10"/>
      <c r="E121" s="10" t="s">
        <v>699</v>
      </c>
      <c r="F121" s="10">
        <v>1</v>
      </c>
      <c r="G121" s="10" t="s">
        <v>768</v>
      </c>
      <c r="H121" s="10" t="s">
        <v>465</v>
      </c>
      <c r="I121" s="10" t="s">
        <v>22</v>
      </c>
      <c r="J121" s="10" t="s">
        <v>720</v>
      </c>
      <c r="K121" s="10"/>
      <c r="L121" s="10" t="s">
        <v>380</v>
      </c>
      <c r="M121" s="10" t="s">
        <v>26</v>
      </c>
      <c r="N121" s="10">
        <v>1</v>
      </c>
      <c r="O121" s="10"/>
    </row>
    <row r="122" s="3" customFormat="1" ht="54" spans="1:15">
      <c r="A122" s="10">
        <v>119</v>
      </c>
      <c r="B122" s="10" t="s">
        <v>532</v>
      </c>
      <c r="C122" s="10" t="s">
        <v>19</v>
      </c>
      <c r="D122" s="10"/>
      <c r="E122" s="10" t="s">
        <v>699</v>
      </c>
      <c r="F122" s="10">
        <v>1</v>
      </c>
      <c r="G122" s="10" t="s">
        <v>769</v>
      </c>
      <c r="H122" s="10" t="s">
        <v>469</v>
      </c>
      <c r="I122" s="10" t="s">
        <v>22</v>
      </c>
      <c r="J122" s="10" t="s">
        <v>722</v>
      </c>
      <c r="K122" s="10"/>
      <c r="L122" s="10" t="s">
        <v>380</v>
      </c>
      <c r="M122" s="10" t="s">
        <v>26</v>
      </c>
      <c r="N122" s="10">
        <v>1</v>
      </c>
      <c r="O122" s="10"/>
    </row>
    <row r="123" s="3" customFormat="1" ht="67.5" spans="1:15">
      <c r="A123" s="10">
        <v>120</v>
      </c>
      <c r="B123" s="10" t="s">
        <v>532</v>
      </c>
      <c r="C123" s="10" t="s">
        <v>19</v>
      </c>
      <c r="D123" s="10"/>
      <c r="E123" s="10" t="s">
        <v>699</v>
      </c>
      <c r="F123" s="10">
        <v>1</v>
      </c>
      <c r="G123" s="10" t="s">
        <v>770</v>
      </c>
      <c r="H123" s="10" t="s">
        <v>64</v>
      </c>
      <c r="I123" s="10" t="s">
        <v>22</v>
      </c>
      <c r="J123" s="10" t="s">
        <v>65</v>
      </c>
      <c r="K123" s="10"/>
      <c r="L123" s="10" t="s">
        <v>66</v>
      </c>
      <c r="M123" s="10" t="s">
        <v>26</v>
      </c>
      <c r="N123" s="10">
        <v>1</v>
      </c>
      <c r="O123" s="10"/>
    </row>
    <row r="124" s="3" customFormat="1" ht="54" spans="1:15">
      <c r="A124" s="10">
        <v>121</v>
      </c>
      <c r="B124" s="10" t="s">
        <v>532</v>
      </c>
      <c r="C124" s="10" t="s">
        <v>19</v>
      </c>
      <c r="D124" s="10"/>
      <c r="E124" s="10" t="s">
        <v>699</v>
      </c>
      <c r="F124" s="10">
        <v>1</v>
      </c>
      <c r="G124" s="10" t="s">
        <v>771</v>
      </c>
      <c r="H124" s="10" t="s">
        <v>476</v>
      </c>
      <c r="I124" s="10" t="s">
        <v>22</v>
      </c>
      <c r="J124" s="10" t="s">
        <v>772</v>
      </c>
      <c r="K124" s="10"/>
      <c r="L124" s="10" t="s">
        <v>380</v>
      </c>
      <c r="M124" s="10" t="s">
        <v>26</v>
      </c>
      <c r="N124" s="10">
        <v>1</v>
      </c>
      <c r="O124" s="10"/>
    </row>
    <row r="125" s="3" customFormat="1" ht="54" spans="1:15">
      <c r="A125" s="10">
        <v>122</v>
      </c>
      <c r="B125" s="10" t="s">
        <v>532</v>
      </c>
      <c r="C125" s="10" t="s">
        <v>19</v>
      </c>
      <c r="D125" s="10"/>
      <c r="E125" s="10" t="s">
        <v>699</v>
      </c>
      <c r="F125" s="10">
        <v>1</v>
      </c>
      <c r="G125" s="10" t="s">
        <v>773</v>
      </c>
      <c r="H125" s="10" t="s">
        <v>480</v>
      </c>
      <c r="I125" s="10" t="s">
        <v>22</v>
      </c>
      <c r="J125" s="10" t="s">
        <v>774</v>
      </c>
      <c r="K125" s="10"/>
      <c r="L125" s="10" t="s">
        <v>380</v>
      </c>
      <c r="M125" s="10" t="s">
        <v>26</v>
      </c>
      <c r="N125" s="10">
        <v>1</v>
      </c>
      <c r="O125" s="10"/>
    </row>
    <row r="126" s="3" customFormat="1" ht="54" spans="1:15">
      <c r="A126" s="10">
        <v>123</v>
      </c>
      <c r="B126" s="10" t="s">
        <v>532</v>
      </c>
      <c r="C126" s="10" t="s">
        <v>19</v>
      </c>
      <c r="D126" s="10"/>
      <c r="E126" s="10" t="s">
        <v>699</v>
      </c>
      <c r="F126" s="10">
        <v>1</v>
      </c>
      <c r="G126" s="10" t="s">
        <v>775</v>
      </c>
      <c r="H126" s="10" t="s">
        <v>484</v>
      </c>
      <c r="I126" s="10" t="s">
        <v>22</v>
      </c>
      <c r="J126" s="10" t="s">
        <v>485</v>
      </c>
      <c r="K126" s="10"/>
      <c r="L126" s="10" t="s">
        <v>380</v>
      </c>
      <c r="M126" s="10" t="s">
        <v>26</v>
      </c>
      <c r="N126" s="10">
        <v>1</v>
      </c>
      <c r="O126" s="10"/>
    </row>
    <row r="127" s="3" customFormat="1" ht="54" spans="1:14">
      <c r="A127" s="10">
        <v>124</v>
      </c>
      <c r="B127" s="10" t="s">
        <v>532</v>
      </c>
      <c r="C127" s="10" t="s">
        <v>19</v>
      </c>
      <c r="D127" s="10"/>
      <c r="E127" s="10" t="s">
        <v>776</v>
      </c>
      <c r="F127" s="10">
        <v>1</v>
      </c>
      <c r="G127" s="10" t="s">
        <v>777</v>
      </c>
      <c r="H127" s="10" t="s">
        <v>778</v>
      </c>
      <c r="I127" s="10" t="s">
        <v>22</v>
      </c>
      <c r="J127" s="10" t="s">
        <v>779</v>
      </c>
      <c r="K127" s="10"/>
      <c r="L127" s="10" t="s">
        <v>780</v>
      </c>
      <c r="M127" s="10" t="s">
        <v>26</v>
      </c>
      <c r="N127" s="10">
        <v>1</v>
      </c>
    </row>
    <row r="128" s="3" customFormat="1" ht="54" spans="1:14">
      <c r="A128" s="10">
        <v>125</v>
      </c>
      <c r="B128" s="10" t="s">
        <v>781</v>
      </c>
      <c r="C128" s="10" t="s">
        <v>19</v>
      </c>
      <c r="D128" s="10"/>
      <c r="E128" s="10" t="s">
        <v>782</v>
      </c>
      <c r="F128" s="10">
        <v>1</v>
      </c>
      <c r="G128" s="10" t="s">
        <v>783</v>
      </c>
      <c r="H128" s="10" t="s">
        <v>540</v>
      </c>
      <c r="I128" s="10" t="s">
        <v>22</v>
      </c>
      <c r="J128" s="10" t="s">
        <v>784</v>
      </c>
      <c r="K128" s="10"/>
      <c r="L128" s="10" t="s">
        <v>543</v>
      </c>
      <c r="M128" s="10" t="s">
        <v>26</v>
      </c>
      <c r="N128" s="10">
        <v>1</v>
      </c>
    </row>
    <row r="129" s="3" customFormat="1" ht="54" spans="1:14">
      <c r="A129" s="10">
        <v>126</v>
      </c>
      <c r="B129" s="10" t="s">
        <v>532</v>
      </c>
      <c r="C129" s="10" t="s">
        <v>19</v>
      </c>
      <c r="D129" s="10"/>
      <c r="E129" s="10" t="s">
        <v>782</v>
      </c>
      <c r="F129" s="10">
        <v>1</v>
      </c>
      <c r="G129" s="10" t="s">
        <v>785</v>
      </c>
      <c r="H129" s="10" t="s">
        <v>545</v>
      </c>
      <c r="I129" s="10" t="s">
        <v>22</v>
      </c>
      <c r="J129" s="10" t="s">
        <v>786</v>
      </c>
      <c r="K129" s="10"/>
      <c r="L129" s="10" t="s">
        <v>543</v>
      </c>
      <c r="M129" s="10" t="s">
        <v>26</v>
      </c>
      <c r="N129" s="10">
        <v>1</v>
      </c>
    </row>
    <row r="130" s="3" customFormat="1" ht="54" spans="1:14">
      <c r="A130" s="10">
        <v>127</v>
      </c>
      <c r="B130" s="10" t="s">
        <v>532</v>
      </c>
      <c r="C130" s="10" t="s">
        <v>19</v>
      </c>
      <c r="D130" s="10"/>
      <c r="E130" s="10" t="s">
        <v>787</v>
      </c>
      <c r="F130" s="10">
        <v>1</v>
      </c>
      <c r="G130" s="10" t="s">
        <v>788</v>
      </c>
      <c r="H130" s="10" t="s">
        <v>789</v>
      </c>
      <c r="I130" s="10" t="s">
        <v>22</v>
      </c>
      <c r="J130" s="10" t="s">
        <v>790</v>
      </c>
      <c r="K130" s="10"/>
      <c r="L130" s="10" t="s">
        <v>791</v>
      </c>
      <c r="M130" s="10" t="s">
        <v>26</v>
      </c>
      <c r="N130" s="10">
        <v>1</v>
      </c>
    </row>
    <row r="131" s="3" customFormat="1" ht="54" spans="1:14">
      <c r="A131" s="10">
        <v>128</v>
      </c>
      <c r="B131" s="10" t="s">
        <v>532</v>
      </c>
      <c r="C131" s="10" t="s">
        <v>19</v>
      </c>
      <c r="D131" s="10"/>
      <c r="E131" s="10" t="s">
        <v>776</v>
      </c>
      <c r="F131" s="10">
        <v>1</v>
      </c>
      <c r="G131" s="10" t="s">
        <v>792</v>
      </c>
      <c r="H131" s="10" t="s">
        <v>778</v>
      </c>
      <c r="I131" s="10" t="s">
        <v>22</v>
      </c>
      <c r="J131" s="10" t="s">
        <v>779</v>
      </c>
      <c r="K131" s="10"/>
      <c r="L131" s="10" t="s">
        <v>780</v>
      </c>
      <c r="M131" s="10" t="s">
        <v>26</v>
      </c>
      <c r="N131" s="10">
        <v>1</v>
      </c>
    </row>
    <row r="132" s="3" customFormat="1" ht="54" spans="1:14">
      <c r="A132" s="10">
        <v>129</v>
      </c>
      <c r="B132" s="10" t="s">
        <v>532</v>
      </c>
      <c r="C132" s="10" t="s">
        <v>19</v>
      </c>
      <c r="D132" s="10"/>
      <c r="E132" s="10" t="s">
        <v>776</v>
      </c>
      <c r="F132" s="10">
        <v>1</v>
      </c>
      <c r="G132" s="10" t="s">
        <v>793</v>
      </c>
      <c r="H132" s="10" t="s">
        <v>794</v>
      </c>
      <c r="I132" s="10" t="s">
        <v>22</v>
      </c>
      <c r="J132" s="10"/>
      <c r="K132" s="10"/>
      <c r="L132" s="10"/>
      <c r="M132" s="10" t="s">
        <v>26</v>
      </c>
      <c r="N132" s="10">
        <v>1</v>
      </c>
    </row>
    <row r="133" s="3" customFormat="1"/>
    <row r="134" s="3" customFormat="1"/>
    <row r="135" s="3" customFormat="1"/>
    <row r="136" s="3" customFormat="1"/>
  </sheetData>
  <autoFilter xmlns:etc="http://www.wps.cn/officeDocument/2017/etCustomData" ref="A3:P132" etc:filterBottomFollowUsedRange="0">
    <extLst/>
  </autoFilter>
  <mergeCells count="2">
    <mergeCell ref="A1:P1"/>
    <mergeCell ref="A2:P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97"/>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15.375"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1">
        <v>1</v>
      </c>
      <c r="B4" s="10" t="s">
        <v>795</v>
      </c>
      <c r="C4" s="10" t="s">
        <v>19</v>
      </c>
      <c r="D4" s="11"/>
      <c r="E4" s="11" t="s">
        <v>796</v>
      </c>
      <c r="F4" s="11">
        <v>1</v>
      </c>
      <c r="G4" s="10" t="s">
        <v>797</v>
      </c>
      <c r="H4" s="11" t="s">
        <v>796</v>
      </c>
      <c r="I4" s="10" t="s">
        <v>22</v>
      </c>
      <c r="J4" s="11" t="s">
        <v>798</v>
      </c>
      <c r="K4" s="11" t="s">
        <v>799</v>
      </c>
      <c r="L4" s="11" t="s">
        <v>537</v>
      </c>
      <c r="M4" s="10" t="s">
        <v>26</v>
      </c>
      <c r="N4" s="14"/>
      <c r="O4" s="14"/>
      <c r="P4" s="11"/>
    </row>
    <row r="5" s="3" customFormat="1" ht="200" customHeight="1" spans="1:16">
      <c r="A5" s="11">
        <v>2</v>
      </c>
      <c r="B5" s="10" t="s">
        <v>795</v>
      </c>
      <c r="C5" s="10" t="s">
        <v>19</v>
      </c>
      <c r="D5" s="10"/>
      <c r="E5" s="10" t="s">
        <v>800</v>
      </c>
      <c r="F5" s="10">
        <v>1</v>
      </c>
      <c r="G5" s="10" t="s">
        <v>801</v>
      </c>
      <c r="H5" s="10" t="s">
        <v>802</v>
      </c>
      <c r="I5" s="10" t="s">
        <v>22</v>
      </c>
      <c r="J5" s="10" t="s">
        <v>803</v>
      </c>
      <c r="K5" s="10"/>
      <c r="L5" s="10" t="s">
        <v>804</v>
      </c>
      <c r="M5" s="10" t="s">
        <v>26</v>
      </c>
      <c r="N5" s="10"/>
      <c r="O5" s="10"/>
      <c r="P5" s="10"/>
    </row>
    <row r="6" s="3" customFormat="1" ht="200" customHeight="1" spans="1:16">
      <c r="A6" s="11">
        <v>3</v>
      </c>
      <c r="B6" s="10" t="s">
        <v>795</v>
      </c>
      <c r="C6" s="10" t="s">
        <v>19</v>
      </c>
      <c r="D6" s="10"/>
      <c r="E6" s="10" t="s">
        <v>805</v>
      </c>
      <c r="F6" s="10">
        <v>1</v>
      </c>
      <c r="G6" s="10" t="s">
        <v>806</v>
      </c>
      <c r="H6" s="10" t="s">
        <v>807</v>
      </c>
      <c r="I6" s="10" t="s">
        <v>22</v>
      </c>
      <c r="J6" s="10" t="s">
        <v>808</v>
      </c>
      <c r="K6" s="10"/>
      <c r="L6" s="10" t="s">
        <v>809</v>
      </c>
      <c r="M6" s="10" t="s">
        <v>26</v>
      </c>
      <c r="N6" s="10"/>
      <c r="O6" s="10"/>
      <c r="P6" s="10"/>
    </row>
    <row r="7" s="3" customFormat="1" ht="200" customHeight="1" spans="1:16">
      <c r="A7" s="11">
        <v>4</v>
      </c>
      <c r="B7" s="10" t="s">
        <v>795</v>
      </c>
      <c r="C7" s="10" t="s">
        <v>19</v>
      </c>
      <c r="D7" s="10"/>
      <c r="E7" s="10" t="s">
        <v>805</v>
      </c>
      <c r="F7" s="10">
        <v>1</v>
      </c>
      <c r="G7" s="10" t="s">
        <v>810</v>
      </c>
      <c r="H7" s="10" t="s">
        <v>811</v>
      </c>
      <c r="I7" s="10" t="s">
        <v>22</v>
      </c>
      <c r="J7" s="10" t="s">
        <v>812</v>
      </c>
      <c r="K7" s="10"/>
      <c r="L7" s="10" t="s">
        <v>809</v>
      </c>
      <c r="M7" s="10" t="s">
        <v>26</v>
      </c>
      <c r="N7" s="10"/>
      <c r="O7" s="10"/>
      <c r="P7" s="10"/>
    </row>
    <row r="8" s="3" customFormat="1" ht="162" spans="1:16">
      <c r="A8" s="11">
        <v>5</v>
      </c>
      <c r="B8" s="10" t="s">
        <v>795</v>
      </c>
      <c r="C8" s="10" t="s">
        <v>19</v>
      </c>
      <c r="D8" s="10"/>
      <c r="E8" s="10" t="s">
        <v>813</v>
      </c>
      <c r="F8" s="10">
        <v>1</v>
      </c>
      <c r="G8" s="10" t="s">
        <v>814</v>
      </c>
      <c r="H8" s="10" t="s">
        <v>815</v>
      </c>
      <c r="I8" s="10" t="s">
        <v>22</v>
      </c>
      <c r="J8" s="10" t="s">
        <v>816</v>
      </c>
      <c r="K8" s="10" t="s">
        <v>817</v>
      </c>
      <c r="L8" s="10" t="s">
        <v>818</v>
      </c>
      <c r="M8" s="10" t="s">
        <v>26</v>
      </c>
      <c r="N8" s="10">
        <v>1</v>
      </c>
      <c r="O8" s="10" t="str">
        <f>_xlfn.DISPIMG("ID_9F2C7E46B2514AD2B8BC35553C37A0C7",1)</f>
        <v>=DISPIMG("ID_9F2C7E46B2514AD2B8BC35553C37A0C7",1)</v>
      </c>
      <c r="P8" s="10"/>
    </row>
    <row r="9" s="3" customFormat="1" ht="409.5" spans="1:16">
      <c r="A9" s="11">
        <v>6</v>
      </c>
      <c r="B9" s="10" t="s">
        <v>795</v>
      </c>
      <c r="C9" s="10" t="s">
        <v>19</v>
      </c>
      <c r="D9" s="10"/>
      <c r="E9" s="10" t="s">
        <v>813</v>
      </c>
      <c r="F9" s="10">
        <v>1</v>
      </c>
      <c r="G9" s="10" t="s">
        <v>819</v>
      </c>
      <c r="H9" s="10" t="s">
        <v>43</v>
      </c>
      <c r="I9" s="10" t="s">
        <v>22</v>
      </c>
      <c r="J9" s="10" t="s">
        <v>820</v>
      </c>
      <c r="K9" s="10" t="s">
        <v>821</v>
      </c>
      <c r="L9" s="10" t="s">
        <v>625</v>
      </c>
      <c r="M9" s="10" t="s">
        <v>26</v>
      </c>
      <c r="N9" s="10">
        <v>1</v>
      </c>
      <c r="O9" s="10" t="str">
        <f>_xlfn.DISPIMG("ID_2EEBE2BA8E41455181A4A410F4D87E0C",1)</f>
        <v>=DISPIMG("ID_2EEBE2BA8E41455181A4A410F4D87E0C",1)</v>
      </c>
      <c r="P9" s="10"/>
    </row>
    <row r="10" s="3" customFormat="1" ht="409.5" spans="1:16">
      <c r="A10" s="11">
        <v>7</v>
      </c>
      <c r="B10" s="10" t="s">
        <v>795</v>
      </c>
      <c r="C10" s="10" t="s">
        <v>19</v>
      </c>
      <c r="D10" s="10"/>
      <c r="E10" s="10" t="s">
        <v>813</v>
      </c>
      <c r="F10" s="10">
        <v>1</v>
      </c>
      <c r="G10" s="10" t="s">
        <v>822</v>
      </c>
      <c r="H10" s="10" t="s">
        <v>823</v>
      </c>
      <c r="I10" s="10" t="s">
        <v>22</v>
      </c>
      <c r="J10" s="10" t="s">
        <v>824</v>
      </c>
      <c r="K10" s="10" t="s">
        <v>825</v>
      </c>
      <c r="L10" s="10" t="s">
        <v>826</v>
      </c>
      <c r="M10" s="10" t="s">
        <v>26</v>
      </c>
      <c r="N10" s="10">
        <v>1</v>
      </c>
      <c r="O10" s="10" t="str">
        <f t="shared" ref="O10:O14" si="0">_xlfn.DISPIMG("ID_A315C718AEBF483EA16DA6845F2D9609",1)</f>
        <v>=DISPIMG("ID_A315C718AEBF483EA16DA6845F2D9609",1)</v>
      </c>
      <c r="P10" s="10" t="str">
        <f t="shared" ref="P10:P14" si="1">_xlfn.DISPIMG("ID_24EE88389CFB4BD18D8ABA2306C364BF",1)</f>
        <v>=DISPIMG("ID_24EE88389CFB4BD18D8ABA2306C364BF",1)</v>
      </c>
    </row>
    <row r="11" s="3" customFormat="1" ht="67.5" spans="1:16">
      <c r="A11" s="11">
        <v>8</v>
      </c>
      <c r="B11" s="10" t="s">
        <v>795</v>
      </c>
      <c r="C11" s="10" t="s">
        <v>19</v>
      </c>
      <c r="D11" s="10"/>
      <c r="E11" s="10" t="s">
        <v>827</v>
      </c>
      <c r="F11" s="10">
        <v>1</v>
      </c>
      <c r="G11" s="10" t="s">
        <v>828</v>
      </c>
      <c r="H11" s="10" t="s">
        <v>64</v>
      </c>
      <c r="I11" s="10" t="s">
        <v>22</v>
      </c>
      <c r="J11" s="10" t="s">
        <v>65</v>
      </c>
      <c r="K11" s="10"/>
      <c r="L11" s="10" t="s">
        <v>66</v>
      </c>
      <c r="M11" s="10" t="s">
        <v>829</v>
      </c>
      <c r="N11" s="10">
        <v>1</v>
      </c>
      <c r="O11" s="10"/>
      <c r="P11" s="10"/>
    </row>
    <row r="12" s="3" customFormat="1" ht="54" spans="1:16">
      <c r="A12" s="11">
        <v>9</v>
      </c>
      <c r="B12" s="10" t="s">
        <v>795</v>
      </c>
      <c r="C12" s="10" t="s">
        <v>19</v>
      </c>
      <c r="D12" s="10"/>
      <c r="E12" s="10" t="s">
        <v>827</v>
      </c>
      <c r="F12" s="10">
        <v>1</v>
      </c>
      <c r="G12" s="10" t="s">
        <v>830</v>
      </c>
      <c r="H12" s="10" t="s">
        <v>69</v>
      </c>
      <c r="I12" s="10" t="s">
        <v>22</v>
      </c>
      <c r="J12" s="10" t="s">
        <v>70</v>
      </c>
      <c r="K12" s="10"/>
      <c r="L12" s="10" t="s">
        <v>71</v>
      </c>
      <c r="M12" s="10" t="s">
        <v>26</v>
      </c>
      <c r="N12" s="10">
        <v>1</v>
      </c>
      <c r="O12" s="10" t="str">
        <f>_xlfn.DISPIMG("ID_39DFECF6BDDF4D33A5F8D50E55648748",1)</f>
        <v>=DISPIMG("ID_39DFECF6BDDF4D33A5F8D50E55648748",1)</v>
      </c>
      <c r="P12" s="10"/>
    </row>
    <row r="13" s="3" customFormat="1" ht="67.5" spans="1:16">
      <c r="A13" s="11">
        <v>10</v>
      </c>
      <c r="B13" s="10" t="s">
        <v>795</v>
      </c>
      <c r="C13" s="10" t="s">
        <v>19</v>
      </c>
      <c r="D13" s="10"/>
      <c r="E13" s="10" t="s">
        <v>827</v>
      </c>
      <c r="F13" s="10">
        <v>1</v>
      </c>
      <c r="G13" s="10" t="s">
        <v>831</v>
      </c>
      <c r="H13" s="10" t="s">
        <v>832</v>
      </c>
      <c r="I13" s="10" t="s">
        <v>22</v>
      </c>
      <c r="J13" s="10" t="s">
        <v>833</v>
      </c>
      <c r="K13" s="10"/>
      <c r="L13" s="10" t="s">
        <v>834</v>
      </c>
      <c r="M13" s="10" t="s">
        <v>26</v>
      </c>
      <c r="N13" s="10">
        <v>1</v>
      </c>
      <c r="O13" s="10" t="str">
        <f t="shared" si="0"/>
        <v>=DISPIMG("ID_A315C718AEBF483EA16DA6845F2D9609",1)</v>
      </c>
      <c r="P13" s="10" t="str">
        <f t="shared" si="1"/>
        <v>=DISPIMG("ID_24EE88389CFB4BD18D8ABA2306C364BF",1)</v>
      </c>
    </row>
    <row r="14" s="3" customFormat="1" ht="67.5" spans="1:16">
      <c r="A14" s="11">
        <v>11</v>
      </c>
      <c r="B14" s="10" t="s">
        <v>795</v>
      </c>
      <c r="C14" s="10" t="s">
        <v>19</v>
      </c>
      <c r="D14" s="10"/>
      <c r="E14" s="10" t="s">
        <v>827</v>
      </c>
      <c r="F14" s="10">
        <v>1</v>
      </c>
      <c r="G14" s="10" t="s">
        <v>835</v>
      </c>
      <c r="H14" s="10" t="s">
        <v>836</v>
      </c>
      <c r="I14" s="10" t="s">
        <v>22</v>
      </c>
      <c r="J14" s="10" t="s">
        <v>837</v>
      </c>
      <c r="K14" s="10"/>
      <c r="L14" s="10" t="s">
        <v>834</v>
      </c>
      <c r="M14" s="10" t="s">
        <v>26</v>
      </c>
      <c r="N14" s="10">
        <v>1</v>
      </c>
      <c r="O14" s="10" t="str">
        <f t="shared" si="0"/>
        <v>=DISPIMG("ID_A315C718AEBF483EA16DA6845F2D9609",1)</v>
      </c>
      <c r="P14" s="10" t="str">
        <f t="shared" si="1"/>
        <v>=DISPIMG("ID_24EE88389CFB4BD18D8ABA2306C364BF",1)</v>
      </c>
    </row>
    <row r="15" s="3" customFormat="1" ht="67.5" spans="1:16">
      <c r="A15" s="11">
        <v>12</v>
      </c>
      <c r="B15" s="10" t="s">
        <v>795</v>
      </c>
      <c r="C15" s="10" t="s">
        <v>19</v>
      </c>
      <c r="D15" s="10"/>
      <c r="E15" s="10" t="s">
        <v>838</v>
      </c>
      <c r="F15" s="10">
        <v>1</v>
      </c>
      <c r="G15" s="10" t="s">
        <v>839</v>
      </c>
      <c r="H15" s="10" t="s">
        <v>64</v>
      </c>
      <c r="I15" s="10" t="s">
        <v>22</v>
      </c>
      <c r="J15" s="10" t="s">
        <v>65</v>
      </c>
      <c r="K15" s="10"/>
      <c r="L15" s="10" t="s">
        <v>66</v>
      </c>
      <c r="M15" s="10" t="s">
        <v>829</v>
      </c>
      <c r="N15" s="10">
        <v>1</v>
      </c>
      <c r="O15" s="10"/>
      <c r="P15" s="10"/>
    </row>
    <row r="16" s="3" customFormat="1" ht="54" spans="1:16">
      <c r="A16" s="11">
        <v>13</v>
      </c>
      <c r="B16" s="10" t="s">
        <v>795</v>
      </c>
      <c r="C16" s="10" t="s">
        <v>19</v>
      </c>
      <c r="D16" s="10"/>
      <c r="E16" s="10" t="s">
        <v>838</v>
      </c>
      <c r="F16" s="10">
        <v>1</v>
      </c>
      <c r="G16" s="10" t="s">
        <v>840</v>
      </c>
      <c r="H16" s="10" t="s">
        <v>69</v>
      </c>
      <c r="I16" s="10" t="s">
        <v>22</v>
      </c>
      <c r="J16" s="10" t="s">
        <v>70</v>
      </c>
      <c r="K16" s="10"/>
      <c r="L16" s="10" t="s">
        <v>71</v>
      </c>
      <c r="M16" s="10" t="s">
        <v>26</v>
      </c>
      <c r="N16" s="10">
        <v>1</v>
      </c>
      <c r="O16" s="10" t="str">
        <f>_xlfn.DISPIMG("ID_7589362F7D224A1880FABD3FC9AE4369",1)</f>
        <v>=DISPIMG("ID_7589362F7D224A1880FABD3FC9AE4369",1)</v>
      </c>
      <c r="P16" s="10"/>
    </row>
    <row r="17" s="3" customFormat="1" ht="67.5" spans="1:16">
      <c r="A17" s="11">
        <v>14</v>
      </c>
      <c r="B17" s="10" t="s">
        <v>795</v>
      </c>
      <c r="C17" s="10" t="s">
        <v>19</v>
      </c>
      <c r="D17" s="10"/>
      <c r="E17" s="10" t="s">
        <v>838</v>
      </c>
      <c r="F17" s="10">
        <v>1</v>
      </c>
      <c r="G17" s="10" t="s">
        <v>841</v>
      </c>
      <c r="H17" s="10" t="s">
        <v>832</v>
      </c>
      <c r="I17" s="10" t="s">
        <v>22</v>
      </c>
      <c r="J17" s="10" t="s">
        <v>833</v>
      </c>
      <c r="K17" s="10"/>
      <c r="L17" s="10" t="s">
        <v>834</v>
      </c>
      <c r="M17" s="10" t="s">
        <v>26</v>
      </c>
      <c r="N17" s="10">
        <v>1</v>
      </c>
      <c r="O17" s="10" t="str">
        <f>_xlfn.DISPIMG("ID_A315C718AEBF483EA16DA6845F2D9609",1)</f>
        <v>=DISPIMG("ID_A315C718AEBF483EA16DA6845F2D9609",1)</v>
      </c>
      <c r="P17" s="10" t="str">
        <f t="shared" ref="P17:P22" si="2">_xlfn.DISPIMG("ID_24EE88389CFB4BD18D8ABA2306C364BF",1)</f>
        <v>=DISPIMG("ID_24EE88389CFB4BD18D8ABA2306C364BF",1)</v>
      </c>
    </row>
    <row r="18" s="3" customFormat="1" ht="67.5" spans="1:16">
      <c r="A18" s="11">
        <v>15</v>
      </c>
      <c r="B18" s="10" t="s">
        <v>795</v>
      </c>
      <c r="C18" s="10" t="s">
        <v>19</v>
      </c>
      <c r="D18" s="10"/>
      <c r="E18" s="10" t="s">
        <v>838</v>
      </c>
      <c r="F18" s="10">
        <v>1</v>
      </c>
      <c r="G18" s="10" t="s">
        <v>842</v>
      </c>
      <c r="H18" s="10" t="s">
        <v>836</v>
      </c>
      <c r="I18" s="10" t="s">
        <v>22</v>
      </c>
      <c r="J18" s="10" t="s">
        <v>837</v>
      </c>
      <c r="K18" s="10"/>
      <c r="L18" s="10" t="s">
        <v>834</v>
      </c>
      <c r="M18" s="10" t="s">
        <v>26</v>
      </c>
      <c r="N18" s="10">
        <v>1</v>
      </c>
      <c r="O18" s="10" t="str">
        <f>_xlfn.DISPIMG("ID_A315C718AEBF483EA16DA6845F2D9609",1)</f>
        <v>=DISPIMG("ID_A315C718AEBF483EA16DA6845F2D9609",1)</v>
      </c>
      <c r="P18" s="10" t="str">
        <f t="shared" si="2"/>
        <v>=DISPIMG("ID_24EE88389CFB4BD18D8ABA2306C364BF",1)</v>
      </c>
    </row>
    <row r="19" s="3" customFormat="1" ht="67.5" spans="1:16">
      <c r="A19" s="11">
        <v>16</v>
      </c>
      <c r="B19" s="10" t="s">
        <v>795</v>
      </c>
      <c r="C19" s="10" t="s">
        <v>19</v>
      </c>
      <c r="D19" s="10"/>
      <c r="E19" s="10" t="s">
        <v>843</v>
      </c>
      <c r="F19" s="10">
        <v>1</v>
      </c>
      <c r="G19" s="10" t="s">
        <v>844</v>
      </c>
      <c r="H19" s="10" t="s">
        <v>64</v>
      </c>
      <c r="I19" s="10" t="s">
        <v>22</v>
      </c>
      <c r="J19" s="10" t="s">
        <v>65</v>
      </c>
      <c r="K19" s="10"/>
      <c r="L19" s="10" t="s">
        <v>66</v>
      </c>
      <c r="M19" s="10" t="s">
        <v>26</v>
      </c>
      <c r="N19" s="10">
        <v>1</v>
      </c>
      <c r="O19" s="10" t="str">
        <f>_xlfn.DISPIMG("ID_AB1D333F83A34339BD115C6FE2605BFA",1)</f>
        <v>=DISPIMG("ID_AB1D333F83A34339BD115C6FE2605BFA",1)</v>
      </c>
      <c r="P19" s="10"/>
    </row>
    <row r="20" s="3" customFormat="1" ht="54" spans="1:16">
      <c r="A20" s="11">
        <v>17</v>
      </c>
      <c r="B20" s="10" t="s">
        <v>795</v>
      </c>
      <c r="C20" s="10" t="s">
        <v>19</v>
      </c>
      <c r="D20" s="10"/>
      <c r="E20" s="10" t="s">
        <v>843</v>
      </c>
      <c r="F20" s="10">
        <v>1</v>
      </c>
      <c r="G20" s="10" t="s">
        <v>845</v>
      </c>
      <c r="H20" s="10" t="s">
        <v>123</v>
      </c>
      <c r="I20" s="10" t="s">
        <v>22</v>
      </c>
      <c r="J20" s="10" t="s">
        <v>846</v>
      </c>
      <c r="K20" s="10"/>
      <c r="L20" s="10" t="s">
        <v>847</v>
      </c>
      <c r="M20" s="10" t="s">
        <v>26</v>
      </c>
      <c r="N20" s="10">
        <v>1</v>
      </c>
      <c r="O20" s="10" t="str">
        <f>_xlfn.DISPIMG("ID_B1EF086D0F2B4CF4BA61BCC31E1FCEF6",1)</f>
        <v>=DISPIMG("ID_B1EF086D0F2B4CF4BA61BCC31E1FCEF6",1)</v>
      </c>
      <c r="P20" s="10"/>
    </row>
    <row r="21" s="3" customFormat="1" ht="67.5" spans="1:16">
      <c r="A21" s="11">
        <v>18</v>
      </c>
      <c r="B21" s="10" t="s">
        <v>795</v>
      </c>
      <c r="C21" s="10" t="s">
        <v>19</v>
      </c>
      <c r="D21" s="10"/>
      <c r="E21" s="10" t="s">
        <v>843</v>
      </c>
      <c r="F21" s="10">
        <v>1</v>
      </c>
      <c r="G21" s="10" t="s">
        <v>848</v>
      </c>
      <c r="H21" s="10" t="s">
        <v>849</v>
      </c>
      <c r="I21" s="10" t="s">
        <v>22</v>
      </c>
      <c r="J21" s="10" t="s">
        <v>850</v>
      </c>
      <c r="K21" s="10"/>
      <c r="L21" s="10" t="s">
        <v>809</v>
      </c>
      <c r="M21" s="10" t="s">
        <v>26</v>
      </c>
      <c r="N21" s="10">
        <v>1</v>
      </c>
      <c r="O21" s="10" t="str">
        <f>_xlfn.DISPIMG("ID_5362566F6A624CAB89F337EE9D61F565",1)</f>
        <v>=DISPIMG("ID_5362566F6A624CAB89F337EE9D61F565",1)</v>
      </c>
      <c r="P21" s="10" t="str">
        <f t="shared" si="2"/>
        <v>=DISPIMG("ID_24EE88389CFB4BD18D8ABA2306C364BF",1)</v>
      </c>
    </row>
    <row r="22" s="3" customFormat="1" ht="67.5" spans="1:16">
      <c r="A22" s="11">
        <v>19</v>
      </c>
      <c r="B22" s="10" t="s">
        <v>795</v>
      </c>
      <c r="C22" s="10" t="s">
        <v>19</v>
      </c>
      <c r="D22" s="10"/>
      <c r="E22" s="10" t="s">
        <v>851</v>
      </c>
      <c r="F22" s="10">
        <v>1</v>
      </c>
      <c r="G22" s="10" t="s">
        <v>852</v>
      </c>
      <c r="H22" s="10" t="s">
        <v>853</v>
      </c>
      <c r="I22" s="10" t="s">
        <v>22</v>
      </c>
      <c r="J22" s="10" t="s">
        <v>854</v>
      </c>
      <c r="K22" s="10"/>
      <c r="L22" s="10" t="s">
        <v>809</v>
      </c>
      <c r="M22" s="10" t="s">
        <v>26</v>
      </c>
      <c r="N22" s="10">
        <v>1</v>
      </c>
      <c r="O22" s="10" t="str">
        <f>_xlfn.DISPIMG("ID_5362566F6A624CAB89F337EE9D61F565",1)</f>
        <v>=DISPIMG("ID_5362566F6A624CAB89F337EE9D61F565",1)</v>
      </c>
      <c r="P22" s="10" t="str">
        <f t="shared" si="2"/>
        <v>=DISPIMG("ID_24EE88389CFB4BD18D8ABA2306C364BF",1)</v>
      </c>
    </row>
    <row r="23" s="3" customFormat="1" ht="67.5" spans="1:16">
      <c r="A23" s="11">
        <v>20</v>
      </c>
      <c r="B23" s="10" t="s">
        <v>795</v>
      </c>
      <c r="C23" s="10" t="s">
        <v>19</v>
      </c>
      <c r="D23" s="10"/>
      <c r="E23" s="10" t="s">
        <v>855</v>
      </c>
      <c r="F23" s="10">
        <v>1</v>
      </c>
      <c r="G23" s="10" t="s">
        <v>856</v>
      </c>
      <c r="H23" s="10" t="s">
        <v>64</v>
      </c>
      <c r="I23" s="10" t="s">
        <v>22</v>
      </c>
      <c r="J23" s="10" t="s">
        <v>65</v>
      </c>
      <c r="K23" s="10"/>
      <c r="L23" s="10" t="s">
        <v>66</v>
      </c>
      <c r="M23" s="10" t="s">
        <v>26</v>
      </c>
      <c r="N23" s="10">
        <v>1</v>
      </c>
      <c r="O23" s="10" t="str">
        <f>_xlfn.DISPIMG("ID_A57D6DF810E44CC08B7F960C90EA6B64",1)</f>
        <v>=DISPIMG("ID_A57D6DF810E44CC08B7F960C90EA6B64",1)</v>
      </c>
      <c r="P23" s="10"/>
    </row>
    <row r="24" s="3" customFormat="1" ht="54" spans="1:16">
      <c r="A24" s="11">
        <v>21</v>
      </c>
      <c r="B24" s="10" t="s">
        <v>795</v>
      </c>
      <c r="C24" s="10" t="s">
        <v>19</v>
      </c>
      <c r="D24" s="10"/>
      <c r="E24" s="10" t="s">
        <v>855</v>
      </c>
      <c r="F24" s="10">
        <v>1</v>
      </c>
      <c r="G24" s="10" t="s">
        <v>857</v>
      </c>
      <c r="H24" s="10" t="s">
        <v>157</v>
      </c>
      <c r="I24" s="10" t="s">
        <v>22</v>
      </c>
      <c r="J24" s="10" t="s">
        <v>158</v>
      </c>
      <c r="K24" s="10"/>
      <c r="L24" s="10" t="s">
        <v>159</v>
      </c>
      <c r="M24" s="10" t="s">
        <v>26</v>
      </c>
      <c r="N24" s="10">
        <v>1</v>
      </c>
      <c r="O24" s="10" t="str">
        <f>_xlfn.DISPIMG("ID_2E61C839D73B46669850F97C43A09CDB",1)</f>
        <v>=DISPIMG("ID_2E61C839D73B46669850F97C43A09CDB",1)</v>
      </c>
      <c r="P24" s="10"/>
    </row>
    <row r="25" s="3" customFormat="1" ht="67.5" spans="1:16">
      <c r="A25" s="11">
        <v>22</v>
      </c>
      <c r="B25" s="10" t="s">
        <v>795</v>
      </c>
      <c r="C25" s="10" t="s">
        <v>19</v>
      </c>
      <c r="D25" s="10"/>
      <c r="E25" s="10" t="s">
        <v>855</v>
      </c>
      <c r="F25" s="10">
        <v>1</v>
      </c>
      <c r="G25" s="10" t="s">
        <v>858</v>
      </c>
      <c r="H25" s="10" t="s">
        <v>859</v>
      </c>
      <c r="I25" s="10" t="s">
        <v>22</v>
      </c>
      <c r="J25" s="10" t="s">
        <v>860</v>
      </c>
      <c r="K25" s="10"/>
      <c r="L25" s="10" t="s">
        <v>861</v>
      </c>
      <c r="M25" s="10" t="s">
        <v>26</v>
      </c>
      <c r="N25" s="10">
        <v>1</v>
      </c>
      <c r="O25" s="10" t="str">
        <f>_xlfn.DISPIMG("ID_A2B8154A6F4F48A181EA892BB1AFC6AE",1)</f>
        <v>=DISPIMG("ID_A2B8154A6F4F48A181EA892BB1AFC6AE",1)</v>
      </c>
      <c r="P25" s="10"/>
    </row>
    <row r="26" s="3" customFormat="1" ht="67.5" spans="1:16">
      <c r="A26" s="11">
        <v>23</v>
      </c>
      <c r="B26" s="10" t="s">
        <v>795</v>
      </c>
      <c r="C26" s="10" t="s">
        <v>19</v>
      </c>
      <c r="D26" s="10"/>
      <c r="E26" s="10" t="s">
        <v>862</v>
      </c>
      <c r="F26" s="10">
        <v>1</v>
      </c>
      <c r="G26" s="10" t="s">
        <v>863</v>
      </c>
      <c r="H26" s="10" t="s">
        <v>64</v>
      </c>
      <c r="I26" s="10" t="s">
        <v>22</v>
      </c>
      <c r="J26" s="10" t="s">
        <v>65</v>
      </c>
      <c r="K26" s="10"/>
      <c r="L26" s="10" t="s">
        <v>66</v>
      </c>
      <c r="M26" s="10" t="s">
        <v>26</v>
      </c>
      <c r="N26" s="10">
        <v>1</v>
      </c>
      <c r="O26" s="10" t="str">
        <f>_xlfn.DISPIMG("ID_8242267B141F4BB6930154F154AAC35D",1)</f>
        <v>=DISPIMG("ID_8242267B141F4BB6930154F154AAC35D",1)</v>
      </c>
      <c r="P26" s="10"/>
    </row>
    <row r="27" s="3" customFormat="1" ht="54" spans="1:16">
      <c r="A27" s="11">
        <v>24</v>
      </c>
      <c r="B27" s="10" t="s">
        <v>795</v>
      </c>
      <c r="C27" s="10" t="s">
        <v>19</v>
      </c>
      <c r="D27" s="10"/>
      <c r="E27" s="10" t="s">
        <v>862</v>
      </c>
      <c r="F27" s="10">
        <v>1</v>
      </c>
      <c r="G27" s="10" t="s">
        <v>864</v>
      </c>
      <c r="H27" s="10" t="s">
        <v>173</v>
      </c>
      <c r="I27" s="10" t="s">
        <v>22</v>
      </c>
      <c r="J27" s="10" t="s">
        <v>174</v>
      </c>
      <c r="K27" s="10"/>
      <c r="L27" s="10" t="s">
        <v>175</v>
      </c>
      <c r="M27" s="10" t="s">
        <v>26</v>
      </c>
      <c r="N27" s="10">
        <v>1</v>
      </c>
      <c r="O27" s="10" t="str">
        <f>_xlfn.DISPIMG("ID_D6E65BFB758A4D268E08DF865544E414",1)</f>
        <v>=DISPIMG("ID_D6E65BFB758A4D268E08DF865544E414",1)</v>
      </c>
      <c r="P27" s="10"/>
    </row>
    <row r="28" s="3" customFormat="1" ht="67.5" spans="1:16">
      <c r="A28" s="11">
        <v>25</v>
      </c>
      <c r="B28" s="10" t="s">
        <v>795</v>
      </c>
      <c r="C28" s="10" t="s">
        <v>19</v>
      </c>
      <c r="D28" s="10"/>
      <c r="E28" s="10" t="s">
        <v>862</v>
      </c>
      <c r="F28" s="10">
        <v>1</v>
      </c>
      <c r="G28" s="10" t="s">
        <v>865</v>
      </c>
      <c r="H28" s="10" t="s">
        <v>866</v>
      </c>
      <c r="I28" s="10" t="s">
        <v>22</v>
      </c>
      <c r="J28" s="10" t="s">
        <v>867</v>
      </c>
      <c r="K28" s="10"/>
      <c r="L28" s="10" t="s">
        <v>809</v>
      </c>
      <c r="M28" s="10" t="s">
        <v>26</v>
      </c>
      <c r="N28" s="10">
        <v>1</v>
      </c>
      <c r="O28" s="10" t="str">
        <f>_xlfn.DISPIMG("ID_EC597C3176FA44928FF2942C4CFC1291",1)</f>
        <v>=DISPIMG("ID_EC597C3176FA44928FF2942C4CFC1291",1)</v>
      </c>
      <c r="P28" s="10"/>
    </row>
    <row r="29" s="3" customFormat="1" ht="94.5" spans="1:16">
      <c r="A29" s="11">
        <v>26</v>
      </c>
      <c r="B29" s="10" t="s">
        <v>795</v>
      </c>
      <c r="C29" s="10" t="s">
        <v>19</v>
      </c>
      <c r="D29" s="10"/>
      <c r="E29" s="10" t="s">
        <v>868</v>
      </c>
      <c r="F29" s="10">
        <v>1</v>
      </c>
      <c r="G29" s="10" t="s">
        <v>869</v>
      </c>
      <c r="H29" s="10" t="s">
        <v>173</v>
      </c>
      <c r="I29" s="10" t="s">
        <v>22</v>
      </c>
      <c r="J29" s="10" t="s">
        <v>174</v>
      </c>
      <c r="K29" s="10"/>
      <c r="L29" s="10" t="s">
        <v>175</v>
      </c>
      <c r="M29" s="10" t="s">
        <v>26</v>
      </c>
      <c r="N29" s="10">
        <v>1</v>
      </c>
      <c r="O29" s="10" t="str">
        <f>_xlfn.DISPIMG("ID_2B333E67392D4EA48994C33990CB7461",1)</f>
        <v>=DISPIMG("ID_2B333E67392D4EA48994C33990CB7461",1)</v>
      </c>
      <c r="P29" s="10"/>
    </row>
    <row r="30" s="3" customFormat="1" ht="94.5" spans="1:16">
      <c r="A30" s="11">
        <v>27</v>
      </c>
      <c r="B30" s="10" t="s">
        <v>795</v>
      </c>
      <c r="C30" s="10" t="s">
        <v>19</v>
      </c>
      <c r="D30" s="10"/>
      <c r="E30" s="10" t="s">
        <v>868</v>
      </c>
      <c r="F30" s="10">
        <v>1</v>
      </c>
      <c r="G30" s="10" t="s">
        <v>870</v>
      </c>
      <c r="H30" s="10" t="s">
        <v>866</v>
      </c>
      <c r="I30" s="10" t="s">
        <v>22</v>
      </c>
      <c r="J30" s="10" t="s">
        <v>867</v>
      </c>
      <c r="K30" s="10"/>
      <c r="L30" s="10" t="s">
        <v>809</v>
      </c>
      <c r="M30" s="10" t="s">
        <v>26</v>
      </c>
      <c r="N30" s="10">
        <v>1</v>
      </c>
      <c r="O30" s="10" t="str">
        <f>_xlfn.DISPIMG("ID_3D4A8E6194514AE49F8829F7FA47C5BF",1)</f>
        <v>=DISPIMG("ID_3D4A8E6194514AE49F8829F7FA47C5BF",1)</v>
      </c>
      <c r="P30" s="10"/>
    </row>
    <row r="31" s="3" customFormat="1" ht="54" spans="1:16">
      <c r="A31" s="11">
        <v>28</v>
      </c>
      <c r="B31" s="10" t="s">
        <v>795</v>
      </c>
      <c r="C31" s="10" t="s">
        <v>19</v>
      </c>
      <c r="D31" s="10"/>
      <c r="E31" s="10" t="s">
        <v>871</v>
      </c>
      <c r="F31" s="10">
        <v>1</v>
      </c>
      <c r="G31" s="10" t="s">
        <v>872</v>
      </c>
      <c r="H31" s="10" t="s">
        <v>873</v>
      </c>
      <c r="I31" s="10" t="s">
        <v>22</v>
      </c>
      <c r="J31" s="10" t="s">
        <v>874</v>
      </c>
      <c r="K31" s="10"/>
      <c r="L31" s="10" t="s">
        <v>875</v>
      </c>
      <c r="M31" s="10" t="s">
        <v>26</v>
      </c>
      <c r="N31" s="10">
        <v>1</v>
      </c>
      <c r="O31" s="10" t="str">
        <f>_xlfn.DISPIMG("ID_9602571DB5364539A33AE54D9A4851A7",1)</f>
        <v>=DISPIMG("ID_9602571DB5364539A33AE54D9A4851A7",1)</v>
      </c>
      <c r="P31" s="10"/>
    </row>
    <row r="32" s="3" customFormat="1" ht="54" spans="1:16">
      <c r="A32" s="10">
        <v>29</v>
      </c>
      <c r="B32" s="10" t="s">
        <v>795</v>
      </c>
      <c r="C32" s="10" t="s">
        <v>19</v>
      </c>
      <c r="D32" s="10"/>
      <c r="E32" s="10" t="s">
        <v>871</v>
      </c>
      <c r="F32" s="10">
        <v>1</v>
      </c>
      <c r="G32" s="10" t="s">
        <v>876</v>
      </c>
      <c r="H32" s="10" t="s">
        <v>877</v>
      </c>
      <c r="I32" s="10" t="s">
        <v>22</v>
      </c>
      <c r="J32" s="10" t="s">
        <v>878</v>
      </c>
      <c r="K32" s="10"/>
      <c r="L32" s="10" t="s">
        <v>879</v>
      </c>
      <c r="M32" s="10" t="s">
        <v>880</v>
      </c>
      <c r="N32" s="10">
        <v>1</v>
      </c>
      <c r="O32" s="10" t="str">
        <f>_xlfn.DISPIMG("ID_8FB8747017C24836B25BEB17664CA595",1)</f>
        <v>=DISPIMG("ID_8FB8747017C24836B25BEB17664CA595",1)</v>
      </c>
      <c r="P32" s="10"/>
    </row>
    <row r="33" s="3" customFormat="1" ht="54" spans="1:16">
      <c r="A33" s="11">
        <v>30</v>
      </c>
      <c r="B33" s="10" t="s">
        <v>795</v>
      </c>
      <c r="C33" s="10" t="s">
        <v>19</v>
      </c>
      <c r="D33" s="10"/>
      <c r="E33" s="10" t="s">
        <v>881</v>
      </c>
      <c r="F33" s="10">
        <v>1</v>
      </c>
      <c r="G33" s="10" t="s">
        <v>882</v>
      </c>
      <c r="H33" s="10" t="s">
        <v>815</v>
      </c>
      <c r="I33" s="10" t="s">
        <v>22</v>
      </c>
      <c r="J33" s="10" t="s">
        <v>883</v>
      </c>
      <c r="K33" s="10"/>
      <c r="L33" s="10" t="s">
        <v>818</v>
      </c>
      <c r="M33" s="10" t="s">
        <v>26</v>
      </c>
      <c r="N33" s="10">
        <v>2</v>
      </c>
      <c r="O33" s="10" t="str">
        <f>_xlfn.DISPIMG("ID_93FBEDCF2FE146E5AEB69C201A5E7D9E",1)</f>
        <v>=DISPIMG("ID_93FBEDCF2FE146E5AEB69C201A5E7D9E",1)</v>
      </c>
      <c r="P33" s="10"/>
    </row>
    <row r="34" s="3" customFormat="1" ht="67.5" spans="1:16">
      <c r="A34" s="11">
        <v>31</v>
      </c>
      <c r="B34" s="10" t="s">
        <v>795</v>
      </c>
      <c r="C34" s="10" t="s">
        <v>19</v>
      </c>
      <c r="D34" s="10"/>
      <c r="E34" s="10" t="s">
        <v>881</v>
      </c>
      <c r="F34" s="10">
        <v>1</v>
      </c>
      <c r="G34" s="10" t="s">
        <v>884</v>
      </c>
      <c r="H34" s="10" t="s">
        <v>43</v>
      </c>
      <c r="I34" s="10" t="s">
        <v>22</v>
      </c>
      <c r="J34" s="10" t="s">
        <v>885</v>
      </c>
      <c r="K34" s="10"/>
      <c r="L34" s="10" t="s">
        <v>625</v>
      </c>
      <c r="M34" s="10" t="s">
        <v>26</v>
      </c>
      <c r="N34" s="10">
        <v>1</v>
      </c>
      <c r="O34" s="10" t="str">
        <f>_xlfn.DISPIMG("ID_2A129936DB044EB8B59F55FF688AFB02",1)</f>
        <v>=DISPIMG("ID_2A129936DB044EB8B59F55FF688AFB02",1)</v>
      </c>
      <c r="P34" s="10"/>
    </row>
    <row r="35" s="3" customFormat="1" ht="81" spans="1:16">
      <c r="A35" s="10">
        <v>32</v>
      </c>
      <c r="B35" s="10" t="s">
        <v>795</v>
      </c>
      <c r="C35" s="10" t="s">
        <v>19</v>
      </c>
      <c r="D35" s="10"/>
      <c r="E35" s="10" t="s">
        <v>881</v>
      </c>
      <c r="F35" s="10">
        <v>1</v>
      </c>
      <c r="G35" s="10" t="s">
        <v>886</v>
      </c>
      <c r="H35" s="10" t="s">
        <v>823</v>
      </c>
      <c r="I35" s="10" t="s">
        <v>22</v>
      </c>
      <c r="J35" s="10" t="s">
        <v>887</v>
      </c>
      <c r="K35" s="10"/>
      <c r="L35" s="10" t="s">
        <v>826</v>
      </c>
      <c r="M35" s="10" t="s">
        <v>26</v>
      </c>
      <c r="N35" s="10">
        <v>3</v>
      </c>
      <c r="O35" s="10" t="str">
        <f t="shared" ref="O35:O39" si="3">_xlfn.DISPIMG("ID_69BFB37F91574BD8967A20625CF0DF49",1)</f>
        <v>=DISPIMG("ID_69BFB37F91574BD8967A20625CF0DF49",1)</v>
      </c>
      <c r="P35" s="10"/>
    </row>
    <row r="36" s="3" customFormat="1" ht="67.5" spans="1:16">
      <c r="A36" s="11">
        <v>33</v>
      </c>
      <c r="B36" s="10" t="s">
        <v>795</v>
      </c>
      <c r="C36" s="10" t="s">
        <v>19</v>
      </c>
      <c r="D36" s="10"/>
      <c r="E36" s="10" t="s">
        <v>888</v>
      </c>
      <c r="F36" s="10">
        <v>1</v>
      </c>
      <c r="G36" s="10" t="s">
        <v>889</v>
      </c>
      <c r="H36" s="10" t="s">
        <v>64</v>
      </c>
      <c r="I36" s="10" t="s">
        <v>22</v>
      </c>
      <c r="J36" s="10" t="s">
        <v>65</v>
      </c>
      <c r="K36" s="10"/>
      <c r="L36" s="10" t="s">
        <v>66</v>
      </c>
      <c r="M36" s="10" t="s">
        <v>890</v>
      </c>
      <c r="N36" s="10">
        <v>1</v>
      </c>
      <c r="O36" s="10"/>
      <c r="P36" s="10"/>
    </row>
    <row r="37" s="3" customFormat="1" ht="54" spans="1:16">
      <c r="A37" s="11">
        <v>34</v>
      </c>
      <c r="B37" s="10" t="s">
        <v>795</v>
      </c>
      <c r="C37" s="10" t="s">
        <v>19</v>
      </c>
      <c r="D37" s="10"/>
      <c r="E37" s="10" t="s">
        <v>888</v>
      </c>
      <c r="F37" s="10">
        <v>1</v>
      </c>
      <c r="G37" s="10" t="s">
        <v>891</v>
      </c>
      <c r="H37" s="10" t="s">
        <v>69</v>
      </c>
      <c r="I37" s="10" t="s">
        <v>22</v>
      </c>
      <c r="J37" s="10" t="s">
        <v>70</v>
      </c>
      <c r="K37" s="10"/>
      <c r="L37" s="10" t="s">
        <v>71</v>
      </c>
      <c r="M37" s="10" t="s">
        <v>26</v>
      </c>
      <c r="N37" s="10">
        <v>1</v>
      </c>
      <c r="O37" s="10" t="str">
        <f>_xlfn.DISPIMG("ID_6C1C10C42A624F51B5247E8814661745",1)</f>
        <v>=DISPIMG("ID_6C1C10C42A624F51B5247E8814661745",1)</v>
      </c>
      <c r="P37" s="10"/>
    </row>
    <row r="38" s="3" customFormat="1" ht="67.5" spans="1:16">
      <c r="A38" s="10">
        <v>35</v>
      </c>
      <c r="B38" s="10" t="s">
        <v>795</v>
      </c>
      <c r="C38" s="10" t="s">
        <v>19</v>
      </c>
      <c r="D38" s="10"/>
      <c r="E38" s="10" t="s">
        <v>888</v>
      </c>
      <c r="F38" s="10">
        <v>1</v>
      </c>
      <c r="G38" s="10" t="s">
        <v>892</v>
      </c>
      <c r="H38" s="10" t="s">
        <v>893</v>
      </c>
      <c r="I38" s="10" t="s">
        <v>22</v>
      </c>
      <c r="J38" s="10" t="s">
        <v>894</v>
      </c>
      <c r="K38" s="10"/>
      <c r="L38" s="10" t="s">
        <v>895</v>
      </c>
      <c r="M38" s="10" t="s">
        <v>26</v>
      </c>
      <c r="N38" s="10">
        <v>3</v>
      </c>
      <c r="O38" s="10" t="str">
        <f t="shared" si="3"/>
        <v>=DISPIMG("ID_69BFB37F91574BD8967A20625CF0DF49",1)</v>
      </c>
      <c r="P38" s="10"/>
    </row>
    <row r="39" s="3" customFormat="1" ht="67.5" spans="1:16">
      <c r="A39" s="10">
        <v>36</v>
      </c>
      <c r="B39" s="10" t="s">
        <v>795</v>
      </c>
      <c r="C39" s="10" t="s">
        <v>19</v>
      </c>
      <c r="D39" s="10"/>
      <c r="E39" s="10" t="s">
        <v>888</v>
      </c>
      <c r="F39" s="10">
        <v>1</v>
      </c>
      <c r="G39" s="10" t="s">
        <v>896</v>
      </c>
      <c r="H39" s="10" t="s">
        <v>897</v>
      </c>
      <c r="I39" s="10" t="s">
        <v>22</v>
      </c>
      <c r="J39" s="10" t="s">
        <v>898</v>
      </c>
      <c r="K39" s="10"/>
      <c r="L39" s="10" t="s">
        <v>895</v>
      </c>
      <c r="M39" s="10" t="s">
        <v>26</v>
      </c>
      <c r="N39" s="10">
        <v>3</v>
      </c>
      <c r="O39" s="10" t="str">
        <f t="shared" si="3"/>
        <v>=DISPIMG("ID_69BFB37F91574BD8967A20625CF0DF49",1)</v>
      </c>
      <c r="P39" s="10"/>
    </row>
    <row r="40" s="3" customFormat="1" ht="67.5" spans="1:16">
      <c r="A40" s="11">
        <v>37</v>
      </c>
      <c r="B40" s="10" t="s">
        <v>795</v>
      </c>
      <c r="C40" s="10" t="s">
        <v>19</v>
      </c>
      <c r="D40" s="10"/>
      <c r="E40" s="10" t="s">
        <v>899</v>
      </c>
      <c r="F40" s="10">
        <v>1</v>
      </c>
      <c r="G40" s="10" t="s">
        <v>900</v>
      </c>
      <c r="H40" s="10" t="s">
        <v>64</v>
      </c>
      <c r="I40" s="10" t="s">
        <v>22</v>
      </c>
      <c r="J40" s="10" t="s">
        <v>65</v>
      </c>
      <c r="K40" s="10"/>
      <c r="L40" s="10" t="s">
        <v>66</v>
      </c>
      <c r="M40" s="10" t="s">
        <v>890</v>
      </c>
      <c r="N40" s="10">
        <v>1</v>
      </c>
      <c r="O40" s="10"/>
      <c r="P40" s="10"/>
    </row>
    <row r="41" s="3" customFormat="1" ht="54" spans="1:16">
      <c r="A41" s="11">
        <v>38</v>
      </c>
      <c r="B41" s="10" t="s">
        <v>795</v>
      </c>
      <c r="C41" s="10" t="s">
        <v>19</v>
      </c>
      <c r="D41" s="10"/>
      <c r="E41" s="10" t="s">
        <v>899</v>
      </c>
      <c r="F41" s="10">
        <v>1</v>
      </c>
      <c r="G41" s="10" t="s">
        <v>901</v>
      </c>
      <c r="H41" s="10" t="s">
        <v>69</v>
      </c>
      <c r="I41" s="10" t="s">
        <v>22</v>
      </c>
      <c r="J41" s="10" t="s">
        <v>70</v>
      </c>
      <c r="K41" s="10"/>
      <c r="L41" s="10" t="s">
        <v>71</v>
      </c>
      <c r="M41" s="10" t="s">
        <v>26</v>
      </c>
      <c r="N41" s="10">
        <v>1</v>
      </c>
      <c r="O41" s="10" t="str">
        <f>_xlfn.DISPIMG("ID_58D1ABB4162341AB943D3CF63FB2CEA6",1)</f>
        <v>=DISPIMG("ID_58D1ABB4162341AB943D3CF63FB2CEA6",1)</v>
      </c>
      <c r="P41" s="10"/>
    </row>
    <row r="42" s="3" customFormat="1" ht="67.5" spans="1:16">
      <c r="A42" s="10">
        <v>39</v>
      </c>
      <c r="B42" s="10" t="s">
        <v>795</v>
      </c>
      <c r="C42" s="10" t="s">
        <v>19</v>
      </c>
      <c r="D42" s="10"/>
      <c r="E42" s="10" t="s">
        <v>899</v>
      </c>
      <c r="F42" s="10">
        <v>1</v>
      </c>
      <c r="G42" s="10" t="s">
        <v>902</v>
      </c>
      <c r="H42" s="10" t="s">
        <v>893</v>
      </c>
      <c r="I42" s="10" t="s">
        <v>22</v>
      </c>
      <c r="J42" s="10" t="s">
        <v>894</v>
      </c>
      <c r="K42" s="10"/>
      <c r="L42" s="10" t="s">
        <v>895</v>
      </c>
      <c r="M42" s="10" t="s">
        <v>26</v>
      </c>
      <c r="N42" s="10">
        <v>3</v>
      </c>
      <c r="O42" s="10" t="str">
        <f t="shared" ref="O42:O46" si="4">_xlfn.DISPIMG("ID_69BFB37F91574BD8967A20625CF0DF49",1)</f>
        <v>=DISPIMG("ID_69BFB37F91574BD8967A20625CF0DF49",1)</v>
      </c>
      <c r="P42" s="10"/>
    </row>
    <row r="43" s="3" customFormat="1" ht="67.5" spans="1:16">
      <c r="A43" s="10">
        <v>40</v>
      </c>
      <c r="B43" s="10" t="s">
        <v>795</v>
      </c>
      <c r="C43" s="10" t="s">
        <v>19</v>
      </c>
      <c r="D43" s="10"/>
      <c r="E43" s="10" t="s">
        <v>899</v>
      </c>
      <c r="F43" s="10">
        <v>1</v>
      </c>
      <c r="G43" s="10" t="s">
        <v>903</v>
      </c>
      <c r="H43" s="10" t="s">
        <v>897</v>
      </c>
      <c r="I43" s="10" t="s">
        <v>22</v>
      </c>
      <c r="J43" s="10" t="s">
        <v>898</v>
      </c>
      <c r="K43" s="10"/>
      <c r="L43" s="10" t="s">
        <v>895</v>
      </c>
      <c r="M43" s="10" t="s">
        <v>26</v>
      </c>
      <c r="N43" s="10">
        <v>3</v>
      </c>
      <c r="O43" s="10" t="str">
        <f t="shared" si="4"/>
        <v>=DISPIMG("ID_69BFB37F91574BD8967A20625CF0DF49",1)</v>
      </c>
      <c r="P43" s="10"/>
    </row>
    <row r="44" s="3" customFormat="1" ht="67.5" spans="1:16">
      <c r="A44" s="11">
        <v>41</v>
      </c>
      <c r="B44" s="10" t="s">
        <v>795</v>
      </c>
      <c r="C44" s="10" t="s">
        <v>19</v>
      </c>
      <c r="D44" s="10"/>
      <c r="E44" s="10" t="s">
        <v>904</v>
      </c>
      <c r="F44" s="10">
        <v>1</v>
      </c>
      <c r="G44" s="10" t="s">
        <v>905</v>
      </c>
      <c r="H44" s="10" t="s">
        <v>64</v>
      </c>
      <c r="I44" s="10" t="s">
        <v>22</v>
      </c>
      <c r="J44" s="10" t="s">
        <v>65</v>
      </c>
      <c r="K44" s="10"/>
      <c r="L44" s="10" t="s">
        <v>66</v>
      </c>
      <c r="M44" s="10" t="s">
        <v>906</v>
      </c>
      <c r="N44" s="10">
        <v>1</v>
      </c>
      <c r="O44" s="10" t="str">
        <f>_xlfn.DISPIMG("ID_62E7CE2DC13C4E87AE865775D059CC39",1)</f>
        <v>=DISPIMG("ID_62E7CE2DC13C4E87AE865775D059CC39",1)</v>
      </c>
      <c r="P44" s="10"/>
    </row>
    <row r="45" s="3" customFormat="1" ht="54" spans="1:16">
      <c r="A45" s="10">
        <v>42</v>
      </c>
      <c r="B45" s="10" t="s">
        <v>795</v>
      </c>
      <c r="C45" s="10" t="s">
        <v>19</v>
      </c>
      <c r="D45" s="10"/>
      <c r="E45" s="10" t="s">
        <v>904</v>
      </c>
      <c r="F45" s="10">
        <v>1</v>
      </c>
      <c r="G45" s="10" t="s">
        <v>907</v>
      </c>
      <c r="H45" s="10" t="s">
        <v>908</v>
      </c>
      <c r="I45" s="10" t="s">
        <v>22</v>
      </c>
      <c r="J45" s="10" t="s">
        <v>909</v>
      </c>
      <c r="K45" s="10"/>
      <c r="L45" s="10" t="s">
        <v>910</v>
      </c>
      <c r="M45" s="10" t="s">
        <v>911</v>
      </c>
      <c r="N45" s="10">
        <v>1</v>
      </c>
      <c r="O45" s="10"/>
      <c r="P45" s="10"/>
    </row>
    <row r="46" s="3" customFormat="1" ht="67.5" spans="1:16">
      <c r="A46" s="10">
        <v>43</v>
      </c>
      <c r="B46" s="10" t="s">
        <v>795</v>
      </c>
      <c r="C46" s="10" t="s">
        <v>19</v>
      </c>
      <c r="D46" s="10"/>
      <c r="E46" s="10" t="s">
        <v>904</v>
      </c>
      <c r="F46" s="10">
        <v>1</v>
      </c>
      <c r="G46" s="10" t="s">
        <v>912</v>
      </c>
      <c r="H46" s="10" t="s">
        <v>913</v>
      </c>
      <c r="I46" s="10" t="s">
        <v>22</v>
      </c>
      <c r="J46" s="10" t="s">
        <v>914</v>
      </c>
      <c r="K46" s="10"/>
      <c r="L46" s="10" t="s">
        <v>915</v>
      </c>
      <c r="M46" s="10" t="s">
        <v>26</v>
      </c>
      <c r="N46" s="10">
        <v>3</v>
      </c>
      <c r="O46" s="10" t="str">
        <f t="shared" si="4"/>
        <v>=DISPIMG("ID_69BFB37F91574BD8967A20625CF0DF49",1)</v>
      </c>
      <c r="P46" s="10"/>
    </row>
    <row r="47" s="3" customFormat="1" ht="67.5" spans="1:16">
      <c r="A47" s="11">
        <v>44</v>
      </c>
      <c r="B47" s="10" t="s">
        <v>795</v>
      </c>
      <c r="C47" s="10" t="s">
        <v>19</v>
      </c>
      <c r="D47" s="10"/>
      <c r="E47" s="10" t="s">
        <v>916</v>
      </c>
      <c r="F47" s="10">
        <v>1</v>
      </c>
      <c r="G47" s="10" t="s">
        <v>917</v>
      </c>
      <c r="H47" s="10" t="s">
        <v>64</v>
      </c>
      <c r="I47" s="10" t="s">
        <v>22</v>
      </c>
      <c r="J47" s="10" t="s">
        <v>65</v>
      </c>
      <c r="K47" s="10"/>
      <c r="L47" s="10" t="s">
        <v>66</v>
      </c>
      <c r="M47" s="10" t="s">
        <v>906</v>
      </c>
      <c r="N47" s="10">
        <v>1</v>
      </c>
      <c r="O47" s="10" t="str">
        <f>_xlfn.DISPIMG("ID_CBE041A045824114BF6793759D587B3F",1)</f>
        <v>=DISPIMG("ID_CBE041A045824114BF6793759D587B3F",1)</v>
      </c>
      <c r="P47" s="10"/>
    </row>
    <row r="48" s="3" customFormat="1" ht="54" spans="1:16">
      <c r="A48" s="11">
        <v>45</v>
      </c>
      <c r="B48" s="10" t="s">
        <v>795</v>
      </c>
      <c r="C48" s="10" t="s">
        <v>19</v>
      </c>
      <c r="D48" s="10"/>
      <c r="E48" s="10" t="s">
        <v>916</v>
      </c>
      <c r="F48" s="10">
        <v>1</v>
      </c>
      <c r="G48" s="10" t="s">
        <v>918</v>
      </c>
      <c r="H48" s="10" t="s">
        <v>157</v>
      </c>
      <c r="I48" s="10" t="s">
        <v>22</v>
      </c>
      <c r="J48" s="10" t="s">
        <v>158</v>
      </c>
      <c r="K48" s="10"/>
      <c r="L48" s="10" t="s">
        <v>159</v>
      </c>
      <c r="M48" s="10" t="s">
        <v>26</v>
      </c>
      <c r="N48" s="10">
        <v>1</v>
      </c>
      <c r="O48" s="10" t="str">
        <f>_xlfn.DISPIMG("ID_7325192DF11844519E2F569627C1DCDE",1)</f>
        <v>=DISPIMG("ID_7325192DF11844519E2F569627C1DCDE",1)</v>
      </c>
      <c r="P48" s="10"/>
    </row>
    <row r="49" s="3" customFormat="1" ht="94.5" spans="1:16">
      <c r="A49" s="11">
        <v>46</v>
      </c>
      <c r="B49" s="10" t="s">
        <v>795</v>
      </c>
      <c r="C49" s="10" t="s">
        <v>19</v>
      </c>
      <c r="D49" s="10"/>
      <c r="E49" s="10" t="s">
        <v>916</v>
      </c>
      <c r="F49" s="10">
        <v>1</v>
      </c>
      <c r="G49" s="10" t="s">
        <v>919</v>
      </c>
      <c r="H49" s="10" t="s">
        <v>859</v>
      </c>
      <c r="I49" s="10" t="s">
        <v>22</v>
      </c>
      <c r="J49" s="10" t="s">
        <v>860</v>
      </c>
      <c r="K49" s="10"/>
      <c r="L49" s="10" t="s">
        <v>861</v>
      </c>
      <c r="M49" s="10" t="s">
        <v>26</v>
      </c>
      <c r="N49" s="10">
        <v>1</v>
      </c>
      <c r="O49" s="10" t="str">
        <f>_xlfn.DISPIMG("ID_41F950B4C8FF4717AED4346A8F570442",1)</f>
        <v>=DISPIMG("ID_41F950B4C8FF4717AED4346A8F570442",1)</v>
      </c>
      <c r="P49" s="10"/>
    </row>
    <row r="50" s="3" customFormat="1" ht="67.5" spans="1:16">
      <c r="A50" s="11">
        <v>47</v>
      </c>
      <c r="B50" s="10" t="s">
        <v>795</v>
      </c>
      <c r="C50" s="10" t="s">
        <v>19</v>
      </c>
      <c r="D50" s="10"/>
      <c r="E50" s="10" t="s">
        <v>920</v>
      </c>
      <c r="F50" s="10">
        <v>1</v>
      </c>
      <c r="G50" s="10" t="s">
        <v>921</v>
      </c>
      <c r="H50" s="10" t="s">
        <v>64</v>
      </c>
      <c r="I50" s="10" t="s">
        <v>22</v>
      </c>
      <c r="J50" s="10" t="s">
        <v>65</v>
      </c>
      <c r="K50" s="10"/>
      <c r="L50" s="10" t="s">
        <v>66</v>
      </c>
      <c r="M50" s="10" t="s">
        <v>906</v>
      </c>
      <c r="N50" s="10">
        <v>1</v>
      </c>
      <c r="O50" s="10" t="str">
        <f>_xlfn.DISPIMG("ID_98C059D510004333B0E2C24A07F0E637",1)</f>
        <v>=DISPIMG("ID_98C059D510004333B0E2C24A07F0E637",1)</v>
      </c>
      <c r="P50" s="10"/>
    </row>
    <row r="51" s="3" customFormat="1" ht="54" spans="1:16">
      <c r="A51" s="11">
        <v>48</v>
      </c>
      <c r="B51" s="10" t="s">
        <v>795</v>
      </c>
      <c r="C51" s="10" t="s">
        <v>19</v>
      </c>
      <c r="D51" s="10"/>
      <c r="E51" s="10" t="s">
        <v>920</v>
      </c>
      <c r="F51" s="10">
        <v>1</v>
      </c>
      <c r="G51" s="10" t="s">
        <v>922</v>
      </c>
      <c r="H51" s="10" t="s">
        <v>173</v>
      </c>
      <c r="I51" s="10" t="s">
        <v>22</v>
      </c>
      <c r="J51" s="10" t="s">
        <v>174</v>
      </c>
      <c r="K51" s="10"/>
      <c r="L51" s="10" t="s">
        <v>175</v>
      </c>
      <c r="M51" s="10" t="s">
        <v>26</v>
      </c>
      <c r="N51" s="10">
        <v>1</v>
      </c>
      <c r="O51" s="10" t="str">
        <f>_xlfn.DISPIMG("ID_2120AC83936F47E5BE934CDA53658248",1)</f>
        <v>=DISPIMG("ID_2120AC83936F47E5BE934CDA53658248",1)</v>
      </c>
      <c r="P51" s="10"/>
    </row>
    <row r="52" s="3" customFormat="1" ht="67.5" spans="1:16">
      <c r="A52" s="10">
        <v>49</v>
      </c>
      <c r="B52" s="10" t="s">
        <v>795</v>
      </c>
      <c r="C52" s="10" t="s">
        <v>19</v>
      </c>
      <c r="D52" s="10"/>
      <c r="E52" s="10" t="s">
        <v>920</v>
      </c>
      <c r="F52" s="10">
        <v>1</v>
      </c>
      <c r="G52" s="10" t="s">
        <v>923</v>
      </c>
      <c r="H52" s="10" t="s">
        <v>866</v>
      </c>
      <c r="I52" s="10" t="s">
        <v>22</v>
      </c>
      <c r="J52" s="10" t="s">
        <v>867</v>
      </c>
      <c r="K52" s="10"/>
      <c r="L52" s="10" t="s">
        <v>809</v>
      </c>
      <c r="M52" s="10" t="s">
        <v>26</v>
      </c>
      <c r="N52" s="10">
        <v>4</v>
      </c>
      <c r="O52" s="10" t="str">
        <f>_xlfn.DISPIMG("ID_D438618C6ED2489E89C3B90FE9C89AEC",1)</f>
        <v>=DISPIMG("ID_D438618C6ED2489E89C3B90FE9C89AEC",1)</v>
      </c>
      <c r="P52" s="10"/>
    </row>
    <row r="53" s="3" customFormat="1" ht="54" spans="1:16">
      <c r="A53" s="11">
        <v>50</v>
      </c>
      <c r="B53" s="10" t="s">
        <v>795</v>
      </c>
      <c r="C53" s="10" t="s">
        <v>19</v>
      </c>
      <c r="D53" s="10"/>
      <c r="E53" s="10" t="s">
        <v>924</v>
      </c>
      <c r="F53" s="10">
        <v>1</v>
      </c>
      <c r="G53" s="10" t="s">
        <v>925</v>
      </c>
      <c r="H53" s="10" t="s">
        <v>173</v>
      </c>
      <c r="I53" s="10" t="s">
        <v>22</v>
      </c>
      <c r="J53" s="10" t="s">
        <v>174</v>
      </c>
      <c r="K53" s="10"/>
      <c r="L53" s="10" t="s">
        <v>175</v>
      </c>
      <c r="M53" s="10" t="s">
        <v>26</v>
      </c>
      <c r="N53" s="10">
        <v>1</v>
      </c>
      <c r="O53" s="10" t="str">
        <f>_xlfn.DISPIMG("ID_3725CEFE4CF04F71AFFF4C59153B10DA",1)</f>
        <v>=DISPIMG("ID_3725CEFE4CF04F71AFFF4C59153B10DA",1)</v>
      </c>
      <c r="P53" s="10"/>
    </row>
    <row r="54" s="3" customFormat="1" ht="67.5" spans="1:16">
      <c r="A54" s="10">
        <v>51</v>
      </c>
      <c r="B54" s="10" t="s">
        <v>795</v>
      </c>
      <c r="C54" s="10" t="s">
        <v>19</v>
      </c>
      <c r="D54" s="10"/>
      <c r="E54" s="10" t="s">
        <v>924</v>
      </c>
      <c r="F54" s="10">
        <v>1</v>
      </c>
      <c r="G54" s="10" t="s">
        <v>926</v>
      </c>
      <c r="H54" s="10" t="s">
        <v>927</v>
      </c>
      <c r="I54" s="10" t="s">
        <v>22</v>
      </c>
      <c r="J54" s="10" t="s">
        <v>928</v>
      </c>
      <c r="K54" s="10"/>
      <c r="L54" s="10" t="s">
        <v>915</v>
      </c>
      <c r="M54" s="10" t="s">
        <v>26</v>
      </c>
      <c r="N54" s="10">
        <v>4</v>
      </c>
      <c r="O54" s="10" t="str">
        <f>_xlfn.DISPIMG("ID_D438618C6ED2489E89C3B90FE9C89AEC",1)</f>
        <v>=DISPIMG("ID_D438618C6ED2489E89C3B90FE9C89AEC",1)</v>
      </c>
      <c r="P54" s="10"/>
    </row>
    <row r="55" s="3" customFormat="1" ht="54" spans="1:16">
      <c r="A55" s="11">
        <v>52</v>
      </c>
      <c r="B55" s="10" t="s">
        <v>795</v>
      </c>
      <c r="C55" s="10" t="s">
        <v>19</v>
      </c>
      <c r="D55" s="10"/>
      <c r="E55" s="10" t="s">
        <v>929</v>
      </c>
      <c r="F55" s="10">
        <v>1</v>
      </c>
      <c r="G55" s="10" t="s">
        <v>930</v>
      </c>
      <c r="H55" s="10" t="s">
        <v>931</v>
      </c>
      <c r="I55" s="10" t="s">
        <v>22</v>
      </c>
      <c r="J55" s="10" t="s">
        <v>932</v>
      </c>
      <c r="K55" s="10"/>
      <c r="L55" s="10" t="s">
        <v>933</v>
      </c>
      <c r="M55" s="10" t="s">
        <v>934</v>
      </c>
      <c r="N55" s="10">
        <v>1</v>
      </c>
      <c r="O55" s="10" t="str">
        <f>_xlfn.DISPIMG("ID_D1668A738FEF4070887FE3062931B05E",1)</f>
        <v>=DISPIMG("ID_D1668A738FEF4070887FE3062931B05E",1)</v>
      </c>
      <c r="P55" s="10"/>
    </row>
    <row r="56" s="3" customFormat="1" ht="54" spans="1:16">
      <c r="A56" s="10">
        <v>53</v>
      </c>
      <c r="B56" s="10" t="s">
        <v>795</v>
      </c>
      <c r="C56" s="10" t="s">
        <v>19</v>
      </c>
      <c r="D56" s="10"/>
      <c r="E56" s="10" t="s">
        <v>935</v>
      </c>
      <c r="F56" s="10">
        <v>1</v>
      </c>
      <c r="G56" s="10" t="s">
        <v>936</v>
      </c>
      <c r="H56" s="10" t="s">
        <v>241</v>
      </c>
      <c r="I56" s="10" t="s">
        <v>22</v>
      </c>
      <c r="J56" s="10" t="s">
        <v>242</v>
      </c>
      <c r="K56" s="10"/>
      <c r="L56" s="10" t="s">
        <v>243</v>
      </c>
      <c r="M56" s="10" t="s">
        <v>937</v>
      </c>
      <c r="N56" s="10">
        <v>1</v>
      </c>
      <c r="O56" s="10"/>
      <c r="P56" s="10"/>
    </row>
    <row r="57" s="3" customFormat="1" ht="54" spans="1:16">
      <c r="A57" s="10">
        <v>54</v>
      </c>
      <c r="B57" s="10" t="s">
        <v>795</v>
      </c>
      <c r="C57" s="10" t="s">
        <v>19</v>
      </c>
      <c r="D57" s="10"/>
      <c r="E57" s="10" t="s">
        <v>935</v>
      </c>
      <c r="F57" s="10">
        <v>1</v>
      </c>
      <c r="G57" s="10" t="s">
        <v>938</v>
      </c>
      <c r="H57" s="10" t="s">
        <v>246</v>
      </c>
      <c r="I57" s="10" t="s">
        <v>22</v>
      </c>
      <c r="J57" s="10" t="s">
        <v>247</v>
      </c>
      <c r="K57" s="10"/>
      <c r="L57" s="10" t="s">
        <v>248</v>
      </c>
      <c r="M57" s="10" t="s">
        <v>937</v>
      </c>
      <c r="N57" s="10">
        <v>1</v>
      </c>
      <c r="O57" s="10"/>
      <c r="P57" s="10"/>
    </row>
    <row r="58" s="3" customFormat="1" ht="54" spans="1:16">
      <c r="A58" s="10">
        <v>55</v>
      </c>
      <c r="B58" s="10" t="s">
        <v>795</v>
      </c>
      <c r="C58" s="10" t="s">
        <v>19</v>
      </c>
      <c r="D58" s="10"/>
      <c r="E58" s="10" t="s">
        <v>935</v>
      </c>
      <c r="F58" s="10">
        <v>1</v>
      </c>
      <c r="G58" s="10" t="s">
        <v>939</v>
      </c>
      <c r="H58" s="10" t="s">
        <v>251</v>
      </c>
      <c r="I58" s="10" t="s">
        <v>22</v>
      </c>
      <c r="J58" s="10" t="s">
        <v>252</v>
      </c>
      <c r="K58" s="10"/>
      <c r="L58" s="10" t="s">
        <v>253</v>
      </c>
      <c r="M58" s="10" t="s">
        <v>937</v>
      </c>
      <c r="N58" s="10">
        <v>1</v>
      </c>
      <c r="O58" s="10"/>
      <c r="P58" s="10"/>
    </row>
    <row r="59" s="3" customFormat="1" ht="54" spans="1:16">
      <c r="A59" s="10">
        <v>56</v>
      </c>
      <c r="B59" s="10" t="s">
        <v>795</v>
      </c>
      <c r="C59" s="10" t="s">
        <v>19</v>
      </c>
      <c r="D59" s="10"/>
      <c r="E59" s="10" t="s">
        <v>935</v>
      </c>
      <c r="F59" s="10">
        <v>1</v>
      </c>
      <c r="G59" s="10" t="s">
        <v>940</v>
      </c>
      <c r="H59" s="10" t="s">
        <v>256</v>
      </c>
      <c r="I59" s="10" t="s">
        <v>22</v>
      </c>
      <c r="J59" s="10" t="s">
        <v>257</v>
      </c>
      <c r="K59" s="10"/>
      <c r="L59" s="10" t="s">
        <v>258</v>
      </c>
      <c r="M59" s="10" t="s">
        <v>937</v>
      </c>
      <c r="N59" s="10">
        <v>1</v>
      </c>
      <c r="O59" s="10"/>
      <c r="P59" s="10"/>
    </row>
    <row r="60" s="3" customFormat="1" ht="54" spans="1:16">
      <c r="A60" s="10">
        <v>57</v>
      </c>
      <c r="B60" s="10" t="s">
        <v>795</v>
      </c>
      <c r="C60" s="10" t="s">
        <v>19</v>
      </c>
      <c r="D60" s="10"/>
      <c r="E60" s="10" t="s">
        <v>941</v>
      </c>
      <c r="F60" s="10">
        <v>1</v>
      </c>
      <c r="G60" s="10" t="s">
        <v>942</v>
      </c>
      <c r="H60" s="10" t="s">
        <v>943</v>
      </c>
      <c r="I60" s="10" t="s">
        <v>22</v>
      </c>
      <c r="J60" s="10" t="s">
        <v>944</v>
      </c>
      <c r="K60" s="10"/>
      <c r="L60" s="10" t="s">
        <v>875</v>
      </c>
      <c r="M60" s="10" t="s">
        <v>937</v>
      </c>
      <c r="N60" s="10">
        <v>1</v>
      </c>
      <c r="O60" s="10"/>
      <c r="P60" s="10"/>
    </row>
    <row r="61" s="3" customFormat="1" ht="54" spans="1:16">
      <c r="A61" s="10">
        <v>58</v>
      </c>
      <c r="B61" s="10" t="s">
        <v>795</v>
      </c>
      <c r="C61" s="10" t="s">
        <v>19</v>
      </c>
      <c r="D61" s="10"/>
      <c r="E61" s="10" t="s">
        <v>941</v>
      </c>
      <c r="F61" s="10">
        <v>1</v>
      </c>
      <c r="G61" s="10" t="s">
        <v>945</v>
      </c>
      <c r="H61" s="10" t="s">
        <v>877</v>
      </c>
      <c r="I61" s="10" t="s">
        <v>22</v>
      </c>
      <c r="J61" s="10" t="s">
        <v>878</v>
      </c>
      <c r="K61" s="10"/>
      <c r="L61" s="10" t="s">
        <v>879</v>
      </c>
      <c r="M61" s="10" t="s">
        <v>937</v>
      </c>
      <c r="N61" s="10">
        <v>1</v>
      </c>
      <c r="O61" s="10"/>
      <c r="P61" s="10"/>
    </row>
    <row r="62" s="3" customFormat="1" ht="54" spans="1:16">
      <c r="A62" s="10">
        <v>59</v>
      </c>
      <c r="B62" s="10" t="s">
        <v>795</v>
      </c>
      <c r="C62" s="10" t="s">
        <v>19</v>
      </c>
      <c r="D62" s="10"/>
      <c r="E62" s="10" t="s">
        <v>946</v>
      </c>
      <c r="F62" s="10">
        <v>1</v>
      </c>
      <c r="G62" s="10" t="s">
        <v>947</v>
      </c>
      <c r="H62" s="10" t="s">
        <v>948</v>
      </c>
      <c r="I62" s="10" t="s">
        <v>22</v>
      </c>
      <c r="J62" s="10" t="s">
        <v>949</v>
      </c>
      <c r="K62" s="10"/>
      <c r="L62" s="10" t="s">
        <v>950</v>
      </c>
      <c r="M62" s="10" t="s">
        <v>937</v>
      </c>
      <c r="N62" s="10">
        <v>1</v>
      </c>
      <c r="O62" s="10"/>
      <c r="P62" s="10"/>
    </row>
    <row r="63" s="3" customFormat="1" ht="81" spans="1:16">
      <c r="A63" s="10">
        <v>60</v>
      </c>
      <c r="B63" s="10" t="s">
        <v>795</v>
      </c>
      <c r="C63" s="10" t="s">
        <v>19</v>
      </c>
      <c r="D63" s="10"/>
      <c r="E63" s="10" t="s">
        <v>946</v>
      </c>
      <c r="F63" s="10">
        <v>1</v>
      </c>
      <c r="G63" s="10" t="s">
        <v>951</v>
      </c>
      <c r="H63" s="10" t="s">
        <v>952</v>
      </c>
      <c r="I63" s="10" t="s">
        <v>22</v>
      </c>
      <c r="J63" s="10" t="s">
        <v>953</v>
      </c>
      <c r="K63" s="10"/>
      <c r="L63" s="10" t="s">
        <v>954</v>
      </c>
      <c r="M63" s="10" t="s">
        <v>937</v>
      </c>
      <c r="N63" s="10">
        <v>1</v>
      </c>
      <c r="O63" s="10"/>
      <c r="P63" s="10"/>
    </row>
    <row r="64" s="3" customFormat="1" ht="81" spans="1:16">
      <c r="A64" s="10">
        <v>61</v>
      </c>
      <c r="B64" s="10" t="s">
        <v>795</v>
      </c>
      <c r="C64" s="10" t="s">
        <v>19</v>
      </c>
      <c r="D64" s="10"/>
      <c r="E64" s="10" t="s">
        <v>946</v>
      </c>
      <c r="F64" s="10">
        <v>1</v>
      </c>
      <c r="G64" s="10" t="s">
        <v>955</v>
      </c>
      <c r="H64" s="10" t="s">
        <v>956</v>
      </c>
      <c r="I64" s="10" t="s">
        <v>22</v>
      </c>
      <c r="J64" s="10" t="s">
        <v>957</v>
      </c>
      <c r="K64" s="10"/>
      <c r="L64" s="10" t="s">
        <v>958</v>
      </c>
      <c r="M64" s="10" t="s">
        <v>937</v>
      </c>
      <c r="N64" s="10">
        <v>1</v>
      </c>
      <c r="O64" s="10"/>
      <c r="P64" s="10"/>
    </row>
    <row r="65" s="3" customFormat="1" ht="54" spans="1:16">
      <c r="A65" s="11">
        <v>62</v>
      </c>
      <c r="B65" s="10" t="s">
        <v>795</v>
      </c>
      <c r="C65" s="10" t="s">
        <v>19</v>
      </c>
      <c r="D65" s="10"/>
      <c r="E65" s="10" t="s">
        <v>959</v>
      </c>
      <c r="F65" s="10">
        <v>1</v>
      </c>
      <c r="G65" s="10" t="s">
        <v>960</v>
      </c>
      <c r="H65" s="10" t="s">
        <v>961</v>
      </c>
      <c r="I65" s="10" t="s">
        <v>22</v>
      </c>
      <c r="J65" s="10" t="s">
        <v>962</v>
      </c>
      <c r="K65" s="10"/>
      <c r="L65" s="10" t="s">
        <v>963</v>
      </c>
      <c r="M65" s="10" t="s">
        <v>26</v>
      </c>
      <c r="N65" s="10">
        <v>2</v>
      </c>
      <c r="O65" s="10" t="str">
        <f>_xlfn.DISPIMG("ID_F9EB1FDDCE9E402CA4BFA810C24424A8",1)</f>
        <v>=DISPIMG("ID_F9EB1FDDCE9E402CA4BFA810C24424A8",1)</v>
      </c>
      <c r="P65" s="10"/>
    </row>
    <row r="66" s="3" customFormat="1" ht="67.5" spans="1:16">
      <c r="A66" s="10">
        <v>63</v>
      </c>
      <c r="B66" s="10" t="s">
        <v>795</v>
      </c>
      <c r="C66" s="10" t="s">
        <v>19</v>
      </c>
      <c r="D66" s="10"/>
      <c r="E66" s="10" t="s">
        <v>959</v>
      </c>
      <c r="F66" s="10">
        <v>1</v>
      </c>
      <c r="G66" s="10" t="s">
        <v>964</v>
      </c>
      <c r="H66" s="10" t="s">
        <v>965</v>
      </c>
      <c r="I66" s="10" t="s">
        <v>22</v>
      </c>
      <c r="J66" s="10" t="s">
        <v>966</v>
      </c>
      <c r="K66" s="10"/>
      <c r="L66" s="10" t="s">
        <v>967</v>
      </c>
      <c r="M66" s="10" t="s">
        <v>26</v>
      </c>
      <c r="N66" s="10">
        <v>3</v>
      </c>
      <c r="O66" s="10" t="str">
        <f>_xlfn.DISPIMG("ID_14279045E4F0400680531587F77F8A71",1)</f>
        <v>=DISPIMG("ID_14279045E4F0400680531587F77F8A71",1)</v>
      </c>
      <c r="P66" s="10"/>
    </row>
    <row r="67" s="3" customFormat="1" ht="67.5" spans="1:16">
      <c r="A67" s="11">
        <v>64</v>
      </c>
      <c r="B67" s="10" t="s">
        <v>795</v>
      </c>
      <c r="C67" s="10" t="s">
        <v>19</v>
      </c>
      <c r="D67" s="10"/>
      <c r="E67" s="10" t="s">
        <v>959</v>
      </c>
      <c r="F67" s="10">
        <v>1</v>
      </c>
      <c r="G67" s="10" t="s">
        <v>968</v>
      </c>
      <c r="H67" s="10" t="s">
        <v>969</v>
      </c>
      <c r="I67" s="10" t="s">
        <v>22</v>
      </c>
      <c r="J67" s="10" t="s">
        <v>970</v>
      </c>
      <c r="K67" s="10"/>
      <c r="L67" s="10" t="s">
        <v>971</v>
      </c>
      <c r="M67" s="10" t="s">
        <v>26</v>
      </c>
      <c r="N67" s="10">
        <v>2</v>
      </c>
      <c r="O67" s="10" t="str">
        <f>_xlfn.DISPIMG("ID_4EA6934289AE4494AAADEC0C195C4FE0",1)</f>
        <v>=DISPIMG("ID_4EA6934289AE4494AAADEC0C195C4FE0",1)</v>
      </c>
      <c r="P67" s="10"/>
    </row>
    <row r="68" s="3" customFormat="1" ht="54" spans="1:16">
      <c r="A68" s="10">
        <v>65</v>
      </c>
      <c r="B68" s="10" t="s">
        <v>795</v>
      </c>
      <c r="C68" s="10" t="s">
        <v>19</v>
      </c>
      <c r="D68" s="10"/>
      <c r="E68" s="10" t="s">
        <v>972</v>
      </c>
      <c r="F68" s="10">
        <v>1</v>
      </c>
      <c r="G68" s="10" t="s">
        <v>973</v>
      </c>
      <c r="H68" s="10" t="s">
        <v>974</v>
      </c>
      <c r="I68" s="10" t="s">
        <v>22</v>
      </c>
      <c r="J68" s="10" t="s">
        <v>975</v>
      </c>
      <c r="K68" s="10"/>
      <c r="L68" s="10" t="s">
        <v>963</v>
      </c>
      <c r="M68" s="10"/>
      <c r="N68" s="10"/>
      <c r="O68" s="10"/>
      <c r="P68" s="10"/>
    </row>
    <row r="69" s="3" customFormat="1" ht="54" spans="1:16">
      <c r="A69" s="10">
        <v>66</v>
      </c>
      <c r="B69" s="10" t="s">
        <v>795</v>
      </c>
      <c r="C69" s="10" t="s">
        <v>19</v>
      </c>
      <c r="D69" s="10"/>
      <c r="E69" s="10" t="s">
        <v>972</v>
      </c>
      <c r="F69" s="10">
        <v>1</v>
      </c>
      <c r="G69" s="10" t="s">
        <v>976</v>
      </c>
      <c r="H69" s="10" t="s">
        <v>977</v>
      </c>
      <c r="I69" s="10" t="s">
        <v>22</v>
      </c>
      <c r="J69" s="10" t="s">
        <v>978</v>
      </c>
      <c r="K69" s="10"/>
      <c r="L69" s="10" t="s">
        <v>979</v>
      </c>
      <c r="M69" s="10"/>
      <c r="N69" s="10"/>
      <c r="O69" s="10"/>
      <c r="P69" s="10"/>
    </row>
    <row r="70" s="3" customFormat="1" ht="54" spans="1:16">
      <c r="A70" s="10">
        <v>67</v>
      </c>
      <c r="B70" s="10" t="s">
        <v>795</v>
      </c>
      <c r="C70" s="10" t="s">
        <v>19</v>
      </c>
      <c r="D70" s="10"/>
      <c r="E70" s="10" t="s">
        <v>972</v>
      </c>
      <c r="F70" s="10">
        <v>1</v>
      </c>
      <c r="G70" s="10" t="s">
        <v>980</v>
      </c>
      <c r="H70" s="10" t="s">
        <v>981</v>
      </c>
      <c r="I70" s="10" t="s">
        <v>22</v>
      </c>
      <c r="J70" s="10" t="s">
        <v>982</v>
      </c>
      <c r="K70" s="10"/>
      <c r="L70" s="10" t="s">
        <v>305</v>
      </c>
      <c r="M70" s="10"/>
      <c r="N70" s="10"/>
      <c r="O70" s="10"/>
      <c r="P70" s="10"/>
    </row>
    <row r="71" s="3" customFormat="1" ht="54" spans="1:16">
      <c r="A71" s="10">
        <v>68</v>
      </c>
      <c r="B71" s="10" t="s">
        <v>795</v>
      </c>
      <c r="C71" s="10" t="s">
        <v>19</v>
      </c>
      <c r="D71" s="10"/>
      <c r="E71" s="10" t="s">
        <v>983</v>
      </c>
      <c r="F71" s="10">
        <v>1</v>
      </c>
      <c r="G71" s="10" t="s">
        <v>984</v>
      </c>
      <c r="H71" s="10" t="s">
        <v>974</v>
      </c>
      <c r="I71" s="10" t="s">
        <v>22</v>
      </c>
      <c r="J71" s="10" t="s">
        <v>975</v>
      </c>
      <c r="K71" s="10"/>
      <c r="L71" s="10" t="s">
        <v>963</v>
      </c>
      <c r="M71" s="10"/>
      <c r="N71" s="10"/>
      <c r="O71" s="10"/>
      <c r="P71" s="10"/>
    </row>
    <row r="72" s="3" customFormat="1" ht="54" spans="1:16">
      <c r="A72" s="10">
        <v>69</v>
      </c>
      <c r="B72" s="10" t="s">
        <v>795</v>
      </c>
      <c r="C72" s="10" t="s">
        <v>19</v>
      </c>
      <c r="D72" s="10"/>
      <c r="E72" s="10" t="s">
        <v>983</v>
      </c>
      <c r="F72" s="10">
        <v>1</v>
      </c>
      <c r="G72" s="10" t="s">
        <v>985</v>
      </c>
      <c r="H72" s="10" t="s">
        <v>977</v>
      </c>
      <c r="I72" s="10" t="s">
        <v>22</v>
      </c>
      <c r="J72" s="10" t="s">
        <v>978</v>
      </c>
      <c r="K72" s="10"/>
      <c r="L72" s="10" t="s">
        <v>979</v>
      </c>
      <c r="M72" s="10"/>
      <c r="N72" s="10"/>
      <c r="O72" s="10"/>
      <c r="P72" s="10"/>
    </row>
    <row r="73" s="3" customFormat="1" ht="54" spans="1:16">
      <c r="A73" s="10">
        <v>70</v>
      </c>
      <c r="B73" s="10" t="s">
        <v>795</v>
      </c>
      <c r="C73" s="10" t="s">
        <v>19</v>
      </c>
      <c r="D73" s="10"/>
      <c r="E73" s="10" t="s">
        <v>983</v>
      </c>
      <c r="F73" s="10">
        <v>1</v>
      </c>
      <c r="G73" s="10" t="s">
        <v>986</v>
      </c>
      <c r="H73" s="10" t="s">
        <v>981</v>
      </c>
      <c r="I73" s="10" t="s">
        <v>22</v>
      </c>
      <c r="J73" s="10" t="s">
        <v>982</v>
      </c>
      <c r="K73" s="10"/>
      <c r="L73" s="10" t="s">
        <v>305</v>
      </c>
      <c r="M73" s="10"/>
      <c r="N73" s="10"/>
      <c r="O73" s="10"/>
      <c r="P73" s="10"/>
    </row>
    <row r="74" s="3" customFormat="1" ht="54" spans="1:16">
      <c r="A74" s="10">
        <v>71</v>
      </c>
      <c r="B74" s="10" t="s">
        <v>795</v>
      </c>
      <c r="C74" s="10" t="s">
        <v>19</v>
      </c>
      <c r="D74" s="10"/>
      <c r="E74" s="10" t="s">
        <v>987</v>
      </c>
      <c r="F74" s="10">
        <v>1</v>
      </c>
      <c r="G74" s="10" t="s">
        <v>988</v>
      </c>
      <c r="H74" s="10" t="s">
        <v>989</v>
      </c>
      <c r="I74" s="10" t="s">
        <v>22</v>
      </c>
      <c r="J74" s="10" t="s">
        <v>990</v>
      </c>
      <c r="K74" s="10"/>
      <c r="L74" s="10" t="s">
        <v>991</v>
      </c>
      <c r="M74" s="10"/>
      <c r="N74" s="10"/>
      <c r="O74" s="10"/>
      <c r="P74" s="10"/>
    </row>
    <row r="75" s="3" customFormat="1" ht="54" spans="1:16">
      <c r="A75" s="10">
        <v>72</v>
      </c>
      <c r="B75" s="10" t="s">
        <v>795</v>
      </c>
      <c r="C75" s="10" t="s">
        <v>19</v>
      </c>
      <c r="D75" s="10"/>
      <c r="E75" s="10" t="s">
        <v>987</v>
      </c>
      <c r="F75" s="10">
        <v>1</v>
      </c>
      <c r="G75" s="10" t="s">
        <v>992</v>
      </c>
      <c r="H75" s="10" t="s">
        <v>993</v>
      </c>
      <c r="I75" s="10" t="s">
        <v>22</v>
      </c>
      <c r="J75" s="10" t="s">
        <v>994</v>
      </c>
      <c r="K75" s="10"/>
      <c r="L75" s="10" t="s">
        <v>991</v>
      </c>
      <c r="M75" s="10"/>
      <c r="N75" s="10"/>
      <c r="O75" s="10"/>
      <c r="P75" s="10"/>
    </row>
    <row r="76" s="3" customFormat="1" ht="54" spans="1:16">
      <c r="A76" s="10">
        <v>73</v>
      </c>
      <c r="B76" s="10" t="s">
        <v>795</v>
      </c>
      <c r="C76" s="10" t="s">
        <v>19</v>
      </c>
      <c r="D76" s="10"/>
      <c r="E76" s="10" t="s">
        <v>995</v>
      </c>
      <c r="F76" s="10">
        <v>1</v>
      </c>
      <c r="G76" s="10" t="s">
        <v>996</v>
      </c>
      <c r="H76" s="10" t="s">
        <v>997</v>
      </c>
      <c r="I76" s="10" t="s">
        <v>22</v>
      </c>
      <c r="J76" s="10" t="s">
        <v>998</v>
      </c>
      <c r="K76" s="10"/>
      <c r="L76" s="10" t="s">
        <v>991</v>
      </c>
      <c r="M76" s="10"/>
      <c r="N76" s="10"/>
      <c r="O76" s="10"/>
      <c r="P76" s="10"/>
    </row>
    <row r="77" s="3" customFormat="1" ht="54" spans="1:16">
      <c r="A77" s="10">
        <v>74</v>
      </c>
      <c r="B77" s="10" t="s">
        <v>795</v>
      </c>
      <c r="C77" s="10" t="s">
        <v>19</v>
      </c>
      <c r="D77" s="10"/>
      <c r="E77" s="10" t="s">
        <v>999</v>
      </c>
      <c r="F77" s="10">
        <v>1</v>
      </c>
      <c r="G77" s="10" t="s">
        <v>1000</v>
      </c>
      <c r="H77" s="10" t="s">
        <v>1001</v>
      </c>
      <c r="I77" s="10" t="s">
        <v>22</v>
      </c>
      <c r="J77" s="10" t="s">
        <v>1002</v>
      </c>
      <c r="K77" s="10"/>
      <c r="L77" s="10" t="s">
        <v>991</v>
      </c>
      <c r="M77" s="10"/>
      <c r="N77" s="10"/>
      <c r="O77" s="10"/>
      <c r="P77" s="10"/>
    </row>
    <row r="78" s="3" customFormat="1" ht="54" spans="1:16">
      <c r="A78" s="10">
        <v>75</v>
      </c>
      <c r="B78" s="10" t="s">
        <v>795</v>
      </c>
      <c r="C78" s="10" t="s">
        <v>19</v>
      </c>
      <c r="D78" s="10"/>
      <c r="E78" s="10" t="s">
        <v>794</v>
      </c>
      <c r="F78" s="10">
        <v>1</v>
      </c>
      <c r="G78" s="10" t="s">
        <v>1003</v>
      </c>
      <c r="H78" s="10" t="s">
        <v>794</v>
      </c>
      <c r="I78" s="10" t="s">
        <v>22</v>
      </c>
      <c r="J78" s="10"/>
      <c r="K78" s="10"/>
      <c r="L78" s="10"/>
      <c r="M78" s="10"/>
      <c r="N78" s="10"/>
      <c r="O78" s="10"/>
      <c r="P78" s="10"/>
    </row>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pans="1:16">
      <c r="A131" s="3"/>
      <c r="B131" s="3"/>
      <c r="C131" s="3"/>
      <c r="D131" s="3"/>
      <c r="E131" s="3"/>
      <c r="F131" s="3"/>
      <c r="G131" s="3"/>
      <c r="H131" s="3"/>
      <c r="I131" s="3"/>
      <c r="J131" s="3"/>
      <c r="K131" s="3"/>
      <c r="L131" s="3"/>
      <c r="M131" s="3"/>
      <c r="N131" s="3"/>
      <c r="O131" s="3"/>
      <c r="P131" s="3"/>
    </row>
    <row r="132" spans="1:16">
      <c r="A132" s="3"/>
      <c r="B132" s="3"/>
      <c r="C132" s="3"/>
      <c r="D132" s="3"/>
      <c r="E132" s="3"/>
      <c r="F132" s="3"/>
      <c r="G132" s="3"/>
      <c r="H132" s="3"/>
      <c r="I132" s="3"/>
      <c r="J132" s="3"/>
      <c r="K132" s="3"/>
      <c r="L132" s="3"/>
      <c r="M132" s="3"/>
      <c r="N132" s="3"/>
      <c r="O132" s="3"/>
      <c r="P132" s="3"/>
    </row>
    <row r="133" spans="1:16">
      <c r="A133" s="3"/>
      <c r="B133" s="3"/>
      <c r="C133" s="3"/>
      <c r="D133" s="3"/>
      <c r="E133" s="3"/>
      <c r="F133" s="3"/>
      <c r="G133" s="3"/>
      <c r="H133" s="3"/>
      <c r="I133" s="3"/>
      <c r="J133" s="3"/>
      <c r="K133" s="3"/>
      <c r="L133" s="3"/>
      <c r="M133" s="3"/>
      <c r="N133" s="3"/>
      <c r="O133" s="3"/>
      <c r="P133" s="3"/>
    </row>
    <row r="134" spans="1:16">
      <c r="A134" s="3"/>
      <c r="B134" s="3"/>
      <c r="C134" s="3"/>
      <c r="D134" s="3"/>
      <c r="E134" s="3"/>
      <c r="F134" s="3"/>
      <c r="G134" s="3"/>
      <c r="H134" s="3"/>
      <c r="I134" s="3"/>
      <c r="J134" s="3"/>
      <c r="K134" s="3"/>
      <c r="L134" s="3"/>
      <c r="M134" s="3"/>
      <c r="N134" s="3"/>
      <c r="O134" s="3"/>
      <c r="P134" s="3"/>
    </row>
    <row r="135" spans="1:16">
      <c r="A135" s="3"/>
      <c r="B135" s="3"/>
      <c r="C135" s="3"/>
      <c r="D135" s="3"/>
      <c r="E135" s="3"/>
      <c r="F135" s="3"/>
      <c r="G135" s="3"/>
      <c r="H135" s="3"/>
      <c r="I135" s="3"/>
      <c r="J135" s="3"/>
      <c r="K135" s="3"/>
      <c r="L135" s="3"/>
      <c r="M135" s="3"/>
      <c r="N135" s="3"/>
      <c r="O135" s="3"/>
      <c r="P135" s="3"/>
    </row>
    <row r="136" spans="1:16">
      <c r="A136" s="3"/>
      <c r="B136" s="3"/>
      <c r="C136" s="3"/>
      <c r="D136" s="3"/>
      <c r="E136" s="3"/>
      <c r="F136" s="3"/>
      <c r="G136" s="3"/>
      <c r="H136" s="3"/>
      <c r="I136" s="3"/>
      <c r="J136" s="3"/>
      <c r="K136" s="3"/>
      <c r="L136" s="3"/>
      <c r="M136" s="3"/>
      <c r="N136" s="3"/>
      <c r="O136" s="3"/>
      <c r="P136" s="3"/>
    </row>
    <row r="137" spans="1:16">
      <c r="A137" s="3"/>
      <c r="B137" s="3"/>
      <c r="C137" s="3"/>
      <c r="D137" s="3"/>
      <c r="E137" s="3"/>
      <c r="F137" s="3"/>
      <c r="G137" s="3"/>
      <c r="H137" s="3"/>
      <c r="I137" s="3"/>
      <c r="J137" s="3"/>
      <c r="K137" s="3"/>
      <c r="L137" s="3"/>
      <c r="M137" s="3"/>
      <c r="N137" s="3"/>
      <c r="O137" s="3"/>
      <c r="P137" s="3"/>
    </row>
    <row r="138" spans="1:16">
      <c r="A138" s="3"/>
      <c r="B138" s="3"/>
      <c r="C138" s="3"/>
      <c r="D138" s="3"/>
      <c r="E138" s="3"/>
      <c r="F138" s="3"/>
      <c r="G138" s="3"/>
      <c r="H138" s="3"/>
      <c r="I138" s="3"/>
      <c r="J138" s="3"/>
      <c r="K138" s="3"/>
      <c r="L138" s="3"/>
      <c r="M138" s="3"/>
      <c r="N138" s="3"/>
      <c r="O138" s="3"/>
      <c r="P138" s="3"/>
    </row>
    <row r="139" spans="1:16">
      <c r="A139" s="3"/>
      <c r="B139" s="3"/>
      <c r="C139" s="3"/>
      <c r="D139" s="3"/>
      <c r="E139" s="3"/>
      <c r="F139" s="3"/>
      <c r="G139" s="3"/>
      <c r="H139" s="3"/>
      <c r="I139" s="3"/>
      <c r="J139" s="3"/>
      <c r="K139" s="3"/>
      <c r="L139" s="3"/>
      <c r="M139" s="3"/>
      <c r="N139" s="3"/>
      <c r="O139" s="3"/>
      <c r="P139" s="3"/>
    </row>
    <row r="140" spans="1:16">
      <c r="A140" s="3"/>
      <c r="B140" s="3"/>
      <c r="C140" s="3"/>
      <c r="D140" s="3"/>
      <c r="E140" s="3"/>
      <c r="F140" s="3"/>
      <c r="G140" s="3"/>
      <c r="H140" s="3"/>
      <c r="I140" s="3"/>
      <c r="J140" s="3"/>
      <c r="K140" s="3"/>
      <c r="L140" s="3"/>
      <c r="M140" s="3"/>
      <c r="N140" s="3"/>
      <c r="O140" s="3"/>
      <c r="P140" s="3"/>
    </row>
    <row r="141" spans="1:16">
      <c r="A141" s="3"/>
      <c r="B141" s="3"/>
      <c r="C141" s="3"/>
      <c r="D141" s="3"/>
      <c r="E141" s="3"/>
      <c r="F141" s="3"/>
      <c r="G141" s="3"/>
      <c r="H141" s="3"/>
      <c r="I141" s="3"/>
      <c r="J141" s="3"/>
      <c r="K141" s="3"/>
      <c r="L141" s="3"/>
      <c r="M141" s="3"/>
      <c r="N141" s="3"/>
      <c r="O141" s="3"/>
      <c r="P141" s="3"/>
    </row>
    <row r="142" spans="1:16">
      <c r="A142" s="3"/>
      <c r="B142" s="3"/>
      <c r="C142" s="3"/>
      <c r="D142" s="3"/>
      <c r="E142" s="3"/>
      <c r="F142" s="3"/>
      <c r="G142" s="3"/>
      <c r="H142" s="3"/>
      <c r="I142" s="3"/>
      <c r="J142" s="3"/>
      <c r="K142" s="3"/>
      <c r="L142" s="3"/>
      <c r="M142" s="3"/>
      <c r="N142" s="3"/>
      <c r="O142" s="3"/>
      <c r="P142" s="3"/>
    </row>
    <row r="143" spans="1:16">
      <c r="A143" s="3"/>
      <c r="B143" s="3"/>
      <c r="C143" s="3"/>
      <c r="D143" s="3"/>
      <c r="E143" s="3"/>
      <c r="F143" s="3"/>
      <c r="G143" s="3"/>
      <c r="H143" s="3"/>
      <c r="I143" s="3"/>
      <c r="J143" s="3"/>
      <c r="K143" s="3"/>
      <c r="L143" s="3"/>
      <c r="M143" s="3"/>
      <c r="N143" s="3"/>
      <c r="O143" s="3"/>
      <c r="P143" s="3"/>
    </row>
    <row r="144" spans="1:16">
      <c r="A144" s="3"/>
      <c r="B144" s="3"/>
      <c r="C144" s="3"/>
      <c r="D144" s="3"/>
      <c r="E144" s="3"/>
      <c r="F144" s="3"/>
      <c r="G144" s="3"/>
      <c r="H144" s="3"/>
      <c r="I144" s="3"/>
      <c r="J144" s="3"/>
      <c r="K144" s="3"/>
      <c r="L144" s="3"/>
      <c r="M144" s="3"/>
      <c r="N144" s="3"/>
      <c r="O144" s="3"/>
      <c r="P144" s="3"/>
    </row>
    <row r="145" spans="1:16">
      <c r="A145" s="3"/>
      <c r="B145" s="3"/>
      <c r="C145" s="3"/>
      <c r="D145" s="3"/>
      <c r="E145" s="3"/>
      <c r="F145" s="3"/>
      <c r="G145" s="3"/>
      <c r="H145" s="3"/>
      <c r="I145" s="3"/>
      <c r="J145" s="3"/>
      <c r="K145" s="3"/>
      <c r="L145" s="3"/>
      <c r="M145" s="3"/>
      <c r="N145" s="3"/>
      <c r="O145" s="3"/>
      <c r="P145" s="3"/>
    </row>
    <row r="146" spans="1:16">
      <c r="A146" s="3"/>
      <c r="B146" s="3"/>
      <c r="C146" s="3"/>
      <c r="D146" s="3"/>
      <c r="E146" s="3"/>
      <c r="F146" s="3"/>
      <c r="G146" s="3"/>
      <c r="H146" s="3"/>
      <c r="I146" s="3"/>
      <c r="J146" s="3"/>
      <c r="K146" s="3"/>
      <c r="L146" s="3"/>
      <c r="M146" s="3"/>
      <c r="N146" s="3"/>
      <c r="O146" s="3"/>
      <c r="P146" s="3"/>
    </row>
    <row r="147" spans="1:16">
      <c r="A147" s="3"/>
      <c r="B147" s="3"/>
      <c r="C147" s="3"/>
      <c r="D147" s="3"/>
      <c r="E147" s="3"/>
      <c r="F147" s="3"/>
      <c r="G147" s="3"/>
      <c r="H147" s="3"/>
      <c r="I147" s="3"/>
      <c r="J147" s="3"/>
      <c r="K147" s="3"/>
      <c r="L147" s="3"/>
      <c r="M147" s="3"/>
      <c r="N147" s="3"/>
      <c r="O147" s="3"/>
      <c r="P147" s="3"/>
    </row>
    <row r="148" spans="1:16">
      <c r="A148" s="3"/>
      <c r="B148" s="3"/>
      <c r="C148" s="3"/>
      <c r="D148" s="3"/>
      <c r="E148" s="3"/>
      <c r="F148" s="3"/>
      <c r="G148" s="3"/>
      <c r="H148" s="3"/>
      <c r="I148" s="3"/>
      <c r="J148" s="3"/>
      <c r="K148" s="3"/>
      <c r="L148" s="3"/>
      <c r="M148" s="3"/>
      <c r="N148" s="3"/>
      <c r="O148" s="3"/>
      <c r="P148" s="3"/>
    </row>
    <row r="149" spans="1:16">
      <c r="A149" s="3"/>
      <c r="B149" s="3"/>
      <c r="C149" s="3"/>
      <c r="D149" s="3"/>
      <c r="E149" s="3"/>
      <c r="F149" s="3"/>
      <c r="G149" s="3"/>
      <c r="H149" s="3"/>
      <c r="I149" s="3"/>
      <c r="J149" s="3"/>
      <c r="K149" s="3"/>
      <c r="L149" s="3"/>
      <c r="M149" s="3"/>
      <c r="N149" s="3"/>
      <c r="O149" s="3"/>
      <c r="P149" s="3"/>
    </row>
    <row r="150" spans="1:16">
      <c r="A150" s="3"/>
      <c r="B150" s="3"/>
      <c r="C150" s="3"/>
      <c r="D150" s="3"/>
      <c r="E150" s="3"/>
      <c r="F150" s="3"/>
      <c r="G150" s="3"/>
      <c r="H150" s="3"/>
      <c r="I150" s="3"/>
      <c r="J150" s="3"/>
      <c r="K150" s="3"/>
      <c r="L150" s="3"/>
      <c r="M150" s="3"/>
      <c r="N150" s="3"/>
      <c r="O150" s="3"/>
      <c r="P150" s="3"/>
    </row>
    <row r="151" spans="1:16">
      <c r="A151" s="3"/>
      <c r="B151" s="3"/>
      <c r="C151" s="3"/>
      <c r="D151" s="3"/>
      <c r="E151" s="3"/>
      <c r="F151" s="3"/>
      <c r="G151" s="3"/>
      <c r="H151" s="3"/>
      <c r="I151" s="3"/>
      <c r="J151" s="3"/>
      <c r="K151" s="3"/>
      <c r="L151" s="3"/>
      <c r="M151" s="3"/>
      <c r="N151" s="3"/>
      <c r="O151" s="3"/>
      <c r="P151" s="3"/>
    </row>
    <row r="152" spans="1:16">
      <c r="A152" s="3"/>
      <c r="B152" s="3"/>
      <c r="C152" s="3"/>
      <c r="D152" s="3"/>
      <c r="E152" s="3"/>
      <c r="F152" s="3"/>
      <c r="G152" s="3"/>
      <c r="H152" s="3"/>
      <c r="I152" s="3"/>
      <c r="J152" s="3"/>
      <c r="K152" s="3"/>
      <c r="L152" s="3"/>
      <c r="M152" s="3"/>
      <c r="N152" s="3"/>
      <c r="O152" s="3"/>
      <c r="P152" s="3"/>
    </row>
    <row r="153" spans="1:16">
      <c r="A153" s="3"/>
      <c r="B153" s="3"/>
      <c r="C153" s="3"/>
      <c r="D153" s="3"/>
      <c r="E153" s="3"/>
      <c r="F153" s="3"/>
      <c r="G153" s="3"/>
      <c r="H153" s="3"/>
      <c r="I153" s="3"/>
      <c r="J153" s="3"/>
      <c r="K153" s="3"/>
      <c r="L153" s="3"/>
      <c r="M153" s="3"/>
      <c r="N153" s="3"/>
      <c r="O153" s="3"/>
      <c r="P153" s="3"/>
    </row>
    <row r="154" spans="1:16">
      <c r="A154" s="3"/>
      <c r="B154" s="3"/>
      <c r="C154" s="3"/>
      <c r="D154" s="3"/>
      <c r="E154" s="3"/>
      <c r="F154" s="3"/>
      <c r="G154" s="3"/>
      <c r="H154" s="3"/>
      <c r="I154" s="3"/>
      <c r="J154" s="3"/>
      <c r="K154" s="3"/>
      <c r="L154" s="3"/>
      <c r="M154" s="3"/>
      <c r="N154" s="3"/>
      <c r="O154" s="3"/>
      <c r="P154" s="3"/>
    </row>
    <row r="155" spans="1:16">
      <c r="A155" s="3"/>
      <c r="B155" s="3"/>
      <c r="C155" s="3"/>
      <c r="D155" s="3"/>
      <c r="E155" s="3"/>
      <c r="F155" s="3"/>
      <c r="G155" s="3"/>
      <c r="H155" s="3"/>
      <c r="I155" s="3"/>
      <c r="J155" s="3"/>
      <c r="K155" s="3"/>
      <c r="L155" s="3"/>
      <c r="M155" s="3"/>
      <c r="N155" s="3"/>
      <c r="O155" s="3"/>
      <c r="P155" s="3"/>
    </row>
    <row r="156" spans="1:16">
      <c r="A156" s="3"/>
      <c r="B156" s="3"/>
      <c r="C156" s="3"/>
      <c r="D156" s="3"/>
      <c r="E156" s="3"/>
      <c r="F156" s="3"/>
      <c r="G156" s="3"/>
      <c r="H156" s="3"/>
      <c r="I156" s="3"/>
      <c r="J156" s="3"/>
      <c r="K156" s="3"/>
      <c r="L156" s="3"/>
      <c r="M156" s="3"/>
      <c r="N156" s="3"/>
      <c r="O156" s="3"/>
      <c r="P156" s="3"/>
    </row>
    <row r="157" spans="1:16">
      <c r="A157" s="3"/>
      <c r="B157" s="3"/>
      <c r="C157" s="3"/>
      <c r="D157" s="3"/>
      <c r="E157" s="3"/>
      <c r="F157" s="3"/>
      <c r="G157" s="3"/>
      <c r="H157" s="3"/>
      <c r="I157" s="3"/>
      <c r="J157" s="3"/>
      <c r="K157" s="3"/>
      <c r="L157" s="3"/>
      <c r="M157" s="3"/>
      <c r="N157" s="3"/>
      <c r="O157" s="3"/>
      <c r="P157" s="3"/>
    </row>
    <row r="158" spans="1:16">
      <c r="A158" s="3"/>
      <c r="B158" s="3"/>
      <c r="C158" s="3"/>
      <c r="D158" s="3"/>
      <c r="E158" s="3"/>
      <c r="F158" s="3"/>
      <c r="G158" s="3"/>
      <c r="H158" s="3"/>
      <c r="I158" s="3"/>
      <c r="J158" s="3"/>
      <c r="K158" s="3"/>
      <c r="L158" s="3"/>
      <c r="M158" s="3"/>
      <c r="N158" s="3"/>
      <c r="O158" s="3"/>
      <c r="P158" s="3"/>
    </row>
    <row r="159" spans="1:16">
      <c r="A159" s="3"/>
      <c r="B159" s="3"/>
      <c r="C159" s="3"/>
      <c r="D159" s="3"/>
      <c r="E159" s="3"/>
      <c r="F159" s="3"/>
      <c r="G159" s="3"/>
      <c r="H159" s="3"/>
      <c r="I159" s="3"/>
      <c r="J159" s="3"/>
      <c r="K159" s="3"/>
      <c r="L159" s="3"/>
      <c r="M159" s="3"/>
      <c r="N159" s="3"/>
      <c r="O159" s="3"/>
      <c r="P159" s="3"/>
    </row>
    <row r="160" spans="1:16">
      <c r="A160" s="3"/>
      <c r="B160" s="3"/>
      <c r="C160" s="3"/>
      <c r="D160" s="3"/>
      <c r="E160" s="3"/>
      <c r="F160" s="3"/>
      <c r="G160" s="3"/>
      <c r="H160" s="3"/>
      <c r="I160" s="3"/>
      <c r="J160" s="3"/>
      <c r="K160" s="3"/>
      <c r="L160" s="3"/>
      <c r="M160" s="3"/>
      <c r="N160" s="3"/>
      <c r="O160" s="3"/>
      <c r="P160" s="3"/>
    </row>
    <row r="161" spans="1:16">
      <c r="A161" s="3"/>
      <c r="B161" s="3"/>
      <c r="C161" s="3"/>
      <c r="D161" s="3"/>
      <c r="E161" s="3"/>
      <c r="F161" s="3"/>
      <c r="G161" s="3"/>
      <c r="H161" s="3"/>
      <c r="I161" s="3"/>
      <c r="J161" s="3"/>
      <c r="K161" s="3"/>
      <c r="L161" s="3"/>
      <c r="M161" s="3"/>
      <c r="N161" s="3"/>
      <c r="O161" s="3"/>
      <c r="P161" s="3"/>
    </row>
    <row r="162" spans="1:16">
      <c r="A162" s="3"/>
      <c r="B162" s="3"/>
      <c r="C162" s="3"/>
      <c r="D162" s="3"/>
      <c r="E162" s="3"/>
      <c r="F162" s="3"/>
      <c r="G162" s="3"/>
      <c r="H162" s="3"/>
      <c r="I162" s="3"/>
      <c r="J162" s="3"/>
      <c r="K162" s="3"/>
      <c r="L162" s="3"/>
      <c r="M162" s="3"/>
      <c r="N162" s="3"/>
      <c r="O162" s="3"/>
      <c r="P162" s="3"/>
    </row>
    <row r="163" spans="1:16">
      <c r="A163" s="3"/>
      <c r="B163" s="3"/>
      <c r="C163" s="3"/>
      <c r="D163" s="3"/>
      <c r="E163" s="3"/>
      <c r="F163" s="3"/>
      <c r="G163" s="3"/>
      <c r="H163" s="3"/>
      <c r="I163" s="3"/>
      <c r="J163" s="3"/>
      <c r="K163" s="3"/>
      <c r="L163" s="3"/>
      <c r="M163" s="3"/>
      <c r="N163" s="3"/>
      <c r="O163" s="3"/>
      <c r="P163" s="3"/>
    </row>
    <row r="164" spans="1:16">
      <c r="A164" s="3"/>
      <c r="B164" s="3"/>
      <c r="C164" s="3"/>
      <c r="D164" s="3"/>
      <c r="E164" s="3"/>
      <c r="F164" s="3"/>
      <c r="G164" s="3"/>
      <c r="H164" s="3"/>
      <c r="I164" s="3"/>
      <c r="J164" s="3"/>
      <c r="K164" s="3"/>
      <c r="L164" s="3"/>
      <c r="M164" s="3"/>
      <c r="N164" s="3"/>
      <c r="O164" s="3"/>
      <c r="P164" s="3"/>
    </row>
    <row r="165" spans="1:16">
      <c r="A165" s="3"/>
      <c r="B165" s="3"/>
      <c r="C165" s="3"/>
      <c r="D165" s="3"/>
      <c r="E165" s="3"/>
      <c r="F165" s="3"/>
      <c r="G165" s="3"/>
      <c r="H165" s="3"/>
      <c r="I165" s="3"/>
      <c r="J165" s="3"/>
      <c r="K165" s="3"/>
      <c r="L165" s="3"/>
      <c r="M165" s="3"/>
      <c r="N165" s="3"/>
      <c r="O165" s="3"/>
      <c r="P165" s="3"/>
    </row>
    <row r="166" spans="1:16">
      <c r="A166" s="3"/>
      <c r="B166" s="3"/>
      <c r="C166" s="3"/>
      <c r="D166" s="3"/>
      <c r="E166" s="3"/>
      <c r="F166" s="3"/>
      <c r="G166" s="3"/>
      <c r="H166" s="3"/>
      <c r="I166" s="3"/>
      <c r="J166" s="3"/>
      <c r="K166" s="3"/>
      <c r="L166" s="3"/>
      <c r="M166" s="3"/>
      <c r="N166" s="3"/>
      <c r="O166" s="3"/>
      <c r="P166" s="3"/>
    </row>
    <row r="167" spans="1:16">
      <c r="A167" s="3"/>
      <c r="B167" s="3"/>
      <c r="C167" s="3"/>
      <c r="D167" s="3"/>
      <c r="E167" s="3"/>
      <c r="F167" s="3"/>
      <c r="G167" s="3"/>
      <c r="H167" s="3"/>
      <c r="I167" s="3"/>
      <c r="J167" s="3"/>
      <c r="K167" s="3"/>
      <c r="L167" s="3"/>
      <c r="M167" s="3"/>
      <c r="N167" s="3"/>
      <c r="O167" s="3"/>
      <c r="P167" s="3"/>
    </row>
    <row r="168" spans="1:16">
      <c r="A168" s="3"/>
      <c r="B168" s="3"/>
      <c r="C168" s="3"/>
      <c r="D168" s="3"/>
      <c r="E168" s="3"/>
      <c r="F168" s="3"/>
      <c r="G168" s="3"/>
      <c r="H168" s="3"/>
      <c r="I168" s="3"/>
      <c r="J168" s="3"/>
      <c r="K168" s="3"/>
      <c r="L168" s="3"/>
      <c r="M168" s="3"/>
      <c r="N168" s="3"/>
      <c r="O168" s="3"/>
      <c r="P168" s="3"/>
    </row>
    <row r="169" spans="1:16">
      <c r="A169" s="3"/>
      <c r="B169" s="3"/>
      <c r="C169" s="3"/>
      <c r="D169" s="3"/>
      <c r="E169" s="3"/>
      <c r="F169" s="3"/>
      <c r="G169" s="3"/>
      <c r="H169" s="3"/>
      <c r="I169" s="3"/>
      <c r="J169" s="3"/>
      <c r="K169" s="3"/>
      <c r="L169" s="3"/>
      <c r="M169" s="3"/>
      <c r="N169" s="3"/>
      <c r="O169" s="3"/>
      <c r="P169" s="3"/>
    </row>
    <row r="170" spans="1:16">
      <c r="A170" s="3"/>
      <c r="B170" s="3"/>
      <c r="C170" s="3"/>
      <c r="D170" s="3"/>
      <c r="E170" s="3"/>
      <c r="F170" s="3"/>
      <c r="G170" s="3"/>
      <c r="H170" s="3"/>
      <c r="I170" s="3"/>
      <c r="J170" s="3"/>
      <c r="K170" s="3"/>
      <c r="L170" s="3"/>
      <c r="M170" s="3"/>
      <c r="N170" s="3"/>
      <c r="O170" s="3"/>
      <c r="P170" s="3"/>
    </row>
    <row r="171" spans="1:16">
      <c r="A171" s="3"/>
      <c r="B171" s="3"/>
      <c r="C171" s="3"/>
      <c r="D171" s="3"/>
      <c r="E171" s="3"/>
      <c r="F171" s="3"/>
      <c r="G171" s="3"/>
      <c r="H171" s="3"/>
      <c r="I171" s="3"/>
      <c r="J171" s="3"/>
      <c r="K171" s="3"/>
      <c r="L171" s="3"/>
      <c r="M171" s="3"/>
      <c r="N171" s="3"/>
      <c r="O171" s="3"/>
      <c r="P171" s="3"/>
    </row>
    <row r="172" spans="1:16">
      <c r="A172" s="3"/>
      <c r="B172" s="3"/>
      <c r="C172" s="3"/>
      <c r="D172" s="3"/>
      <c r="E172" s="3"/>
      <c r="F172" s="3"/>
      <c r="G172" s="3"/>
      <c r="H172" s="3"/>
      <c r="I172" s="3"/>
      <c r="J172" s="3"/>
      <c r="K172" s="3"/>
      <c r="L172" s="3"/>
      <c r="M172" s="3"/>
      <c r="N172" s="3"/>
      <c r="O172" s="3"/>
      <c r="P172" s="3"/>
    </row>
    <row r="173" spans="1:16">
      <c r="A173" s="3"/>
      <c r="B173" s="3"/>
      <c r="C173" s="3"/>
      <c r="D173" s="3"/>
      <c r="E173" s="3"/>
      <c r="F173" s="3"/>
      <c r="G173" s="3"/>
      <c r="H173" s="3"/>
      <c r="I173" s="3"/>
      <c r="J173" s="3"/>
      <c r="K173" s="3"/>
      <c r="L173" s="3"/>
      <c r="M173" s="3"/>
      <c r="N173" s="3"/>
      <c r="O173" s="3"/>
      <c r="P173" s="3"/>
    </row>
    <row r="174" spans="1:16">
      <c r="A174" s="3"/>
      <c r="B174" s="3"/>
      <c r="C174" s="3"/>
      <c r="D174" s="3"/>
      <c r="E174" s="3"/>
      <c r="F174" s="3"/>
      <c r="G174" s="3"/>
      <c r="H174" s="3"/>
      <c r="I174" s="3"/>
      <c r="J174" s="3"/>
      <c r="K174" s="3"/>
      <c r="L174" s="3"/>
      <c r="M174" s="3"/>
      <c r="N174" s="3"/>
      <c r="O174" s="3"/>
      <c r="P174" s="3"/>
    </row>
    <row r="175" spans="1:16">
      <c r="A175" s="3"/>
      <c r="B175" s="3"/>
      <c r="C175" s="3"/>
      <c r="D175" s="3"/>
      <c r="E175" s="3"/>
      <c r="F175" s="3"/>
      <c r="G175" s="3"/>
      <c r="H175" s="3"/>
      <c r="I175" s="3"/>
      <c r="J175" s="3"/>
      <c r="K175" s="3"/>
      <c r="L175" s="3"/>
      <c r="M175" s="3"/>
      <c r="N175" s="3"/>
      <c r="O175" s="3"/>
      <c r="P175" s="3"/>
    </row>
    <row r="176" spans="1:16">
      <c r="A176" s="3"/>
      <c r="B176" s="3"/>
      <c r="C176" s="3"/>
      <c r="D176" s="3"/>
      <c r="E176" s="3"/>
      <c r="F176" s="3"/>
      <c r="G176" s="3"/>
      <c r="H176" s="3"/>
      <c r="I176" s="3"/>
      <c r="J176" s="3"/>
      <c r="K176" s="3"/>
      <c r="L176" s="3"/>
      <c r="M176" s="3"/>
      <c r="N176" s="3"/>
      <c r="O176" s="3"/>
      <c r="P176" s="3"/>
    </row>
    <row r="177" spans="1:16">
      <c r="A177" s="3"/>
      <c r="B177" s="3"/>
      <c r="C177" s="3"/>
      <c r="D177" s="3"/>
      <c r="E177" s="3"/>
      <c r="F177" s="3"/>
      <c r="G177" s="3"/>
      <c r="H177" s="3"/>
      <c r="I177" s="3"/>
      <c r="J177" s="3"/>
      <c r="K177" s="3"/>
      <c r="L177" s="3"/>
      <c r="M177" s="3"/>
      <c r="N177" s="3"/>
      <c r="O177" s="3"/>
      <c r="P177" s="3"/>
    </row>
    <row r="178" spans="1:16">
      <c r="A178" s="3"/>
      <c r="B178" s="3"/>
      <c r="C178" s="3"/>
      <c r="D178" s="3"/>
      <c r="E178" s="3"/>
      <c r="F178" s="3"/>
      <c r="G178" s="3"/>
      <c r="H178" s="3"/>
      <c r="I178" s="3"/>
      <c r="J178" s="3"/>
      <c r="K178" s="3"/>
      <c r="L178" s="3"/>
      <c r="M178" s="3"/>
      <c r="N178" s="3"/>
      <c r="O178" s="3"/>
      <c r="P178" s="3"/>
    </row>
    <row r="179" spans="1:16">
      <c r="A179" s="3"/>
      <c r="B179" s="3"/>
      <c r="C179" s="3"/>
      <c r="D179" s="3"/>
      <c r="E179" s="3"/>
      <c r="F179" s="3"/>
      <c r="G179" s="3"/>
      <c r="H179" s="3"/>
      <c r="I179" s="3"/>
      <c r="J179" s="3"/>
      <c r="K179" s="3"/>
      <c r="L179" s="3"/>
      <c r="M179" s="3"/>
      <c r="N179" s="3"/>
      <c r="O179" s="3"/>
      <c r="P179" s="3"/>
    </row>
    <row r="180" spans="1:16">
      <c r="A180" s="3"/>
      <c r="B180" s="3"/>
      <c r="C180" s="3"/>
      <c r="D180" s="3"/>
      <c r="E180" s="3"/>
      <c r="F180" s="3"/>
      <c r="G180" s="3"/>
      <c r="H180" s="3"/>
      <c r="I180" s="3"/>
      <c r="J180" s="3"/>
      <c r="K180" s="3"/>
      <c r="L180" s="3"/>
      <c r="M180" s="3"/>
      <c r="N180" s="3"/>
      <c r="O180" s="3"/>
      <c r="P180" s="3"/>
    </row>
    <row r="181" spans="1:16">
      <c r="A181" s="3"/>
      <c r="B181" s="3"/>
      <c r="C181" s="3"/>
      <c r="D181" s="3"/>
      <c r="E181" s="3"/>
      <c r="F181" s="3"/>
      <c r="G181" s="3"/>
      <c r="H181" s="3"/>
      <c r="I181" s="3"/>
      <c r="J181" s="3"/>
      <c r="K181" s="3"/>
      <c r="L181" s="3"/>
      <c r="M181" s="3"/>
      <c r="N181" s="3"/>
      <c r="O181" s="3"/>
      <c r="P181" s="3"/>
    </row>
    <row r="182" spans="1:16">
      <c r="A182" s="3"/>
      <c r="B182" s="3"/>
      <c r="C182" s="3"/>
      <c r="D182" s="3"/>
      <c r="E182" s="3"/>
      <c r="F182" s="3"/>
      <c r="G182" s="3"/>
      <c r="H182" s="3"/>
      <c r="I182" s="3"/>
      <c r="J182" s="3"/>
      <c r="K182" s="3"/>
      <c r="L182" s="3"/>
      <c r="M182" s="3"/>
      <c r="N182" s="3"/>
      <c r="O182" s="3"/>
      <c r="P182" s="3"/>
    </row>
    <row r="183" spans="1:16">
      <c r="A183" s="3"/>
      <c r="B183" s="3"/>
      <c r="C183" s="3"/>
      <c r="D183" s="3"/>
      <c r="E183" s="3"/>
      <c r="F183" s="3"/>
      <c r="G183" s="3"/>
      <c r="H183" s="3"/>
      <c r="I183" s="3"/>
      <c r="J183" s="3"/>
      <c r="K183" s="3"/>
      <c r="L183" s="3"/>
      <c r="M183" s="3"/>
      <c r="N183" s="3"/>
      <c r="O183" s="3"/>
      <c r="P183" s="3"/>
    </row>
    <row r="184" spans="1:16">
      <c r="A184" s="3"/>
      <c r="B184" s="3"/>
      <c r="C184" s="3"/>
      <c r="D184" s="3"/>
      <c r="E184" s="3"/>
      <c r="F184" s="3"/>
      <c r="G184" s="3"/>
      <c r="H184" s="3"/>
      <c r="I184" s="3"/>
      <c r="J184" s="3"/>
      <c r="K184" s="3"/>
      <c r="L184" s="3"/>
      <c r="M184" s="3"/>
      <c r="N184" s="3"/>
      <c r="O184" s="3"/>
      <c r="P184" s="3"/>
    </row>
    <row r="185" spans="1:16">
      <c r="A185" s="3"/>
      <c r="B185" s="3"/>
      <c r="C185" s="3"/>
      <c r="D185" s="3"/>
      <c r="E185" s="3"/>
      <c r="F185" s="3"/>
      <c r="G185" s="3"/>
      <c r="H185" s="3"/>
      <c r="I185" s="3"/>
      <c r="J185" s="3"/>
      <c r="K185" s="3"/>
      <c r="L185" s="3"/>
      <c r="M185" s="3"/>
      <c r="N185" s="3"/>
      <c r="O185" s="3"/>
      <c r="P185" s="3"/>
    </row>
    <row r="186" spans="1:16">
      <c r="A186" s="3"/>
      <c r="B186" s="3"/>
      <c r="C186" s="3"/>
      <c r="D186" s="3"/>
      <c r="E186" s="3"/>
      <c r="F186" s="3"/>
      <c r="G186" s="3"/>
      <c r="H186" s="3"/>
      <c r="I186" s="3"/>
      <c r="J186" s="3"/>
      <c r="K186" s="3"/>
      <c r="L186" s="3"/>
      <c r="M186" s="3"/>
      <c r="N186" s="3"/>
      <c r="O186" s="3"/>
      <c r="P186" s="3"/>
    </row>
    <row r="187" spans="1:16">
      <c r="A187" s="3"/>
      <c r="B187" s="3"/>
      <c r="C187" s="3"/>
      <c r="D187" s="3"/>
      <c r="E187" s="3"/>
      <c r="F187" s="3"/>
      <c r="G187" s="3"/>
      <c r="H187" s="3"/>
      <c r="I187" s="3"/>
      <c r="J187" s="3"/>
      <c r="K187" s="3"/>
      <c r="L187" s="3"/>
      <c r="M187" s="3"/>
      <c r="N187" s="3"/>
      <c r="O187" s="3"/>
      <c r="P187" s="3"/>
    </row>
    <row r="188" spans="1:16">
      <c r="A188" s="3"/>
      <c r="B188" s="3"/>
      <c r="C188" s="3"/>
      <c r="D188" s="3"/>
      <c r="E188" s="3"/>
      <c r="F188" s="3"/>
      <c r="G188" s="3"/>
      <c r="H188" s="3"/>
      <c r="I188" s="3"/>
      <c r="J188" s="3"/>
      <c r="K188" s="3"/>
      <c r="L188" s="3"/>
      <c r="M188" s="3"/>
      <c r="N188" s="3"/>
      <c r="O188" s="3"/>
      <c r="P188" s="3"/>
    </row>
    <row r="189" spans="1:16">
      <c r="A189" s="3"/>
      <c r="B189" s="3"/>
      <c r="C189" s="3"/>
      <c r="D189" s="3"/>
      <c r="E189" s="3"/>
      <c r="F189" s="3"/>
      <c r="G189" s="3"/>
      <c r="H189" s="3"/>
      <c r="I189" s="3"/>
      <c r="J189" s="3"/>
      <c r="K189" s="3"/>
      <c r="L189" s="3"/>
      <c r="M189" s="3"/>
      <c r="N189" s="3"/>
      <c r="O189" s="3"/>
      <c r="P189" s="3"/>
    </row>
    <row r="190" spans="1:16">
      <c r="A190" s="3"/>
      <c r="B190" s="3"/>
      <c r="C190" s="3"/>
      <c r="D190" s="3"/>
      <c r="E190" s="3"/>
      <c r="F190" s="3"/>
      <c r="G190" s="3"/>
      <c r="H190" s="3"/>
      <c r="I190" s="3"/>
      <c r="J190" s="3"/>
      <c r="K190" s="3"/>
      <c r="L190" s="3"/>
      <c r="M190" s="3"/>
      <c r="N190" s="3"/>
      <c r="O190" s="3"/>
      <c r="P190" s="3"/>
    </row>
    <row r="191" spans="1:16">
      <c r="A191" s="3"/>
      <c r="B191" s="3"/>
      <c r="C191" s="3"/>
      <c r="D191" s="3"/>
      <c r="E191" s="3"/>
      <c r="F191" s="3"/>
      <c r="G191" s="3"/>
      <c r="H191" s="3"/>
      <c r="I191" s="3"/>
      <c r="J191" s="3"/>
      <c r="K191" s="3"/>
      <c r="L191" s="3"/>
      <c r="M191" s="3"/>
      <c r="N191" s="3"/>
      <c r="O191" s="3"/>
      <c r="P191" s="3"/>
    </row>
    <row r="192" spans="1:16">
      <c r="A192" s="3"/>
      <c r="B192" s="3"/>
      <c r="C192" s="3"/>
      <c r="D192" s="3"/>
      <c r="E192" s="3"/>
      <c r="F192" s="3"/>
      <c r="G192" s="3"/>
      <c r="H192" s="3"/>
      <c r="I192" s="3"/>
      <c r="J192" s="3"/>
      <c r="K192" s="3"/>
      <c r="L192" s="3"/>
      <c r="M192" s="3"/>
      <c r="N192" s="3"/>
      <c r="O192" s="3"/>
      <c r="P192" s="3"/>
    </row>
    <row r="193" spans="1:16">
      <c r="A193" s="3"/>
      <c r="B193" s="3"/>
      <c r="C193" s="3"/>
      <c r="D193" s="3"/>
      <c r="E193" s="3"/>
      <c r="F193" s="3"/>
      <c r="G193" s="3"/>
      <c r="H193" s="3"/>
      <c r="I193" s="3"/>
      <c r="J193" s="3"/>
      <c r="K193" s="3"/>
      <c r="L193" s="3"/>
      <c r="M193" s="3"/>
      <c r="N193" s="3"/>
      <c r="O193" s="3"/>
      <c r="P193" s="3"/>
    </row>
    <row r="194" spans="1:16">
      <c r="A194" s="3"/>
      <c r="B194" s="3"/>
      <c r="C194" s="3"/>
      <c r="D194" s="3"/>
      <c r="E194" s="3"/>
      <c r="F194" s="3"/>
      <c r="G194" s="3"/>
      <c r="H194" s="3"/>
      <c r="I194" s="3"/>
      <c r="J194" s="3"/>
      <c r="K194" s="3"/>
      <c r="L194" s="3"/>
      <c r="M194" s="3"/>
      <c r="N194" s="3"/>
      <c r="O194" s="3"/>
      <c r="P194" s="3"/>
    </row>
    <row r="195" spans="1:16">
      <c r="A195" s="3"/>
      <c r="B195" s="3"/>
      <c r="C195" s="3"/>
      <c r="D195" s="3"/>
      <c r="E195" s="3"/>
      <c r="F195" s="3"/>
      <c r="G195" s="3"/>
      <c r="H195" s="3"/>
      <c r="I195" s="3"/>
      <c r="J195" s="3"/>
      <c r="K195" s="3"/>
      <c r="L195" s="3"/>
      <c r="M195" s="3"/>
      <c r="N195" s="3"/>
      <c r="O195" s="3"/>
      <c r="P195" s="3"/>
    </row>
    <row r="196" spans="1:16">
      <c r="A196" s="3"/>
      <c r="B196" s="3"/>
      <c r="C196" s="3"/>
      <c r="D196" s="3"/>
      <c r="E196" s="3"/>
      <c r="F196" s="3"/>
      <c r="G196" s="3"/>
      <c r="H196" s="3"/>
      <c r="I196" s="3"/>
      <c r="J196" s="3"/>
      <c r="K196" s="3"/>
      <c r="L196" s="3"/>
      <c r="M196" s="3"/>
      <c r="N196" s="3"/>
      <c r="O196" s="3"/>
      <c r="P196" s="3"/>
    </row>
    <row r="197" spans="1:16">
      <c r="A197" s="3"/>
      <c r="B197" s="3"/>
      <c r="C197" s="3"/>
      <c r="D197" s="3"/>
      <c r="E197" s="3"/>
      <c r="F197" s="3"/>
      <c r="G197" s="3"/>
      <c r="H197" s="3"/>
      <c r="I197" s="3"/>
      <c r="J197" s="3"/>
      <c r="K197" s="3"/>
      <c r="L197" s="3"/>
      <c r="M197" s="3"/>
      <c r="N197" s="3"/>
      <c r="O197" s="3"/>
      <c r="P197" s="3"/>
    </row>
  </sheetData>
  <autoFilter xmlns:etc="http://www.wps.cn/officeDocument/2017/etCustomData" ref="A3:P78" etc:filterBottomFollowUsedRange="0">
    <extLst/>
  </autoFilter>
  <mergeCells count="2">
    <mergeCell ref="A1:P1"/>
    <mergeCell ref="A2:P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2"/>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15.375"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1004</v>
      </c>
      <c r="C4" s="10" t="s">
        <v>19</v>
      </c>
      <c r="D4" s="11"/>
      <c r="E4" s="10" t="s">
        <v>1005</v>
      </c>
      <c r="F4" s="11">
        <v>1</v>
      </c>
      <c r="G4" s="10" t="s">
        <v>1006</v>
      </c>
      <c r="H4" s="10" t="s">
        <v>1005</v>
      </c>
      <c r="I4" s="10" t="s">
        <v>22</v>
      </c>
      <c r="J4" s="11" t="s">
        <v>1007</v>
      </c>
      <c r="K4" s="11" t="s">
        <v>1008</v>
      </c>
      <c r="L4" s="11" t="s">
        <v>537</v>
      </c>
      <c r="M4" s="11" t="s">
        <v>26</v>
      </c>
      <c r="N4" s="14">
        <v>1</v>
      </c>
      <c r="O4" s="14"/>
      <c r="P4" s="11"/>
    </row>
    <row r="5" s="3" customFormat="1" ht="200" customHeight="1" spans="1:16">
      <c r="A5" s="10">
        <v>2</v>
      </c>
      <c r="B5" s="10" t="s">
        <v>1009</v>
      </c>
      <c r="C5" s="10" t="s">
        <v>19</v>
      </c>
      <c r="D5" s="10"/>
      <c r="E5" s="10" t="s">
        <v>1010</v>
      </c>
      <c r="F5" s="10">
        <v>1</v>
      </c>
      <c r="G5" s="10" t="s">
        <v>1011</v>
      </c>
      <c r="H5" s="10" t="s">
        <v>1010</v>
      </c>
      <c r="I5" s="10" t="s">
        <v>22</v>
      </c>
      <c r="J5" s="10" t="s">
        <v>1012</v>
      </c>
      <c r="K5" s="10" t="s">
        <v>1013</v>
      </c>
      <c r="L5" s="10" t="s">
        <v>1014</v>
      </c>
      <c r="M5" s="10" t="s">
        <v>26</v>
      </c>
      <c r="N5" s="10">
        <v>3</v>
      </c>
      <c r="O5" s="10" t="str">
        <f>_xlfn.DISPIMG("ID_9FBDBAADEC09456995C86BEB17B7B1E7",1)</f>
        <v>=DISPIMG("ID_9FBDBAADEC09456995C86BEB17B7B1E7",1)</v>
      </c>
      <c r="P5" s="10"/>
    </row>
    <row r="6" s="3" customFormat="1" ht="200" customHeight="1" spans="1:16">
      <c r="A6" s="10">
        <v>3</v>
      </c>
      <c r="B6" s="10" t="s">
        <v>1015</v>
      </c>
      <c r="C6" s="10" t="s">
        <v>19</v>
      </c>
      <c r="D6" s="10"/>
      <c r="E6" s="10" t="s">
        <v>1016</v>
      </c>
      <c r="F6" s="10">
        <v>1</v>
      </c>
      <c r="G6" s="10" t="s">
        <v>1017</v>
      </c>
      <c r="H6" s="10" t="s">
        <v>1016</v>
      </c>
      <c r="I6" s="10" t="s">
        <v>22</v>
      </c>
      <c r="J6" s="10" t="s">
        <v>1018</v>
      </c>
      <c r="K6" s="10" t="s">
        <v>1019</v>
      </c>
      <c r="L6" s="10" t="s">
        <v>1020</v>
      </c>
      <c r="M6" s="10" t="s">
        <v>26</v>
      </c>
      <c r="N6" s="10">
        <v>1</v>
      </c>
      <c r="O6" s="10" t="str">
        <f>_xlfn.DISPIMG("ID_53E923A9679545EE8DACD7A56079A768",1)</f>
        <v>=DISPIMG("ID_53E923A9679545EE8DACD7A56079A768",1)</v>
      </c>
      <c r="P6" s="10"/>
    </row>
    <row r="7" s="3" customFormat="1" ht="200" customHeight="1" spans="1:16">
      <c r="A7" s="10">
        <v>4</v>
      </c>
      <c r="B7" s="10" t="s">
        <v>1021</v>
      </c>
      <c r="C7" s="10" t="s">
        <v>19</v>
      </c>
      <c r="D7" s="10"/>
      <c r="E7" s="10" t="s">
        <v>1022</v>
      </c>
      <c r="F7" s="10">
        <v>1</v>
      </c>
      <c r="G7" s="10" t="s">
        <v>1023</v>
      </c>
      <c r="H7" s="10" t="s">
        <v>1022</v>
      </c>
      <c r="I7" s="10" t="s">
        <v>22</v>
      </c>
      <c r="J7" s="10" t="s">
        <v>1024</v>
      </c>
      <c r="K7" s="10"/>
      <c r="L7" s="10" t="s">
        <v>1025</v>
      </c>
      <c r="M7" s="10" t="s">
        <v>26</v>
      </c>
      <c r="N7" s="10">
        <v>1</v>
      </c>
      <c r="O7" s="10" t="str">
        <f>_xlfn.DISPIMG("ID_D7A203748CFA4E079B7C6CC6263CC2DC",1)</f>
        <v>=DISPIMG("ID_D7A203748CFA4E079B7C6CC6263CC2DC",1)</v>
      </c>
      <c r="P7" s="10"/>
    </row>
    <row r="8" s="3" customFormat="1" ht="121.5" spans="1:16">
      <c r="A8" s="10">
        <v>5</v>
      </c>
      <c r="B8" s="10" t="s">
        <v>1021</v>
      </c>
      <c r="C8" s="10" t="s">
        <v>19</v>
      </c>
      <c r="D8" s="10"/>
      <c r="E8" s="10" t="s">
        <v>1026</v>
      </c>
      <c r="F8" s="10">
        <v>1</v>
      </c>
      <c r="G8" s="10" t="s">
        <v>1027</v>
      </c>
      <c r="H8" s="10" t="s">
        <v>1026</v>
      </c>
      <c r="I8" s="10" t="s">
        <v>22</v>
      </c>
      <c r="J8" s="10" t="s">
        <v>1028</v>
      </c>
      <c r="K8" s="10"/>
      <c r="L8" s="10" t="s">
        <v>1029</v>
      </c>
      <c r="M8" s="10" t="s">
        <v>1030</v>
      </c>
      <c r="N8" s="10">
        <v>1</v>
      </c>
      <c r="O8" s="10" t="str">
        <f>_xlfn.DISPIMG("ID_614934AEC2744004A2E6A8CB62EE6E6E",1)</f>
        <v>=DISPIMG("ID_614934AEC2744004A2E6A8CB62EE6E6E",1)</v>
      </c>
      <c r="P8" s="10" t="str">
        <f>_xlfn.DISPIMG("ID_1326267F73A84859BEADCAC721E0545C",1)</f>
        <v>=DISPIMG("ID_1326267F73A84859BEADCAC721E0545C",1)</v>
      </c>
    </row>
    <row r="9" s="3" customFormat="1" ht="94.5" spans="1:16">
      <c r="A9" s="10">
        <v>6</v>
      </c>
      <c r="B9" s="10" t="s">
        <v>1021</v>
      </c>
      <c r="C9" s="10" t="s">
        <v>19</v>
      </c>
      <c r="D9" s="10"/>
      <c r="E9" s="10" t="s">
        <v>1031</v>
      </c>
      <c r="F9" s="10">
        <v>1</v>
      </c>
      <c r="G9" s="10" t="s">
        <v>1032</v>
      </c>
      <c r="H9" s="10" t="s">
        <v>1031</v>
      </c>
      <c r="I9" s="10" t="s">
        <v>22</v>
      </c>
      <c r="J9" s="10" t="s">
        <v>1033</v>
      </c>
      <c r="K9" s="10"/>
      <c r="L9" s="10" t="s">
        <v>305</v>
      </c>
      <c r="M9" s="10" t="s">
        <v>26</v>
      </c>
      <c r="N9" s="10">
        <v>1</v>
      </c>
      <c r="O9" s="10" t="str">
        <f>_xlfn.DISPIMG("ID_FE66E35C63B147B69F24146DFF494BAD",1)</f>
        <v>=DISPIMG("ID_FE66E35C63B147B69F24146DFF494BAD",1)</v>
      </c>
      <c r="P9" s="10"/>
    </row>
    <row r="10" s="3" customFormat="1" ht="409.5" spans="1:16">
      <c r="A10" s="10">
        <v>7</v>
      </c>
      <c r="B10" s="10" t="s">
        <v>1034</v>
      </c>
      <c r="C10" s="10" t="s">
        <v>19</v>
      </c>
      <c r="D10" s="10"/>
      <c r="E10" s="10" t="s">
        <v>1035</v>
      </c>
      <c r="F10" s="10">
        <v>1</v>
      </c>
      <c r="G10" s="10" t="s">
        <v>1036</v>
      </c>
      <c r="H10" s="10" t="s">
        <v>1035</v>
      </c>
      <c r="I10" s="10" t="s">
        <v>22</v>
      </c>
      <c r="J10" s="10" t="s">
        <v>1037</v>
      </c>
      <c r="K10" s="10" t="s">
        <v>1038</v>
      </c>
      <c r="L10" s="10" t="s">
        <v>1039</v>
      </c>
      <c r="M10" s="10" t="s">
        <v>26</v>
      </c>
      <c r="N10" s="10">
        <v>1</v>
      </c>
      <c r="O10" s="10" t="str">
        <f>_xlfn.DISPIMG("ID_E3FC2CB0825B450985F05A0AF8D00494",1)</f>
        <v>=DISPIMG("ID_E3FC2CB0825B450985F05A0AF8D00494",1)</v>
      </c>
      <c r="P10" s="10"/>
    </row>
    <row r="11" s="3" customFormat="1" ht="409.5" spans="1:16">
      <c r="A11" s="10">
        <v>8</v>
      </c>
      <c r="B11" s="10" t="s">
        <v>1034</v>
      </c>
      <c r="C11" s="10" t="s">
        <v>19</v>
      </c>
      <c r="D11" s="10"/>
      <c r="E11" s="10" t="s">
        <v>1040</v>
      </c>
      <c r="F11" s="10">
        <v>1</v>
      </c>
      <c r="G11" s="10" t="s">
        <v>1041</v>
      </c>
      <c r="H11" s="10" t="s">
        <v>1040</v>
      </c>
      <c r="I11" s="10" t="s">
        <v>22</v>
      </c>
      <c r="J11" s="10" t="s">
        <v>1042</v>
      </c>
      <c r="K11" s="10" t="s">
        <v>1043</v>
      </c>
      <c r="L11" s="10" t="s">
        <v>1039</v>
      </c>
      <c r="M11" s="10" t="s">
        <v>26</v>
      </c>
      <c r="N11" s="10">
        <v>1</v>
      </c>
      <c r="O11" s="10" t="str">
        <f>_xlfn.DISPIMG("ID_B963C7690A964C2AB0D995AA2A2794A9",1)</f>
        <v>=DISPIMG("ID_B963C7690A964C2AB0D995AA2A2794A9",1)</v>
      </c>
      <c r="P11" s="10"/>
    </row>
    <row r="12" s="3" customFormat="1" ht="409.5" spans="1:16">
      <c r="A12" s="10">
        <v>9</v>
      </c>
      <c r="B12" s="10" t="s">
        <v>1034</v>
      </c>
      <c r="C12" s="10" t="s">
        <v>19</v>
      </c>
      <c r="D12" s="10"/>
      <c r="E12" s="10" t="s">
        <v>1044</v>
      </c>
      <c r="F12" s="10">
        <v>1</v>
      </c>
      <c r="G12" s="10" t="s">
        <v>1045</v>
      </c>
      <c r="H12" s="10" t="s">
        <v>1044</v>
      </c>
      <c r="I12" s="10" t="s">
        <v>22</v>
      </c>
      <c r="J12" s="10" t="s">
        <v>1046</v>
      </c>
      <c r="K12" s="10" t="s">
        <v>1047</v>
      </c>
      <c r="L12" s="10" t="s">
        <v>1039</v>
      </c>
      <c r="M12" s="10" t="s">
        <v>26</v>
      </c>
      <c r="N12" s="10">
        <v>1</v>
      </c>
      <c r="O12" s="10" t="str">
        <f>_xlfn.DISPIMG("ID_0F39DD23DAB54C719BC380F845EA57CA",1)</f>
        <v>=DISPIMG("ID_0F39DD23DAB54C719BC380F845EA57CA",1)</v>
      </c>
      <c r="P12" s="10"/>
    </row>
    <row r="13" s="3" customFormat="1" ht="409.5" spans="1:16">
      <c r="A13" s="10">
        <v>10</v>
      </c>
      <c r="B13" s="10" t="s">
        <v>1034</v>
      </c>
      <c r="C13" s="10" t="s">
        <v>19</v>
      </c>
      <c r="D13" s="10"/>
      <c r="E13" s="10" t="s">
        <v>1048</v>
      </c>
      <c r="F13" s="10">
        <v>1</v>
      </c>
      <c r="G13" s="10" t="s">
        <v>1049</v>
      </c>
      <c r="H13" s="10" t="s">
        <v>1048</v>
      </c>
      <c r="I13" s="10" t="s">
        <v>22</v>
      </c>
      <c r="J13" s="10" t="s">
        <v>1050</v>
      </c>
      <c r="K13" s="10" t="s">
        <v>1051</v>
      </c>
      <c r="L13" s="10" t="s">
        <v>1039</v>
      </c>
      <c r="M13" s="10" t="s">
        <v>26</v>
      </c>
      <c r="N13" s="10">
        <v>1</v>
      </c>
      <c r="O13" s="10" t="str">
        <f>_xlfn.DISPIMG("ID_BD8D231A7D6941C2BB878EA70EC4D87F",1)</f>
        <v>=DISPIMG("ID_BD8D231A7D6941C2BB878EA70EC4D87F",1)</v>
      </c>
      <c r="P13" s="10"/>
    </row>
    <row r="14" s="3" customFormat="1" ht="409.5" spans="1:16">
      <c r="A14" s="10">
        <v>11</v>
      </c>
      <c r="B14" s="10" t="s">
        <v>1034</v>
      </c>
      <c r="C14" s="10" t="s">
        <v>19</v>
      </c>
      <c r="D14" s="10"/>
      <c r="E14" s="10" t="s">
        <v>1052</v>
      </c>
      <c r="F14" s="10">
        <v>1</v>
      </c>
      <c r="G14" s="10" t="s">
        <v>1053</v>
      </c>
      <c r="H14" s="10" t="s">
        <v>1052</v>
      </c>
      <c r="I14" s="10" t="s">
        <v>22</v>
      </c>
      <c r="J14" s="10" t="s">
        <v>1054</v>
      </c>
      <c r="K14" s="10" t="s">
        <v>1055</v>
      </c>
      <c r="L14" s="10" t="s">
        <v>1039</v>
      </c>
      <c r="M14" s="10" t="s">
        <v>26</v>
      </c>
      <c r="N14" s="10">
        <v>1</v>
      </c>
      <c r="O14" s="10"/>
      <c r="P14" s="10"/>
    </row>
    <row r="15" s="3" customFormat="1" ht="409.5" spans="1:16">
      <c r="A15" s="10">
        <v>12</v>
      </c>
      <c r="B15" s="10" t="s">
        <v>1034</v>
      </c>
      <c r="C15" s="10" t="s">
        <v>19</v>
      </c>
      <c r="D15" s="10"/>
      <c r="E15" s="10" t="s">
        <v>1056</v>
      </c>
      <c r="F15" s="10">
        <v>1</v>
      </c>
      <c r="G15" s="10" t="s">
        <v>1057</v>
      </c>
      <c r="H15" s="10" t="s">
        <v>1056</v>
      </c>
      <c r="I15" s="10" t="s">
        <v>22</v>
      </c>
      <c r="J15" s="10" t="s">
        <v>1058</v>
      </c>
      <c r="K15" s="10" t="s">
        <v>1059</v>
      </c>
      <c r="L15" s="10" t="s">
        <v>1039</v>
      </c>
      <c r="M15" s="10" t="s">
        <v>26</v>
      </c>
      <c r="N15" s="10">
        <v>1</v>
      </c>
      <c r="O15" s="10"/>
      <c r="P15" s="10"/>
    </row>
    <row r="16" s="3" customFormat="1" ht="409.5" spans="1:16">
      <c r="A16" s="10">
        <v>13</v>
      </c>
      <c r="B16" s="10" t="s">
        <v>1034</v>
      </c>
      <c r="C16" s="10" t="s">
        <v>19</v>
      </c>
      <c r="D16" s="10"/>
      <c r="E16" s="10" t="s">
        <v>1060</v>
      </c>
      <c r="F16" s="10">
        <v>1</v>
      </c>
      <c r="G16" s="10" t="s">
        <v>1061</v>
      </c>
      <c r="H16" s="10" t="s">
        <v>1060</v>
      </c>
      <c r="I16" s="10" t="s">
        <v>22</v>
      </c>
      <c r="J16" s="10" t="s">
        <v>1062</v>
      </c>
      <c r="K16" s="10" t="s">
        <v>1063</v>
      </c>
      <c r="L16" s="10" t="s">
        <v>1039</v>
      </c>
      <c r="M16" s="10" t="s">
        <v>26</v>
      </c>
      <c r="N16" s="10">
        <v>1</v>
      </c>
      <c r="O16" s="10"/>
      <c r="P16" s="10"/>
    </row>
    <row r="17" s="3" customFormat="1" ht="409.5" spans="1:16">
      <c r="A17" s="10">
        <v>14</v>
      </c>
      <c r="B17" s="10" t="s">
        <v>1034</v>
      </c>
      <c r="C17" s="10" t="s">
        <v>19</v>
      </c>
      <c r="D17" s="10"/>
      <c r="E17" s="10" t="s">
        <v>1064</v>
      </c>
      <c r="F17" s="10">
        <v>1</v>
      </c>
      <c r="G17" s="10" t="s">
        <v>1065</v>
      </c>
      <c r="H17" s="10" t="s">
        <v>1064</v>
      </c>
      <c r="I17" s="10" t="s">
        <v>22</v>
      </c>
      <c r="J17" s="10" t="s">
        <v>1066</v>
      </c>
      <c r="K17" s="10" t="s">
        <v>1067</v>
      </c>
      <c r="L17" s="10" t="s">
        <v>1039</v>
      </c>
      <c r="M17" s="10" t="s">
        <v>26</v>
      </c>
      <c r="N17" s="10">
        <v>1</v>
      </c>
      <c r="O17" s="10"/>
      <c r="P17" s="10"/>
    </row>
    <row r="18" s="3" customFormat="1" ht="81" spans="1:16">
      <c r="A18" s="10">
        <v>15</v>
      </c>
      <c r="B18" s="10" t="s">
        <v>1068</v>
      </c>
      <c r="C18" s="10" t="s">
        <v>19</v>
      </c>
      <c r="D18" s="10"/>
      <c r="E18" s="10" t="s">
        <v>1069</v>
      </c>
      <c r="F18" s="10">
        <v>1</v>
      </c>
      <c r="G18" s="10" t="s">
        <v>1070</v>
      </c>
      <c r="H18" s="10" t="s">
        <v>1069</v>
      </c>
      <c r="I18" s="10" t="s">
        <v>22</v>
      </c>
      <c r="J18" s="10" t="s">
        <v>1071</v>
      </c>
      <c r="K18" s="10"/>
      <c r="L18" s="10" t="s">
        <v>1072</v>
      </c>
      <c r="M18" s="10" t="s">
        <v>26</v>
      </c>
      <c r="N18" s="10">
        <v>1</v>
      </c>
      <c r="O18" s="10"/>
      <c r="P18" s="10"/>
    </row>
    <row r="19" s="3" customFormat="1" ht="67.5" spans="1:16">
      <c r="A19" s="10">
        <v>16</v>
      </c>
      <c r="B19" s="10" t="s">
        <v>1073</v>
      </c>
      <c r="C19" s="10" t="s">
        <v>19</v>
      </c>
      <c r="D19" s="10"/>
      <c r="E19" s="10" t="s">
        <v>1074</v>
      </c>
      <c r="F19" s="10">
        <v>1</v>
      </c>
      <c r="G19" s="10" t="s">
        <v>1075</v>
      </c>
      <c r="H19" s="10" t="s">
        <v>1074</v>
      </c>
      <c r="I19" s="10" t="s">
        <v>22</v>
      </c>
      <c r="J19" s="10" t="s">
        <v>1076</v>
      </c>
      <c r="K19" s="10"/>
      <c r="L19" s="10" t="s">
        <v>1077</v>
      </c>
      <c r="M19" s="10" t="s">
        <v>26</v>
      </c>
      <c r="N19" s="10">
        <v>1</v>
      </c>
      <c r="O19" s="10"/>
      <c r="P19" s="10"/>
    </row>
    <row r="20" s="3" customFormat="1" ht="135" spans="1:16">
      <c r="A20" s="10">
        <v>17</v>
      </c>
      <c r="B20" s="10" t="s">
        <v>1073</v>
      </c>
      <c r="C20" s="10" t="s">
        <v>19</v>
      </c>
      <c r="D20" s="10"/>
      <c r="E20" s="10" t="s">
        <v>1078</v>
      </c>
      <c r="F20" s="10">
        <v>1</v>
      </c>
      <c r="G20" s="10" t="s">
        <v>1079</v>
      </c>
      <c r="H20" s="10" t="s">
        <v>1078</v>
      </c>
      <c r="I20" s="10" t="s">
        <v>22</v>
      </c>
      <c r="J20" s="10" t="s">
        <v>1080</v>
      </c>
      <c r="K20" s="10"/>
      <c r="L20" s="10" t="s">
        <v>1081</v>
      </c>
      <c r="M20" s="10" t="s">
        <v>26</v>
      </c>
      <c r="N20" s="10">
        <v>1</v>
      </c>
      <c r="O20" s="10"/>
      <c r="P20" s="10"/>
    </row>
    <row r="21" s="3" customFormat="1" ht="405" spans="1:16">
      <c r="A21" s="10">
        <v>18</v>
      </c>
      <c r="B21" s="10" t="s">
        <v>1073</v>
      </c>
      <c r="C21" s="10" t="s">
        <v>19</v>
      </c>
      <c r="D21" s="10"/>
      <c r="E21" s="10" t="s">
        <v>1082</v>
      </c>
      <c r="F21" s="10">
        <v>1</v>
      </c>
      <c r="G21" s="10" t="s">
        <v>1083</v>
      </c>
      <c r="H21" s="10" t="s">
        <v>1082</v>
      </c>
      <c r="I21" s="10" t="s">
        <v>22</v>
      </c>
      <c r="J21" s="10" t="s">
        <v>1084</v>
      </c>
      <c r="K21" s="10" t="s">
        <v>1085</v>
      </c>
      <c r="L21" s="10" t="s">
        <v>1086</v>
      </c>
      <c r="M21" s="10" t="s">
        <v>26</v>
      </c>
      <c r="N21" s="10">
        <v>1</v>
      </c>
      <c r="O21" s="10"/>
      <c r="P21" s="10"/>
    </row>
    <row r="22" s="3" customFormat="1" ht="243" spans="1:16">
      <c r="A22" s="10">
        <v>19</v>
      </c>
      <c r="B22" s="10" t="s">
        <v>1087</v>
      </c>
      <c r="C22" s="10" t="s">
        <v>19</v>
      </c>
      <c r="D22" s="10"/>
      <c r="E22" s="10" t="s">
        <v>32</v>
      </c>
      <c r="F22" s="10">
        <v>1</v>
      </c>
      <c r="G22" s="10" t="s">
        <v>38</v>
      </c>
      <c r="H22" s="10" t="s">
        <v>32</v>
      </c>
      <c r="I22" s="10" t="s">
        <v>22</v>
      </c>
      <c r="J22" s="10" t="s">
        <v>1088</v>
      </c>
      <c r="K22" s="10"/>
      <c r="L22" s="10" t="s">
        <v>41</v>
      </c>
      <c r="M22" s="10" t="s">
        <v>26</v>
      </c>
      <c r="N22" s="10">
        <v>1</v>
      </c>
      <c r="O22" s="10"/>
      <c r="P22" s="10"/>
    </row>
    <row r="23" s="3" customFormat="1" ht="243" spans="1:16">
      <c r="A23" s="10">
        <v>20</v>
      </c>
      <c r="B23" s="10" t="s">
        <v>1087</v>
      </c>
      <c r="C23" s="10" t="s">
        <v>19</v>
      </c>
      <c r="D23" s="10"/>
      <c r="E23" s="10" t="s">
        <v>43</v>
      </c>
      <c r="F23" s="10">
        <v>1</v>
      </c>
      <c r="G23" s="10" t="s">
        <v>44</v>
      </c>
      <c r="H23" s="10" t="s">
        <v>43</v>
      </c>
      <c r="I23" s="10" t="s">
        <v>22</v>
      </c>
      <c r="J23" s="10" t="s">
        <v>1089</v>
      </c>
      <c r="K23" s="10"/>
      <c r="L23" s="10" t="s">
        <v>47</v>
      </c>
      <c r="M23" s="10" t="s">
        <v>26</v>
      </c>
      <c r="N23" s="10">
        <v>1</v>
      </c>
      <c r="O23" s="10"/>
      <c r="P23" s="10"/>
    </row>
    <row r="24" s="3" customFormat="1" ht="54" spans="1:16">
      <c r="A24" s="10">
        <v>21</v>
      </c>
      <c r="B24" s="10" t="s">
        <v>1087</v>
      </c>
      <c r="C24" s="10" t="s">
        <v>19</v>
      </c>
      <c r="D24" s="10"/>
      <c r="E24" s="10" t="s">
        <v>794</v>
      </c>
      <c r="F24" s="10">
        <v>1</v>
      </c>
      <c r="G24" s="10" t="s">
        <v>51</v>
      </c>
      <c r="H24" s="10" t="s">
        <v>794</v>
      </c>
      <c r="I24" s="10" t="s">
        <v>22</v>
      </c>
      <c r="J24" s="10"/>
      <c r="K24" s="10"/>
      <c r="L24" s="10"/>
      <c r="M24" s="10"/>
      <c r="N24" s="10"/>
      <c r="O24" s="10"/>
      <c r="P24" s="10"/>
    </row>
    <row r="25" s="3" customFormat="1" ht="54" spans="1:16">
      <c r="A25" s="10">
        <v>22</v>
      </c>
      <c r="B25" s="10" t="s">
        <v>1087</v>
      </c>
      <c r="C25" s="10" t="s">
        <v>19</v>
      </c>
      <c r="D25" s="10"/>
      <c r="E25" s="10" t="s">
        <v>794</v>
      </c>
      <c r="F25" s="10">
        <v>1</v>
      </c>
      <c r="G25" s="10" t="s">
        <v>58</v>
      </c>
      <c r="H25" s="10" t="s">
        <v>794</v>
      </c>
      <c r="I25" s="10" t="s">
        <v>22</v>
      </c>
      <c r="J25" s="10"/>
      <c r="K25" s="10"/>
      <c r="L25" s="10"/>
      <c r="M25" s="10"/>
      <c r="N25" s="10"/>
      <c r="O25" s="10"/>
      <c r="P25" s="10"/>
    </row>
    <row r="26" s="3" customFormat="1" ht="54" spans="1:16">
      <c r="A26" s="10">
        <v>23</v>
      </c>
      <c r="B26" s="10" t="s">
        <v>1087</v>
      </c>
      <c r="C26" s="10" t="s">
        <v>19</v>
      </c>
      <c r="D26" s="10"/>
      <c r="E26" s="10" t="s">
        <v>794</v>
      </c>
      <c r="F26" s="10">
        <v>1</v>
      </c>
      <c r="G26" s="10" t="s">
        <v>63</v>
      </c>
      <c r="H26" s="10" t="s">
        <v>794</v>
      </c>
      <c r="I26" s="10" t="s">
        <v>22</v>
      </c>
      <c r="J26" s="10"/>
      <c r="K26" s="10"/>
      <c r="L26" s="10"/>
      <c r="M26" s="10"/>
      <c r="N26" s="10"/>
      <c r="O26" s="10"/>
      <c r="P26" s="10"/>
    </row>
    <row r="27" s="3" customFormat="1" ht="54" spans="1:16">
      <c r="A27" s="10">
        <v>24</v>
      </c>
      <c r="B27" s="10" t="s">
        <v>1087</v>
      </c>
      <c r="C27" s="10" t="s">
        <v>19</v>
      </c>
      <c r="D27" s="10"/>
      <c r="E27" s="10" t="s">
        <v>794</v>
      </c>
      <c r="F27" s="10">
        <v>1</v>
      </c>
      <c r="G27" s="10" t="s">
        <v>68</v>
      </c>
      <c r="H27" s="10" t="s">
        <v>794</v>
      </c>
      <c r="I27" s="10" t="s">
        <v>22</v>
      </c>
      <c r="J27" s="10"/>
      <c r="K27" s="10"/>
      <c r="L27" s="10"/>
      <c r="M27" s="10"/>
      <c r="N27" s="10"/>
      <c r="O27" s="10"/>
      <c r="P27" s="10"/>
    </row>
    <row r="28" s="3" customFormat="1" ht="54" spans="1:16">
      <c r="A28" s="10">
        <v>25</v>
      </c>
      <c r="B28" s="10" t="s">
        <v>1087</v>
      </c>
      <c r="C28" s="10" t="s">
        <v>19</v>
      </c>
      <c r="D28" s="10"/>
      <c r="E28" s="10" t="s">
        <v>794</v>
      </c>
      <c r="F28" s="10">
        <v>1</v>
      </c>
      <c r="G28" s="10" t="s">
        <v>73</v>
      </c>
      <c r="H28" s="10" t="s">
        <v>794</v>
      </c>
      <c r="I28" s="10" t="s">
        <v>22</v>
      </c>
      <c r="J28" s="10"/>
      <c r="K28" s="10"/>
      <c r="L28" s="10"/>
      <c r="M28" s="10"/>
      <c r="N28" s="10"/>
      <c r="O28" s="10"/>
      <c r="P28" s="10"/>
    </row>
    <row r="29" s="3" customFormat="1" ht="54" spans="1:16">
      <c r="A29" s="10">
        <v>26</v>
      </c>
      <c r="B29" s="10" t="s">
        <v>1087</v>
      </c>
      <c r="C29" s="10" t="s">
        <v>19</v>
      </c>
      <c r="D29" s="10"/>
      <c r="E29" s="10" t="s">
        <v>794</v>
      </c>
      <c r="F29" s="10">
        <v>1</v>
      </c>
      <c r="G29" s="10" t="s">
        <v>78</v>
      </c>
      <c r="H29" s="10" t="s">
        <v>794</v>
      </c>
      <c r="I29" s="10" t="s">
        <v>22</v>
      </c>
      <c r="J29" s="10"/>
      <c r="K29" s="10"/>
      <c r="L29" s="10"/>
      <c r="M29" s="10"/>
      <c r="N29" s="10"/>
      <c r="O29" s="10"/>
      <c r="P29" s="10"/>
    </row>
    <row r="30" s="3" customFormat="1" ht="54" spans="1:16">
      <c r="A30" s="10">
        <v>27</v>
      </c>
      <c r="B30" s="10" t="s">
        <v>1087</v>
      </c>
      <c r="C30" s="10" t="s">
        <v>19</v>
      </c>
      <c r="D30" s="10"/>
      <c r="E30" s="10" t="s">
        <v>794</v>
      </c>
      <c r="F30" s="10">
        <v>1</v>
      </c>
      <c r="G30" s="10" t="s">
        <v>83</v>
      </c>
      <c r="H30" s="10" t="s">
        <v>794</v>
      </c>
      <c r="I30" s="10" t="s">
        <v>22</v>
      </c>
      <c r="J30" s="10"/>
      <c r="K30" s="10"/>
      <c r="L30" s="10"/>
      <c r="M30" s="10"/>
      <c r="N30" s="10"/>
      <c r="O30" s="10"/>
      <c r="P30" s="10"/>
    </row>
    <row r="31" s="3" customFormat="1" ht="54" spans="1:16">
      <c r="A31" s="10">
        <v>28</v>
      </c>
      <c r="B31" s="10" t="s">
        <v>1087</v>
      </c>
      <c r="C31" s="10" t="s">
        <v>19</v>
      </c>
      <c r="D31" s="10"/>
      <c r="E31" s="10" t="s">
        <v>794</v>
      </c>
      <c r="F31" s="10">
        <v>1</v>
      </c>
      <c r="G31" s="10" t="s">
        <v>85</v>
      </c>
      <c r="H31" s="10" t="s">
        <v>794</v>
      </c>
      <c r="I31" s="10" t="s">
        <v>22</v>
      </c>
      <c r="J31" s="10"/>
      <c r="K31" s="10"/>
      <c r="L31" s="10"/>
      <c r="M31" s="10"/>
      <c r="N31" s="10"/>
      <c r="O31" s="10"/>
      <c r="P31" s="10"/>
    </row>
    <row r="32" s="3" customFormat="1" ht="54" spans="1:16">
      <c r="A32" s="10">
        <v>29</v>
      </c>
      <c r="B32" s="10" t="s">
        <v>1087</v>
      </c>
      <c r="C32" s="10" t="s">
        <v>19</v>
      </c>
      <c r="D32" s="10"/>
      <c r="E32" s="10" t="s">
        <v>794</v>
      </c>
      <c r="F32" s="10">
        <v>1</v>
      </c>
      <c r="G32" s="10" t="s">
        <v>87</v>
      </c>
      <c r="H32" s="10" t="s">
        <v>794</v>
      </c>
      <c r="I32" s="10" t="s">
        <v>22</v>
      </c>
      <c r="J32" s="10"/>
      <c r="K32" s="10"/>
      <c r="L32" s="10"/>
      <c r="M32" s="10"/>
      <c r="N32" s="10"/>
      <c r="O32" s="10"/>
      <c r="P32" s="10"/>
    </row>
    <row r="33" s="3" customFormat="1" ht="54" spans="1:16">
      <c r="A33" s="10">
        <v>30</v>
      </c>
      <c r="B33" s="10" t="s">
        <v>1087</v>
      </c>
      <c r="C33" s="10" t="s">
        <v>19</v>
      </c>
      <c r="D33" s="10"/>
      <c r="E33" s="10" t="s">
        <v>794</v>
      </c>
      <c r="F33" s="10">
        <v>1</v>
      </c>
      <c r="G33" s="10" t="s">
        <v>89</v>
      </c>
      <c r="H33" s="10" t="s">
        <v>794</v>
      </c>
      <c r="I33" s="10" t="s">
        <v>22</v>
      </c>
      <c r="J33" s="10"/>
      <c r="K33" s="10"/>
      <c r="L33" s="10"/>
      <c r="M33" s="10"/>
      <c r="N33" s="10"/>
      <c r="O33" s="10"/>
      <c r="P33" s="10"/>
    </row>
    <row r="34" s="3" customFormat="1" ht="54" spans="1:16">
      <c r="A34" s="10">
        <v>31</v>
      </c>
      <c r="B34" s="10" t="s">
        <v>1087</v>
      </c>
      <c r="C34" s="10" t="s">
        <v>19</v>
      </c>
      <c r="D34" s="10"/>
      <c r="E34" s="10" t="s">
        <v>794</v>
      </c>
      <c r="F34" s="10">
        <v>1</v>
      </c>
      <c r="G34" s="10" t="s">
        <v>92</v>
      </c>
      <c r="H34" s="10" t="s">
        <v>794</v>
      </c>
      <c r="I34" s="10" t="s">
        <v>22</v>
      </c>
      <c r="J34" s="10"/>
      <c r="K34" s="10"/>
      <c r="L34" s="10"/>
      <c r="M34" s="10"/>
      <c r="N34" s="10">
        <v>1</v>
      </c>
      <c r="O34" s="10"/>
      <c r="P34" s="10"/>
    </row>
    <row r="35" s="3" customFormat="1" ht="54" spans="1:16">
      <c r="A35" s="10">
        <v>32</v>
      </c>
      <c r="B35" s="10" t="s">
        <v>1087</v>
      </c>
      <c r="C35" s="10" t="s">
        <v>19</v>
      </c>
      <c r="D35" s="10"/>
      <c r="E35" s="10" t="s">
        <v>794</v>
      </c>
      <c r="F35" s="10">
        <v>1</v>
      </c>
      <c r="G35" s="10" t="s">
        <v>96</v>
      </c>
      <c r="H35" s="10" t="s">
        <v>794</v>
      </c>
      <c r="I35" s="10" t="s">
        <v>22</v>
      </c>
      <c r="J35" s="10"/>
      <c r="K35" s="10"/>
      <c r="L35" s="10"/>
      <c r="M35" s="10"/>
      <c r="N35" s="10">
        <v>1</v>
      </c>
      <c r="O35" s="10"/>
      <c r="P35" s="10"/>
    </row>
    <row r="36" s="3" customFormat="1" ht="54" spans="1:16">
      <c r="A36" s="10">
        <v>33</v>
      </c>
      <c r="B36" s="10" t="s">
        <v>1087</v>
      </c>
      <c r="C36" s="10" t="s">
        <v>19</v>
      </c>
      <c r="D36" s="10"/>
      <c r="E36" s="10" t="s">
        <v>794</v>
      </c>
      <c r="F36" s="10">
        <v>1</v>
      </c>
      <c r="G36" s="10" t="s">
        <v>98</v>
      </c>
      <c r="H36" s="10" t="s">
        <v>794</v>
      </c>
      <c r="I36" s="10" t="s">
        <v>22</v>
      </c>
      <c r="J36" s="10"/>
      <c r="K36" s="10"/>
      <c r="L36" s="10"/>
      <c r="M36" s="10"/>
      <c r="N36" s="10">
        <v>1</v>
      </c>
      <c r="O36" s="10"/>
      <c r="P36" s="10"/>
    </row>
    <row r="37" s="3" customFormat="1" ht="54" spans="1:16">
      <c r="A37" s="10">
        <v>34</v>
      </c>
      <c r="B37" s="10" t="s">
        <v>1087</v>
      </c>
      <c r="C37" s="10" t="s">
        <v>19</v>
      </c>
      <c r="D37" s="10"/>
      <c r="E37" s="10" t="s">
        <v>794</v>
      </c>
      <c r="F37" s="10">
        <v>1</v>
      </c>
      <c r="G37" s="10" t="s">
        <v>102</v>
      </c>
      <c r="H37" s="10" t="s">
        <v>794</v>
      </c>
      <c r="I37" s="10" t="s">
        <v>22</v>
      </c>
      <c r="J37" s="10"/>
      <c r="K37" s="10"/>
      <c r="L37" s="10"/>
      <c r="M37" s="10"/>
      <c r="N37" s="10">
        <v>1</v>
      </c>
      <c r="O37" s="10"/>
      <c r="P37" s="10"/>
    </row>
    <row r="38" s="3" customFormat="1" ht="54" spans="1:16">
      <c r="A38" s="10">
        <v>35</v>
      </c>
      <c r="B38" s="10" t="s">
        <v>1087</v>
      </c>
      <c r="C38" s="10" t="s">
        <v>19</v>
      </c>
      <c r="D38" s="10"/>
      <c r="E38" s="10" t="s">
        <v>794</v>
      </c>
      <c r="F38" s="10">
        <v>1</v>
      </c>
      <c r="G38" s="10" t="s">
        <v>107</v>
      </c>
      <c r="H38" s="10" t="s">
        <v>794</v>
      </c>
      <c r="I38" s="10" t="s">
        <v>22</v>
      </c>
      <c r="J38" s="10"/>
      <c r="K38" s="10"/>
      <c r="L38" s="10"/>
      <c r="M38" s="10"/>
      <c r="N38" s="10">
        <v>1</v>
      </c>
      <c r="O38" s="10"/>
      <c r="P38" s="10"/>
    </row>
    <row r="39" s="3" customFormat="1" ht="54" spans="1:16">
      <c r="A39" s="10">
        <v>36</v>
      </c>
      <c r="B39" s="10" t="s">
        <v>1087</v>
      </c>
      <c r="C39" s="10" t="s">
        <v>19</v>
      </c>
      <c r="D39" s="10"/>
      <c r="E39" s="10" t="s">
        <v>794</v>
      </c>
      <c r="F39" s="10">
        <v>1</v>
      </c>
      <c r="G39" s="10" t="s">
        <v>111</v>
      </c>
      <c r="H39" s="10" t="s">
        <v>794</v>
      </c>
      <c r="I39" s="10" t="s">
        <v>22</v>
      </c>
      <c r="J39" s="10"/>
      <c r="K39" s="10"/>
      <c r="L39" s="10"/>
      <c r="M39" s="10"/>
      <c r="N39" s="10">
        <v>1</v>
      </c>
      <c r="O39" s="10"/>
      <c r="P39" s="10"/>
    </row>
    <row r="40" s="3" customFormat="1" ht="54" spans="1:16">
      <c r="A40" s="10">
        <v>37</v>
      </c>
      <c r="B40" s="10" t="s">
        <v>1087</v>
      </c>
      <c r="C40" s="10" t="s">
        <v>19</v>
      </c>
      <c r="D40" s="10"/>
      <c r="E40" s="10" t="s">
        <v>794</v>
      </c>
      <c r="F40" s="10">
        <v>1</v>
      </c>
      <c r="G40" s="10" t="s">
        <v>113</v>
      </c>
      <c r="H40" s="10" t="s">
        <v>794</v>
      </c>
      <c r="I40" s="10" t="s">
        <v>22</v>
      </c>
      <c r="J40" s="10"/>
      <c r="K40" s="10"/>
      <c r="L40" s="10"/>
      <c r="M40" s="10"/>
      <c r="N40" s="10">
        <v>1</v>
      </c>
      <c r="O40" s="10"/>
      <c r="P40" s="10"/>
    </row>
    <row r="41" s="3" customFormat="1" ht="54" spans="1:16">
      <c r="A41" s="10">
        <v>38</v>
      </c>
      <c r="B41" s="10" t="s">
        <v>1087</v>
      </c>
      <c r="C41" s="10" t="s">
        <v>19</v>
      </c>
      <c r="D41" s="10"/>
      <c r="E41" s="10" t="s">
        <v>794</v>
      </c>
      <c r="F41" s="10">
        <v>1</v>
      </c>
      <c r="G41" s="10" t="s">
        <v>115</v>
      </c>
      <c r="H41" s="10" t="s">
        <v>794</v>
      </c>
      <c r="I41" s="10" t="s">
        <v>22</v>
      </c>
      <c r="J41" s="10"/>
      <c r="K41" s="10"/>
      <c r="L41" s="10"/>
      <c r="M41" s="10"/>
      <c r="N41" s="10">
        <v>1</v>
      </c>
      <c r="O41" s="10"/>
      <c r="P41" s="10"/>
    </row>
    <row r="42" s="3" customFormat="1" ht="54" spans="1:16">
      <c r="A42" s="10">
        <v>39</v>
      </c>
      <c r="B42" s="10" t="s">
        <v>1087</v>
      </c>
      <c r="C42" s="10" t="s">
        <v>19</v>
      </c>
      <c r="D42" s="10"/>
      <c r="E42" s="10" t="s">
        <v>794</v>
      </c>
      <c r="F42" s="10">
        <v>1</v>
      </c>
      <c r="G42" s="10" t="s">
        <v>118</v>
      </c>
      <c r="H42" s="10" t="s">
        <v>794</v>
      </c>
      <c r="I42" s="10" t="s">
        <v>22</v>
      </c>
      <c r="J42" s="10"/>
      <c r="K42" s="10"/>
      <c r="L42" s="10"/>
      <c r="M42" s="10"/>
      <c r="N42" s="10">
        <v>1</v>
      </c>
      <c r="O42" s="10"/>
      <c r="P42" s="10"/>
    </row>
    <row r="43" s="3" customFormat="1" ht="54" spans="1:16">
      <c r="A43" s="10">
        <v>40</v>
      </c>
      <c r="B43" s="10" t="s">
        <v>1087</v>
      </c>
      <c r="C43" s="10" t="s">
        <v>19</v>
      </c>
      <c r="D43" s="10"/>
      <c r="E43" s="10" t="s">
        <v>794</v>
      </c>
      <c r="F43" s="10">
        <v>1</v>
      </c>
      <c r="G43" s="10" t="s">
        <v>122</v>
      </c>
      <c r="H43" s="10" t="s">
        <v>794</v>
      </c>
      <c r="I43" s="10" t="s">
        <v>22</v>
      </c>
      <c r="J43" s="10"/>
      <c r="K43" s="10"/>
      <c r="L43" s="10"/>
      <c r="M43" s="10"/>
      <c r="N43" s="10">
        <v>1</v>
      </c>
      <c r="O43" s="10"/>
      <c r="P43" s="10"/>
    </row>
    <row r="44" s="3" customFormat="1" ht="54" spans="1:16">
      <c r="A44" s="10">
        <v>41</v>
      </c>
      <c r="B44" s="10" t="s">
        <v>1087</v>
      </c>
      <c r="C44" s="10" t="s">
        <v>19</v>
      </c>
      <c r="D44" s="10"/>
      <c r="E44" s="10" t="s">
        <v>794</v>
      </c>
      <c r="F44" s="10">
        <v>1</v>
      </c>
      <c r="G44" s="10" t="s">
        <v>127</v>
      </c>
      <c r="H44" s="10" t="s">
        <v>794</v>
      </c>
      <c r="I44" s="10" t="s">
        <v>22</v>
      </c>
      <c r="J44" s="10"/>
      <c r="K44" s="10"/>
      <c r="L44" s="10"/>
      <c r="M44" s="10"/>
      <c r="N44" s="10">
        <v>1</v>
      </c>
      <c r="O44" s="10"/>
      <c r="P44" s="10"/>
    </row>
    <row r="45" s="3" customFormat="1" ht="54" spans="1:16">
      <c r="A45" s="10">
        <v>42</v>
      </c>
      <c r="B45" s="10" t="s">
        <v>1087</v>
      </c>
      <c r="C45" s="10" t="s">
        <v>19</v>
      </c>
      <c r="D45" s="10"/>
      <c r="E45" s="10" t="s">
        <v>794</v>
      </c>
      <c r="F45" s="10">
        <v>1</v>
      </c>
      <c r="G45" s="10" t="s">
        <v>134</v>
      </c>
      <c r="H45" s="10" t="s">
        <v>794</v>
      </c>
      <c r="I45" s="10" t="s">
        <v>22</v>
      </c>
      <c r="J45" s="10"/>
      <c r="K45" s="10"/>
      <c r="L45" s="10"/>
      <c r="M45" s="10"/>
      <c r="N45" s="10">
        <v>1</v>
      </c>
      <c r="O45" s="10"/>
      <c r="P45" s="10"/>
    </row>
    <row r="46" s="3" customFormat="1" ht="54" spans="1:16">
      <c r="A46" s="10">
        <v>43</v>
      </c>
      <c r="B46" s="10" t="s">
        <v>1087</v>
      </c>
      <c r="C46" s="10" t="s">
        <v>19</v>
      </c>
      <c r="D46" s="10"/>
      <c r="E46" s="10" t="s">
        <v>794</v>
      </c>
      <c r="F46" s="10">
        <v>1</v>
      </c>
      <c r="G46" s="10" t="s">
        <v>140</v>
      </c>
      <c r="H46" s="10" t="s">
        <v>794</v>
      </c>
      <c r="I46" s="10" t="s">
        <v>22</v>
      </c>
      <c r="J46" s="10"/>
      <c r="K46" s="10"/>
      <c r="L46" s="10"/>
      <c r="M46" s="10"/>
      <c r="N46" s="10">
        <v>1</v>
      </c>
      <c r="O46" s="10"/>
      <c r="P46" s="10"/>
    </row>
    <row r="47" s="3" customFormat="1" ht="54" spans="1:16">
      <c r="A47" s="10">
        <v>44</v>
      </c>
      <c r="B47" s="10" t="s">
        <v>1087</v>
      </c>
      <c r="C47" s="10" t="s">
        <v>19</v>
      </c>
      <c r="D47" s="10"/>
      <c r="E47" s="10" t="s">
        <v>794</v>
      </c>
      <c r="F47" s="10">
        <v>1</v>
      </c>
      <c r="G47" s="10" t="s">
        <v>146</v>
      </c>
      <c r="H47" s="10" t="s">
        <v>794</v>
      </c>
      <c r="I47" s="10" t="s">
        <v>22</v>
      </c>
      <c r="J47" s="10"/>
      <c r="K47" s="10"/>
      <c r="L47" s="10"/>
      <c r="M47" s="10"/>
      <c r="N47" s="10">
        <v>1</v>
      </c>
      <c r="O47" s="10"/>
      <c r="P47" s="10"/>
    </row>
    <row r="48" s="3" customFormat="1" ht="54" spans="1:16">
      <c r="A48" s="10">
        <v>45</v>
      </c>
      <c r="B48" s="10" t="s">
        <v>1087</v>
      </c>
      <c r="C48" s="10" t="s">
        <v>19</v>
      </c>
      <c r="D48" s="10"/>
      <c r="E48" s="10" t="s">
        <v>794</v>
      </c>
      <c r="F48" s="10">
        <v>1</v>
      </c>
      <c r="G48" s="10" t="s">
        <v>152</v>
      </c>
      <c r="H48" s="10" t="s">
        <v>794</v>
      </c>
      <c r="I48" s="10" t="s">
        <v>22</v>
      </c>
      <c r="J48" s="10"/>
      <c r="K48" s="10"/>
      <c r="L48" s="10"/>
      <c r="M48" s="10"/>
      <c r="N48" s="10">
        <v>1</v>
      </c>
      <c r="O48" s="10"/>
      <c r="P48" s="10"/>
    </row>
    <row r="49" s="3" customFormat="1" ht="54" spans="1:16">
      <c r="A49" s="10">
        <v>46</v>
      </c>
      <c r="B49" s="10" t="s">
        <v>1087</v>
      </c>
      <c r="C49" s="10" t="s">
        <v>19</v>
      </c>
      <c r="D49" s="10"/>
      <c r="E49" s="10" t="s">
        <v>794</v>
      </c>
      <c r="F49" s="10">
        <v>1</v>
      </c>
      <c r="G49" s="10" t="s">
        <v>156</v>
      </c>
      <c r="H49" s="10" t="s">
        <v>794</v>
      </c>
      <c r="I49" s="10" t="s">
        <v>22</v>
      </c>
      <c r="J49" s="10"/>
      <c r="K49" s="10"/>
      <c r="L49" s="10"/>
      <c r="M49" s="10"/>
      <c r="N49" s="10">
        <v>1</v>
      </c>
      <c r="O49" s="10"/>
      <c r="P49" s="10"/>
    </row>
    <row r="50" s="3" customFormat="1" ht="54" spans="1:16">
      <c r="A50" s="10">
        <v>47</v>
      </c>
      <c r="B50" s="10" t="s">
        <v>1087</v>
      </c>
      <c r="C50" s="10" t="s">
        <v>19</v>
      </c>
      <c r="D50" s="10"/>
      <c r="E50" s="10" t="s">
        <v>794</v>
      </c>
      <c r="F50" s="10">
        <v>1</v>
      </c>
      <c r="G50" s="10" t="s">
        <v>161</v>
      </c>
      <c r="H50" s="10" t="s">
        <v>794</v>
      </c>
      <c r="I50" s="10" t="s">
        <v>22</v>
      </c>
      <c r="J50" s="10"/>
      <c r="K50" s="10"/>
      <c r="L50" s="10"/>
      <c r="M50" s="10"/>
      <c r="N50" s="10">
        <v>1</v>
      </c>
      <c r="O50" s="10"/>
      <c r="P50" s="10"/>
    </row>
    <row r="51" s="3" customFormat="1" ht="54" spans="1:16">
      <c r="A51" s="10">
        <v>48</v>
      </c>
      <c r="B51" s="10" t="s">
        <v>1087</v>
      </c>
      <c r="C51" s="10" t="s">
        <v>19</v>
      </c>
      <c r="D51" s="10"/>
      <c r="E51" s="10" t="s">
        <v>794</v>
      </c>
      <c r="F51" s="10">
        <v>1</v>
      </c>
      <c r="G51" s="10" t="s">
        <v>168</v>
      </c>
      <c r="H51" s="10" t="s">
        <v>794</v>
      </c>
      <c r="I51" s="10" t="s">
        <v>22</v>
      </c>
      <c r="J51" s="10"/>
      <c r="K51" s="10"/>
      <c r="L51" s="10"/>
      <c r="M51" s="10"/>
      <c r="N51" s="10">
        <v>1</v>
      </c>
      <c r="O51" s="10"/>
      <c r="P51" s="10"/>
    </row>
    <row r="52" s="3" customFormat="1" ht="54" spans="1:16">
      <c r="A52" s="10">
        <v>49</v>
      </c>
      <c r="B52" s="10" t="s">
        <v>1087</v>
      </c>
      <c r="C52" s="10" t="s">
        <v>19</v>
      </c>
      <c r="D52" s="10"/>
      <c r="E52" s="10" t="s">
        <v>794</v>
      </c>
      <c r="F52" s="10">
        <v>1</v>
      </c>
      <c r="G52" s="10" t="s">
        <v>172</v>
      </c>
      <c r="H52" s="10" t="s">
        <v>794</v>
      </c>
      <c r="I52" s="10" t="s">
        <v>22</v>
      </c>
      <c r="J52" s="10"/>
      <c r="K52" s="10"/>
      <c r="L52" s="10"/>
      <c r="M52" s="10"/>
      <c r="N52" s="10">
        <v>1</v>
      </c>
      <c r="O52" s="10"/>
      <c r="P52" s="10"/>
    </row>
    <row r="53" s="3" customFormat="1" ht="54" spans="1:16">
      <c r="A53" s="10">
        <v>50</v>
      </c>
      <c r="B53" s="10" t="s">
        <v>1087</v>
      </c>
      <c r="C53" s="10" t="s">
        <v>19</v>
      </c>
      <c r="D53" s="10"/>
      <c r="E53" s="10" t="s">
        <v>794</v>
      </c>
      <c r="F53" s="10">
        <v>1</v>
      </c>
      <c r="G53" s="10" t="s">
        <v>177</v>
      </c>
      <c r="H53" s="10" t="s">
        <v>794</v>
      </c>
      <c r="I53" s="10" t="s">
        <v>22</v>
      </c>
      <c r="J53" s="10"/>
      <c r="K53" s="10"/>
      <c r="L53" s="10"/>
      <c r="M53" s="10"/>
      <c r="N53" s="10">
        <v>1</v>
      </c>
      <c r="O53" s="10"/>
      <c r="P53" s="10"/>
    </row>
    <row r="54" s="3" customFormat="1" ht="54" spans="1:16">
      <c r="A54" s="10">
        <v>51</v>
      </c>
      <c r="B54" s="10" t="s">
        <v>1087</v>
      </c>
      <c r="C54" s="10" t="s">
        <v>19</v>
      </c>
      <c r="D54" s="10"/>
      <c r="E54" s="10" t="s">
        <v>794</v>
      </c>
      <c r="F54" s="10">
        <v>1</v>
      </c>
      <c r="G54" s="10" t="s">
        <v>181</v>
      </c>
      <c r="H54" s="10" t="s">
        <v>794</v>
      </c>
      <c r="I54" s="10" t="s">
        <v>22</v>
      </c>
      <c r="J54" s="10"/>
      <c r="K54" s="10"/>
      <c r="L54" s="10"/>
      <c r="M54" s="10"/>
      <c r="N54" s="10">
        <v>1</v>
      </c>
      <c r="O54" s="10"/>
      <c r="P54" s="10"/>
    </row>
    <row r="55" s="3" customFormat="1" ht="54" spans="1:16">
      <c r="A55" s="10">
        <v>52</v>
      </c>
      <c r="B55" s="10" t="s">
        <v>1087</v>
      </c>
      <c r="C55" s="10" t="s">
        <v>19</v>
      </c>
      <c r="D55" s="10"/>
      <c r="E55" s="10" t="s">
        <v>794</v>
      </c>
      <c r="F55" s="10">
        <v>1</v>
      </c>
      <c r="G55" s="10" t="s">
        <v>188</v>
      </c>
      <c r="H55" s="10" t="s">
        <v>794</v>
      </c>
      <c r="I55" s="10" t="s">
        <v>22</v>
      </c>
      <c r="J55" s="10"/>
      <c r="K55" s="10"/>
      <c r="L55" s="10"/>
      <c r="M55" s="10"/>
      <c r="N55" s="10">
        <v>1</v>
      </c>
      <c r="O55" s="10"/>
      <c r="P55" s="10"/>
    </row>
    <row r="56" s="3" customFormat="1" ht="54" spans="1:16">
      <c r="A56" s="10">
        <v>53</v>
      </c>
      <c r="B56" s="10" t="s">
        <v>1087</v>
      </c>
      <c r="C56" s="10" t="s">
        <v>19</v>
      </c>
      <c r="D56" s="10"/>
      <c r="E56" s="10" t="s">
        <v>794</v>
      </c>
      <c r="F56" s="10">
        <v>1</v>
      </c>
      <c r="G56" s="10" t="s">
        <v>190</v>
      </c>
      <c r="H56" s="10" t="s">
        <v>794</v>
      </c>
      <c r="I56" s="10" t="s">
        <v>22</v>
      </c>
      <c r="J56" s="10"/>
      <c r="K56" s="10"/>
      <c r="L56" s="10"/>
      <c r="M56" s="10"/>
      <c r="N56" s="10">
        <v>1</v>
      </c>
      <c r="O56" s="10"/>
      <c r="P56" s="10"/>
    </row>
    <row r="57" s="3" customFormat="1" ht="54" spans="1:16">
      <c r="A57" s="10">
        <v>54</v>
      </c>
      <c r="B57" s="10" t="s">
        <v>1087</v>
      </c>
      <c r="C57" s="10" t="s">
        <v>19</v>
      </c>
      <c r="D57" s="10"/>
      <c r="E57" s="10" t="s">
        <v>794</v>
      </c>
      <c r="F57" s="10">
        <v>1</v>
      </c>
      <c r="G57" s="10" t="s">
        <v>195</v>
      </c>
      <c r="H57" s="10" t="s">
        <v>794</v>
      </c>
      <c r="I57" s="10" t="s">
        <v>22</v>
      </c>
      <c r="J57" s="10"/>
      <c r="K57" s="10"/>
      <c r="L57" s="10"/>
      <c r="M57" s="10"/>
      <c r="N57" s="10">
        <v>1</v>
      </c>
      <c r="O57" s="10"/>
      <c r="P57" s="10"/>
    </row>
    <row r="58" s="3" customFormat="1" ht="54" spans="1:16">
      <c r="A58" s="10">
        <v>55</v>
      </c>
      <c r="B58" s="10" t="s">
        <v>1087</v>
      </c>
      <c r="C58" s="10" t="s">
        <v>19</v>
      </c>
      <c r="D58" s="10"/>
      <c r="E58" s="10" t="s">
        <v>794</v>
      </c>
      <c r="F58" s="10">
        <v>1</v>
      </c>
      <c r="G58" s="10" t="s">
        <v>197</v>
      </c>
      <c r="H58" s="10" t="s">
        <v>794</v>
      </c>
      <c r="I58" s="10" t="s">
        <v>22</v>
      </c>
      <c r="J58" s="10"/>
      <c r="K58" s="10"/>
      <c r="L58" s="10"/>
      <c r="M58" s="10"/>
      <c r="N58" s="10">
        <v>1</v>
      </c>
      <c r="O58" s="10"/>
      <c r="P58" s="10"/>
    </row>
    <row r="59" s="3" customFormat="1" ht="54" spans="1:16">
      <c r="A59" s="10">
        <v>56</v>
      </c>
      <c r="B59" s="10" t="s">
        <v>1087</v>
      </c>
      <c r="C59" s="10" t="s">
        <v>19</v>
      </c>
      <c r="D59" s="10"/>
      <c r="E59" s="10" t="s">
        <v>794</v>
      </c>
      <c r="F59" s="10">
        <v>1</v>
      </c>
      <c r="G59" s="10" t="s">
        <v>202</v>
      </c>
      <c r="H59" s="10" t="s">
        <v>794</v>
      </c>
      <c r="I59" s="10" t="s">
        <v>22</v>
      </c>
      <c r="J59" s="10"/>
      <c r="K59" s="10"/>
      <c r="L59" s="10"/>
      <c r="M59" s="10"/>
      <c r="N59" s="10">
        <v>1</v>
      </c>
      <c r="O59" s="10"/>
      <c r="P59" s="10"/>
    </row>
    <row r="60" s="3" customFormat="1" ht="54" spans="1:16">
      <c r="A60" s="10">
        <v>57</v>
      </c>
      <c r="B60" s="10" t="s">
        <v>1087</v>
      </c>
      <c r="C60" s="10" t="s">
        <v>19</v>
      </c>
      <c r="D60" s="10"/>
      <c r="E60" s="10" t="s">
        <v>794</v>
      </c>
      <c r="F60" s="10">
        <v>1</v>
      </c>
      <c r="G60" s="10" t="s">
        <v>207</v>
      </c>
      <c r="H60" s="10" t="s">
        <v>794</v>
      </c>
      <c r="I60" s="10" t="s">
        <v>22</v>
      </c>
      <c r="J60" s="10"/>
      <c r="K60" s="10"/>
      <c r="L60" s="10"/>
      <c r="M60" s="10"/>
      <c r="N60" s="10">
        <v>1</v>
      </c>
      <c r="O60" s="10"/>
      <c r="P60" s="10"/>
    </row>
    <row r="61" s="3" customFormat="1" ht="54" spans="1:16">
      <c r="A61" s="10">
        <v>58</v>
      </c>
      <c r="B61" s="10" t="s">
        <v>1087</v>
      </c>
      <c r="C61" s="10" t="s">
        <v>19</v>
      </c>
      <c r="D61" s="10"/>
      <c r="E61" s="10" t="s">
        <v>794</v>
      </c>
      <c r="F61" s="10">
        <v>1</v>
      </c>
      <c r="G61" s="10" t="s">
        <v>212</v>
      </c>
      <c r="H61" s="10" t="s">
        <v>794</v>
      </c>
      <c r="I61" s="10" t="s">
        <v>22</v>
      </c>
      <c r="J61" s="10"/>
      <c r="K61" s="10"/>
      <c r="L61" s="10"/>
      <c r="M61" s="10"/>
      <c r="N61" s="10">
        <v>1</v>
      </c>
      <c r="O61" s="10"/>
      <c r="P61" s="10"/>
    </row>
    <row r="62" s="3" customFormat="1" ht="54" spans="1:16">
      <c r="A62" s="10">
        <v>59</v>
      </c>
      <c r="B62" s="10" t="s">
        <v>1087</v>
      </c>
      <c r="C62" s="10" t="s">
        <v>19</v>
      </c>
      <c r="D62" s="10"/>
      <c r="E62" s="10" t="s">
        <v>794</v>
      </c>
      <c r="F62" s="10">
        <v>1</v>
      </c>
      <c r="G62" s="10" t="s">
        <v>217</v>
      </c>
      <c r="H62" s="10" t="s">
        <v>794</v>
      </c>
      <c r="I62" s="10" t="s">
        <v>22</v>
      </c>
      <c r="J62" s="10"/>
      <c r="K62" s="10"/>
      <c r="L62" s="10"/>
      <c r="M62" s="10"/>
      <c r="N62" s="10">
        <v>1</v>
      </c>
      <c r="O62" s="10"/>
      <c r="P62" s="10"/>
    </row>
    <row r="63" s="3" customFormat="1" ht="54" spans="1:16">
      <c r="A63" s="10">
        <v>60</v>
      </c>
      <c r="B63" s="10" t="s">
        <v>1087</v>
      </c>
      <c r="C63" s="10" t="s">
        <v>19</v>
      </c>
      <c r="D63" s="10"/>
      <c r="E63" s="10" t="s">
        <v>794</v>
      </c>
      <c r="F63" s="10">
        <v>1</v>
      </c>
      <c r="G63" s="10" t="s">
        <v>222</v>
      </c>
      <c r="H63" s="10" t="s">
        <v>794</v>
      </c>
      <c r="I63" s="10" t="s">
        <v>22</v>
      </c>
      <c r="J63" s="10"/>
      <c r="K63" s="10"/>
      <c r="L63" s="10"/>
      <c r="M63" s="10"/>
      <c r="N63" s="10">
        <v>1</v>
      </c>
      <c r="O63" s="10"/>
      <c r="P63" s="10"/>
    </row>
    <row r="64" s="3" customFormat="1" ht="54" spans="1:16">
      <c r="A64" s="10">
        <v>61</v>
      </c>
      <c r="B64" s="10" t="s">
        <v>1087</v>
      </c>
      <c r="C64" s="10" t="s">
        <v>19</v>
      </c>
      <c r="D64" s="10"/>
      <c r="E64" s="10" t="s">
        <v>794</v>
      </c>
      <c r="F64" s="10">
        <v>1</v>
      </c>
      <c r="G64" s="10" t="s">
        <v>228</v>
      </c>
      <c r="H64" s="10" t="s">
        <v>794</v>
      </c>
      <c r="I64" s="10" t="s">
        <v>22</v>
      </c>
      <c r="J64" s="10"/>
      <c r="K64" s="10"/>
      <c r="L64" s="10"/>
      <c r="M64" s="10"/>
      <c r="N64" s="10">
        <v>1</v>
      </c>
      <c r="O64" s="10"/>
      <c r="P64" s="10"/>
    </row>
    <row r="65" s="3" customFormat="1" ht="54" spans="1:16">
      <c r="A65" s="10">
        <v>62</v>
      </c>
      <c r="B65" s="10" t="s">
        <v>1087</v>
      </c>
      <c r="C65" s="10" t="s">
        <v>19</v>
      </c>
      <c r="D65" s="10"/>
      <c r="E65" s="10" t="s">
        <v>794</v>
      </c>
      <c r="F65" s="10">
        <v>1</v>
      </c>
      <c r="G65" s="10" t="s">
        <v>234</v>
      </c>
      <c r="H65" s="10" t="s">
        <v>794</v>
      </c>
      <c r="I65" s="10" t="s">
        <v>22</v>
      </c>
      <c r="J65" s="10"/>
      <c r="K65" s="10"/>
      <c r="L65" s="10"/>
      <c r="M65" s="10"/>
      <c r="N65" s="10">
        <v>1</v>
      </c>
      <c r="O65" s="10"/>
      <c r="P65" s="10"/>
    </row>
    <row r="66" s="3" customFormat="1" ht="54" spans="1:16">
      <c r="A66" s="10">
        <v>63</v>
      </c>
      <c r="B66" s="10" t="s">
        <v>1087</v>
      </c>
      <c r="C66" s="10" t="s">
        <v>19</v>
      </c>
      <c r="D66" s="10"/>
      <c r="E66" s="10" t="s">
        <v>794</v>
      </c>
      <c r="F66" s="10">
        <v>1</v>
      </c>
      <c r="G66" s="10" t="s">
        <v>240</v>
      </c>
      <c r="H66" s="10" t="s">
        <v>794</v>
      </c>
      <c r="I66" s="10" t="s">
        <v>22</v>
      </c>
      <c r="J66" s="10"/>
      <c r="K66" s="10"/>
      <c r="L66" s="10"/>
      <c r="M66" s="10"/>
      <c r="N66" s="10">
        <v>1</v>
      </c>
      <c r="O66" s="10"/>
      <c r="P66" s="10"/>
    </row>
    <row r="67" s="3" customFormat="1" ht="54" spans="1:16">
      <c r="A67" s="10">
        <v>64</v>
      </c>
      <c r="B67" s="10" t="s">
        <v>1087</v>
      </c>
      <c r="C67" s="10" t="s">
        <v>19</v>
      </c>
      <c r="D67" s="10"/>
      <c r="E67" s="10" t="s">
        <v>794</v>
      </c>
      <c r="F67" s="10">
        <v>1</v>
      </c>
      <c r="G67" s="10" t="s">
        <v>245</v>
      </c>
      <c r="H67" s="10" t="s">
        <v>794</v>
      </c>
      <c r="I67" s="10" t="s">
        <v>22</v>
      </c>
      <c r="J67" s="10"/>
      <c r="K67" s="10"/>
      <c r="L67" s="10"/>
      <c r="M67" s="10"/>
      <c r="N67" s="10">
        <v>1</v>
      </c>
      <c r="O67" s="10"/>
      <c r="P67" s="10"/>
    </row>
    <row r="68" s="3" customFormat="1" ht="54" spans="1:16">
      <c r="A68" s="10">
        <v>65</v>
      </c>
      <c r="B68" s="10" t="s">
        <v>1087</v>
      </c>
      <c r="C68" s="10" t="s">
        <v>19</v>
      </c>
      <c r="D68" s="10"/>
      <c r="E68" s="10" t="s">
        <v>794</v>
      </c>
      <c r="F68" s="10">
        <v>1</v>
      </c>
      <c r="G68" s="10" t="s">
        <v>250</v>
      </c>
      <c r="H68" s="10" t="s">
        <v>794</v>
      </c>
      <c r="I68" s="10" t="s">
        <v>22</v>
      </c>
      <c r="J68" s="10"/>
      <c r="K68" s="10"/>
      <c r="L68" s="10"/>
      <c r="M68" s="10"/>
      <c r="N68" s="10">
        <v>1</v>
      </c>
      <c r="O68" s="10"/>
      <c r="P68" s="10"/>
    </row>
    <row r="69" s="3" customFormat="1" ht="54" spans="1:16">
      <c r="A69" s="10">
        <v>66</v>
      </c>
      <c r="B69" s="10" t="s">
        <v>1087</v>
      </c>
      <c r="C69" s="10" t="s">
        <v>19</v>
      </c>
      <c r="D69" s="10"/>
      <c r="E69" s="10" t="s">
        <v>794</v>
      </c>
      <c r="F69" s="10">
        <v>1</v>
      </c>
      <c r="G69" s="10" t="s">
        <v>255</v>
      </c>
      <c r="H69" s="10" t="s">
        <v>794</v>
      </c>
      <c r="I69" s="10" t="s">
        <v>22</v>
      </c>
      <c r="J69" s="10"/>
      <c r="K69" s="10"/>
      <c r="L69" s="10"/>
      <c r="M69" s="10"/>
      <c r="N69" s="10">
        <v>1</v>
      </c>
      <c r="O69" s="10"/>
      <c r="P69" s="10"/>
    </row>
    <row r="70" s="3" customFormat="1" ht="54" spans="1:16">
      <c r="A70" s="10">
        <v>67</v>
      </c>
      <c r="B70" s="10" t="s">
        <v>1087</v>
      </c>
      <c r="C70" s="10" t="s">
        <v>19</v>
      </c>
      <c r="D70" s="10"/>
      <c r="E70" s="10" t="s">
        <v>794</v>
      </c>
      <c r="F70" s="10">
        <v>1</v>
      </c>
      <c r="G70" s="10" t="s">
        <v>261</v>
      </c>
      <c r="H70" s="10" t="s">
        <v>794</v>
      </c>
      <c r="I70" s="10" t="s">
        <v>22</v>
      </c>
      <c r="J70" s="10"/>
      <c r="K70" s="10"/>
      <c r="L70" s="10"/>
      <c r="M70" s="10"/>
      <c r="N70" s="10">
        <v>1</v>
      </c>
      <c r="O70" s="10"/>
      <c r="P70" s="10"/>
    </row>
    <row r="71" s="3" customFormat="1" ht="54" spans="1:16">
      <c r="A71" s="10">
        <v>68</v>
      </c>
      <c r="B71" s="10" t="s">
        <v>1087</v>
      </c>
      <c r="C71" s="10" t="s">
        <v>19</v>
      </c>
      <c r="D71" s="10"/>
      <c r="E71" s="10" t="s">
        <v>794</v>
      </c>
      <c r="F71" s="10">
        <v>1</v>
      </c>
      <c r="G71" s="10" t="s">
        <v>267</v>
      </c>
      <c r="H71" s="10" t="s">
        <v>794</v>
      </c>
      <c r="I71" s="10" t="s">
        <v>22</v>
      </c>
      <c r="J71" s="10"/>
      <c r="K71" s="10"/>
      <c r="L71" s="10"/>
      <c r="M71" s="10"/>
      <c r="N71" s="10">
        <v>1</v>
      </c>
      <c r="O71" s="10"/>
      <c r="P71" s="10"/>
    </row>
    <row r="72" s="3" customFormat="1" ht="54" spans="1:16">
      <c r="A72" s="10">
        <v>69</v>
      </c>
      <c r="B72" s="10" t="s">
        <v>1087</v>
      </c>
      <c r="C72" s="10" t="s">
        <v>19</v>
      </c>
      <c r="D72" s="10"/>
      <c r="E72" s="10" t="s">
        <v>794</v>
      </c>
      <c r="F72" s="10">
        <v>1</v>
      </c>
      <c r="G72" s="10" t="s">
        <v>273</v>
      </c>
      <c r="H72" s="10" t="s">
        <v>794</v>
      </c>
      <c r="I72" s="10" t="s">
        <v>22</v>
      </c>
      <c r="J72" s="10"/>
      <c r="K72" s="10"/>
      <c r="L72" s="10"/>
      <c r="M72" s="10"/>
      <c r="N72" s="10">
        <v>1</v>
      </c>
      <c r="O72" s="10"/>
      <c r="P72" s="10"/>
    </row>
    <row r="73" s="3" customFormat="1" ht="54" spans="1:16">
      <c r="A73" s="10">
        <v>70</v>
      </c>
      <c r="B73" s="10" t="s">
        <v>1087</v>
      </c>
      <c r="C73" s="10" t="s">
        <v>19</v>
      </c>
      <c r="D73" s="10"/>
      <c r="E73" s="10" t="s">
        <v>794</v>
      </c>
      <c r="F73" s="10">
        <v>1</v>
      </c>
      <c r="G73" s="10" t="s">
        <v>278</v>
      </c>
      <c r="H73" s="10" t="s">
        <v>794</v>
      </c>
      <c r="I73" s="10" t="s">
        <v>22</v>
      </c>
      <c r="J73" s="10"/>
      <c r="K73" s="10"/>
      <c r="L73" s="10"/>
      <c r="M73" s="10"/>
      <c r="N73" s="10">
        <v>1</v>
      </c>
      <c r="O73" s="10"/>
      <c r="P73" s="10"/>
    </row>
    <row r="74" s="3" customFormat="1" ht="54" spans="1:16">
      <c r="A74" s="10">
        <v>71</v>
      </c>
      <c r="B74" s="10" t="s">
        <v>1087</v>
      </c>
      <c r="C74" s="10" t="s">
        <v>19</v>
      </c>
      <c r="D74" s="10"/>
      <c r="E74" s="10" t="s">
        <v>794</v>
      </c>
      <c r="F74" s="10">
        <v>1</v>
      </c>
      <c r="G74" s="10" t="s">
        <v>282</v>
      </c>
      <c r="H74" s="10" t="s">
        <v>794</v>
      </c>
      <c r="I74" s="10" t="s">
        <v>22</v>
      </c>
      <c r="J74" s="10"/>
      <c r="K74" s="10"/>
      <c r="L74" s="10"/>
      <c r="M74" s="10"/>
      <c r="N74" s="10">
        <v>1</v>
      </c>
      <c r="O74" s="10"/>
      <c r="P74" s="10"/>
    </row>
    <row r="75" s="3" customFormat="1" ht="54" spans="1:16">
      <c r="A75" s="10">
        <v>72</v>
      </c>
      <c r="B75" s="10" t="s">
        <v>1087</v>
      </c>
      <c r="C75" s="10" t="s">
        <v>19</v>
      </c>
      <c r="D75" s="10"/>
      <c r="E75" s="10" t="s">
        <v>794</v>
      </c>
      <c r="F75" s="10">
        <v>1</v>
      </c>
      <c r="G75" s="10" t="s">
        <v>286</v>
      </c>
      <c r="H75" s="10" t="s">
        <v>794</v>
      </c>
      <c r="I75" s="10" t="s">
        <v>22</v>
      </c>
      <c r="J75" s="10"/>
      <c r="K75" s="10"/>
      <c r="L75" s="10"/>
      <c r="M75" s="10"/>
      <c r="N75" s="10">
        <v>1</v>
      </c>
      <c r="O75" s="10"/>
      <c r="P75" s="10"/>
    </row>
    <row r="76" s="3" customFormat="1" ht="54" spans="1:16">
      <c r="A76" s="10">
        <v>73</v>
      </c>
      <c r="B76" s="10" t="s">
        <v>1087</v>
      </c>
      <c r="C76" s="10" t="s">
        <v>19</v>
      </c>
      <c r="D76" s="10"/>
      <c r="E76" s="10" t="s">
        <v>794</v>
      </c>
      <c r="F76" s="10">
        <v>1</v>
      </c>
      <c r="G76" s="10" t="s">
        <v>289</v>
      </c>
      <c r="H76" s="10" t="s">
        <v>794</v>
      </c>
      <c r="I76" s="10" t="s">
        <v>22</v>
      </c>
      <c r="J76" s="10"/>
      <c r="K76" s="10"/>
      <c r="L76" s="10"/>
      <c r="M76" s="10"/>
      <c r="N76" s="10">
        <v>1</v>
      </c>
      <c r="O76" s="10"/>
      <c r="P76" s="10"/>
    </row>
    <row r="77" s="3" customFormat="1" ht="54" spans="1:16">
      <c r="A77" s="10">
        <v>74</v>
      </c>
      <c r="B77" s="10" t="s">
        <v>1087</v>
      </c>
      <c r="C77" s="10" t="s">
        <v>19</v>
      </c>
      <c r="D77" s="10"/>
      <c r="E77" s="10" t="s">
        <v>794</v>
      </c>
      <c r="F77" s="10">
        <v>1</v>
      </c>
      <c r="G77" s="10" t="s">
        <v>293</v>
      </c>
      <c r="H77" s="10" t="s">
        <v>794</v>
      </c>
      <c r="I77" s="10" t="s">
        <v>22</v>
      </c>
      <c r="J77" s="10"/>
      <c r="K77" s="10"/>
      <c r="L77" s="10"/>
      <c r="M77" s="10"/>
      <c r="N77" s="10">
        <v>1</v>
      </c>
      <c r="O77" s="10"/>
      <c r="P77" s="10"/>
    </row>
    <row r="78" s="3" customFormat="1" ht="54" spans="1:16">
      <c r="A78" s="10">
        <v>75</v>
      </c>
      <c r="B78" s="10" t="s">
        <v>1087</v>
      </c>
      <c r="C78" s="10" t="s">
        <v>19</v>
      </c>
      <c r="D78" s="10"/>
      <c r="E78" s="10" t="s">
        <v>794</v>
      </c>
      <c r="F78" s="10">
        <v>1</v>
      </c>
      <c r="G78" s="10" t="s">
        <v>298</v>
      </c>
      <c r="H78" s="10" t="s">
        <v>794</v>
      </c>
      <c r="I78" s="10" t="s">
        <v>22</v>
      </c>
      <c r="J78" s="10"/>
      <c r="K78" s="10"/>
      <c r="L78" s="10"/>
      <c r="M78" s="10"/>
      <c r="N78" s="10">
        <v>1</v>
      </c>
      <c r="O78" s="10"/>
      <c r="P78" s="10"/>
    </row>
    <row r="79" s="3" customFormat="1" ht="54" spans="1:16">
      <c r="A79" s="10">
        <v>76</v>
      </c>
      <c r="B79" s="10" t="s">
        <v>1087</v>
      </c>
      <c r="C79" s="10" t="s">
        <v>19</v>
      </c>
      <c r="D79" s="10"/>
      <c r="E79" s="10" t="s">
        <v>794</v>
      </c>
      <c r="F79" s="10">
        <v>1</v>
      </c>
      <c r="G79" s="10" t="s">
        <v>302</v>
      </c>
      <c r="H79" s="10" t="s">
        <v>794</v>
      </c>
      <c r="I79" s="10" t="s">
        <v>22</v>
      </c>
      <c r="J79" s="10"/>
      <c r="K79" s="10"/>
      <c r="L79" s="10"/>
      <c r="M79" s="10"/>
      <c r="N79" s="10">
        <v>1</v>
      </c>
      <c r="O79" s="10"/>
      <c r="P79" s="10"/>
    </row>
    <row r="80" s="3" customFormat="1" ht="54" spans="1:16">
      <c r="A80" s="10">
        <v>77</v>
      </c>
      <c r="B80" s="10" t="s">
        <v>1087</v>
      </c>
      <c r="C80" s="10" t="s">
        <v>19</v>
      </c>
      <c r="D80" s="10"/>
      <c r="E80" s="10" t="s">
        <v>794</v>
      </c>
      <c r="F80" s="10">
        <v>1</v>
      </c>
      <c r="G80" s="10" t="s">
        <v>307</v>
      </c>
      <c r="H80" s="10" t="s">
        <v>794</v>
      </c>
      <c r="I80" s="10" t="s">
        <v>22</v>
      </c>
      <c r="J80" s="10"/>
      <c r="K80" s="10"/>
      <c r="L80" s="10"/>
      <c r="M80" s="10"/>
      <c r="N80" s="10">
        <v>1</v>
      </c>
      <c r="O80" s="10"/>
      <c r="P80" s="10"/>
    </row>
    <row r="81" s="3" customFormat="1" ht="54" spans="1:16">
      <c r="A81" s="10">
        <v>78</v>
      </c>
      <c r="B81" s="10" t="s">
        <v>1087</v>
      </c>
      <c r="C81" s="10" t="s">
        <v>19</v>
      </c>
      <c r="D81" s="10"/>
      <c r="E81" s="10" t="s">
        <v>794</v>
      </c>
      <c r="F81" s="10">
        <v>1</v>
      </c>
      <c r="G81" s="10" t="s">
        <v>310</v>
      </c>
      <c r="H81" s="10" t="s">
        <v>794</v>
      </c>
      <c r="I81" s="10" t="s">
        <v>22</v>
      </c>
      <c r="J81" s="10"/>
      <c r="K81" s="10"/>
      <c r="L81" s="10"/>
      <c r="M81" s="10"/>
      <c r="N81" s="10">
        <v>1</v>
      </c>
      <c r="O81" s="10"/>
      <c r="P81" s="10"/>
    </row>
    <row r="82" s="3" customFormat="1" ht="54" spans="1:16">
      <c r="A82" s="10">
        <v>79</v>
      </c>
      <c r="B82" s="10" t="s">
        <v>1087</v>
      </c>
      <c r="C82" s="10" t="s">
        <v>19</v>
      </c>
      <c r="D82" s="10"/>
      <c r="E82" s="10" t="s">
        <v>794</v>
      </c>
      <c r="F82" s="10">
        <v>1</v>
      </c>
      <c r="G82" s="10" t="s">
        <v>314</v>
      </c>
      <c r="H82" s="10" t="s">
        <v>794</v>
      </c>
      <c r="I82" s="10" t="s">
        <v>22</v>
      </c>
      <c r="J82" s="10"/>
      <c r="K82" s="10"/>
      <c r="L82" s="10"/>
      <c r="M82" s="10"/>
      <c r="N82" s="10">
        <v>1</v>
      </c>
      <c r="O82" s="10"/>
      <c r="P82" s="10"/>
    </row>
    <row r="83" s="3" customFormat="1" ht="54" spans="1:16">
      <c r="A83" s="10">
        <v>80</v>
      </c>
      <c r="B83" s="10" t="s">
        <v>1087</v>
      </c>
      <c r="C83" s="10" t="s">
        <v>19</v>
      </c>
      <c r="D83" s="10"/>
      <c r="E83" s="10" t="s">
        <v>794</v>
      </c>
      <c r="F83" s="10">
        <v>1</v>
      </c>
      <c r="G83" s="10" t="s">
        <v>319</v>
      </c>
      <c r="H83" s="10" t="s">
        <v>794</v>
      </c>
      <c r="I83" s="10" t="s">
        <v>22</v>
      </c>
      <c r="J83" s="10"/>
      <c r="K83" s="10"/>
      <c r="L83" s="10"/>
      <c r="M83" s="10"/>
      <c r="N83" s="10">
        <v>1</v>
      </c>
      <c r="O83" s="10"/>
      <c r="P83" s="10"/>
    </row>
    <row r="84" s="3" customFormat="1" ht="54" spans="1:16">
      <c r="A84" s="10">
        <v>81</v>
      </c>
      <c r="B84" s="10" t="s">
        <v>1087</v>
      </c>
      <c r="C84" s="10" t="s">
        <v>19</v>
      </c>
      <c r="D84" s="10"/>
      <c r="E84" s="10" t="s">
        <v>794</v>
      </c>
      <c r="F84" s="10">
        <v>1</v>
      </c>
      <c r="G84" s="10" t="s">
        <v>323</v>
      </c>
      <c r="H84" s="10" t="s">
        <v>794</v>
      </c>
      <c r="I84" s="10" t="s">
        <v>22</v>
      </c>
      <c r="J84" s="10"/>
      <c r="K84" s="10"/>
      <c r="L84" s="10"/>
      <c r="M84" s="10"/>
      <c r="N84" s="10">
        <v>1</v>
      </c>
      <c r="O84" s="10"/>
      <c r="P84" s="10"/>
    </row>
    <row r="85" s="3" customFormat="1" ht="54" spans="1:16">
      <c r="A85" s="10">
        <v>82</v>
      </c>
      <c r="B85" s="10" t="s">
        <v>1087</v>
      </c>
      <c r="C85" s="10" t="s">
        <v>19</v>
      </c>
      <c r="D85" s="10"/>
      <c r="E85" s="10" t="s">
        <v>794</v>
      </c>
      <c r="F85" s="10">
        <v>1</v>
      </c>
      <c r="G85" s="10" t="s">
        <v>328</v>
      </c>
      <c r="H85" s="10" t="s">
        <v>794</v>
      </c>
      <c r="I85" s="10" t="s">
        <v>22</v>
      </c>
      <c r="J85" s="10"/>
      <c r="K85" s="10"/>
      <c r="L85" s="10"/>
      <c r="M85" s="10"/>
      <c r="N85" s="10">
        <v>1</v>
      </c>
      <c r="O85" s="10"/>
      <c r="P85" s="10"/>
    </row>
    <row r="86" s="3" customFormat="1" ht="54" spans="1:16">
      <c r="A86" s="10">
        <v>83</v>
      </c>
      <c r="B86" s="10" t="s">
        <v>1087</v>
      </c>
      <c r="C86" s="10" t="s">
        <v>19</v>
      </c>
      <c r="D86" s="10"/>
      <c r="E86" s="10" t="s">
        <v>794</v>
      </c>
      <c r="F86" s="10">
        <v>1</v>
      </c>
      <c r="G86" s="10" t="s">
        <v>333</v>
      </c>
      <c r="H86" s="10" t="s">
        <v>794</v>
      </c>
      <c r="I86" s="10" t="s">
        <v>22</v>
      </c>
      <c r="J86" s="10"/>
      <c r="K86" s="10"/>
      <c r="L86" s="10"/>
      <c r="M86" s="10"/>
      <c r="N86" s="10">
        <v>1</v>
      </c>
      <c r="O86" s="10"/>
      <c r="P86" s="10"/>
    </row>
    <row r="87" s="3" customFormat="1" ht="54" spans="1:16">
      <c r="A87" s="10">
        <v>84</v>
      </c>
      <c r="B87" s="10" t="s">
        <v>1087</v>
      </c>
      <c r="C87" s="10" t="s">
        <v>19</v>
      </c>
      <c r="D87" s="10"/>
      <c r="E87" s="10" t="s">
        <v>794</v>
      </c>
      <c r="F87" s="10">
        <v>1</v>
      </c>
      <c r="G87" s="10" t="s">
        <v>335</v>
      </c>
      <c r="H87" s="10" t="s">
        <v>794</v>
      </c>
      <c r="I87" s="10" t="s">
        <v>22</v>
      </c>
      <c r="J87" s="10"/>
      <c r="K87" s="10"/>
      <c r="L87" s="10"/>
      <c r="M87" s="10"/>
      <c r="N87" s="10">
        <v>1</v>
      </c>
      <c r="O87" s="10"/>
      <c r="P87" s="10"/>
    </row>
    <row r="88" s="3" customFormat="1" ht="54" spans="1:16">
      <c r="A88" s="10">
        <v>85</v>
      </c>
      <c r="B88" s="10" t="s">
        <v>1087</v>
      </c>
      <c r="C88" s="10" t="s">
        <v>19</v>
      </c>
      <c r="D88" s="10"/>
      <c r="E88" s="10" t="s">
        <v>794</v>
      </c>
      <c r="F88" s="10">
        <v>2</v>
      </c>
      <c r="G88" s="10" t="s">
        <v>1090</v>
      </c>
      <c r="H88" s="10" t="s">
        <v>794</v>
      </c>
      <c r="I88" s="10" t="s">
        <v>22</v>
      </c>
      <c r="J88" s="10"/>
      <c r="K88" s="10"/>
      <c r="L88" s="10"/>
      <c r="M88" s="10"/>
      <c r="N88" s="10"/>
      <c r="O88" s="10"/>
      <c r="P88" s="10"/>
    </row>
    <row r="89" s="3" customFormat="1" ht="54" spans="1:16">
      <c r="A89" s="10">
        <v>86</v>
      </c>
      <c r="B89" s="10" t="s">
        <v>1087</v>
      </c>
      <c r="C89" s="10" t="s">
        <v>19</v>
      </c>
      <c r="D89" s="10"/>
      <c r="E89" s="10" t="s">
        <v>794</v>
      </c>
      <c r="F89" s="10">
        <v>2</v>
      </c>
      <c r="G89" s="10" t="s">
        <v>1091</v>
      </c>
      <c r="H89" s="10" t="s">
        <v>794</v>
      </c>
      <c r="I89" s="10" t="s">
        <v>22</v>
      </c>
      <c r="J89" s="10"/>
      <c r="K89" s="10"/>
      <c r="L89" s="10"/>
      <c r="M89" s="10"/>
      <c r="N89" s="10"/>
      <c r="O89" s="10"/>
      <c r="P89" s="10"/>
    </row>
    <row r="90" s="3" customFormat="1" ht="54" spans="1:16">
      <c r="A90" s="10">
        <v>87</v>
      </c>
      <c r="B90" s="10" t="s">
        <v>1087</v>
      </c>
      <c r="C90" s="10" t="s">
        <v>19</v>
      </c>
      <c r="D90" s="10"/>
      <c r="E90" s="10" t="s">
        <v>794</v>
      </c>
      <c r="F90" s="10">
        <v>2</v>
      </c>
      <c r="G90" s="10" t="s">
        <v>1092</v>
      </c>
      <c r="H90" s="10" t="s">
        <v>794</v>
      </c>
      <c r="I90" s="10" t="s">
        <v>22</v>
      </c>
      <c r="J90" s="10"/>
      <c r="K90" s="10"/>
      <c r="L90" s="10"/>
      <c r="M90" s="10"/>
      <c r="N90" s="10"/>
      <c r="O90" s="10"/>
      <c r="P90" s="10"/>
    </row>
    <row r="91" s="3" customFormat="1" ht="54" spans="1:16">
      <c r="A91" s="10">
        <v>88</v>
      </c>
      <c r="B91" s="10" t="s">
        <v>1087</v>
      </c>
      <c r="C91" s="10" t="s">
        <v>19</v>
      </c>
      <c r="D91" s="10"/>
      <c r="E91" s="10" t="s">
        <v>794</v>
      </c>
      <c r="F91" s="10">
        <v>2</v>
      </c>
      <c r="G91" s="10" t="s">
        <v>1093</v>
      </c>
      <c r="H91" s="10" t="s">
        <v>794</v>
      </c>
      <c r="I91" s="10" t="s">
        <v>22</v>
      </c>
      <c r="J91" s="10"/>
      <c r="K91" s="10"/>
      <c r="L91" s="10"/>
      <c r="M91" s="10"/>
      <c r="N91" s="10"/>
      <c r="O91" s="10"/>
      <c r="P91" s="10"/>
    </row>
    <row r="92" s="3" customFormat="1" ht="54" spans="1:16">
      <c r="A92" s="10">
        <v>89</v>
      </c>
      <c r="B92" s="10" t="s">
        <v>1087</v>
      </c>
      <c r="C92" s="10" t="s">
        <v>19</v>
      </c>
      <c r="D92" s="10"/>
      <c r="E92" s="10" t="s">
        <v>794</v>
      </c>
      <c r="F92" s="10">
        <v>2</v>
      </c>
      <c r="G92" s="10" t="s">
        <v>1094</v>
      </c>
      <c r="H92" s="10" t="s">
        <v>794</v>
      </c>
      <c r="I92" s="10" t="s">
        <v>22</v>
      </c>
      <c r="J92" s="10"/>
      <c r="K92" s="10"/>
      <c r="L92" s="10"/>
      <c r="M92" s="10"/>
      <c r="N92" s="10"/>
      <c r="O92" s="10"/>
      <c r="P92" s="10"/>
    </row>
    <row r="93" s="3" customFormat="1" ht="54" spans="1:16">
      <c r="A93" s="10">
        <v>90</v>
      </c>
      <c r="B93" s="10" t="s">
        <v>1087</v>
      </c>
      <c r="C93" s="10" t="s">
        <v>19</v>
      </c>
      <c r="D93" s="10"/>
      <c r="E93" s="10" t="s">
        <v>794</v>
      </c>
      <c r="F93" s="10">
        <v>2</v>
      </c>
      <c r="G93" s="10" t="s">
        <v>1095</v>
      </c>
      <c r="H93" s="10" t="s">
        <v>794</v>
      </c>
      <c r="I93" s="10" t="s">
        <v>22</v>
      </c>
      <c r="J93" s="10"/>
      <c r="K93" s="10"/>
      <c r="L93" s="10"/>
      <c r="M93" s="10"/>
      <c r="N93" s="10"/>
      <c r="O93" s="10"/>
      <c r="P93" s="10"/>
    </row>
    <row r="94" s="3" customFormat="1" ht="54" spans="1:16">
      <c r="A94" s="10">
        <v>91</v>
      </c>
      <c r="B94" s="10" t="s">
        <v>1087</v>
      </c>
      <c r="C94" s="10" t="s">
        <v>19</v>
      </c>
      <c r="D94" s="10"/>
      <c r="E94" s="10" t="s">
        <v>794</v>
      </c>
      <c r="F94" s="10">
        <v>2</v>
      </c>
      <c r="G94" s="10" t="s">
        <v>1096</v>
      </c>
      <c r="H94" s="10" t="s">
        <v>794</v>
      </c>
      <c r="I94" s="10" t="s">
        <v>22</v>
      </c>
      <c r="J94" s="10"/>
      <c r="K94" s="10"/>
      <c r="L94" s="10"/>
      <c r="M94" s="10"/>
      <c r="N94" s="10"/>
      <c r="O94" s="10"/>
      <c r="P94" s="10"/>
    </row>
    <row r="95" s="3" customFormat="1" ht="54" spans="1:16">
      <c r="A95" s="10">
        <v>92</v>
      </c>
      <c r="B95" s="10" t="s">
        <v>1087</v>
      </c>
      <c r="C95" s="10" t="s">
        <v>19</v>
      </c>
      <c r="D95" s="10"/>
      <c r="E95" s="10" t="s">
        <v>794</v>
      </c>
      <c r="F95" s="10">
        <v>2</v>
      </c>
      <c r="G95" s="10" t="s">
        <v>1097</v>
      </c>
      <c r="H95" s="10" t="s">
        <v>794</v>
      </c>
      <c r="I95" s="10" t="s">
        <v>22</v>
      </c>
      <c r="J95" s="10"/>
      <c r="K95" s="10"/>
      <c r="L95" s="10"/>
      <c r="M95" s="10"/>
      <c r="N95" s="10"/>
      <c r="O95" s="10"/>
      <c r="P95" s="10"/>
    </row>
    <row r="96" s="3" customFormat="1" ht="54" spans="1:16">
      <c r="A96" s="10">
        <v>93</v>
      </c>
      <c r="B96" s="10" t="s">
        <v>1087</v>
      </c>
      <c r="C96" s="10" t="s">
        <v>19</v>
      </c>
      <c r="D96" s="10"/>
      <c r="E96" s="10" t="s">
        <v>794</v>
      </c>
      <c r="F96" s="10">
        <v>2</v>
      </c>
      <c r="G96" s="10" t="s">
        <v>1098</v>
      </c>
      <c r="H96" s="10" t="s">
        <v>794</v>
      </c>
      <c r="I96" s="10" t="s">
        <v>22</v>
      </c>
      <c r="J96" s="10"/>
      <c r="K96" s="10"/>
      <c r="L96" s="10"/>
      <c r="M96" s="10"/>
      <c r="N96" s="10"/>
      <c r="O96" s="10"/>
      <c r="P96" s="10"/>
    </row>
    <row r="97" s="3" customFormat="1" ht="54" spans="1:16">
      <c r="A97" s="10">
        <v>94</v>
      </c>
      <c r="B97" s="10" t="s">
        <v>1087</v>
      </c>
      <c r="C97" s="10" t="s">
        <v>19</v>
      </c>
      <c r="D97" s="10"/>
      <c r="E97" s="10" t="s">
        <v>794</v>
      </c>
      <c r="F97" s="10">
        <v>2</v>
      </c>
      <c r="G97" s="10" t="s">
        <v>1099</v>
      </c>
      <c r="H97" s="10" t="s">
        <v>794</v>
      </c>
      <c r="I97" s="10" t="s">
        <v>22</v>
      </c>
      <c r="J97" s="10"/>
      <c r="K97" s="10"/>
      <c r="L97" s="10"/>
      <c r="M97" s="10"/>
      <c r="N97" s="10"/>
      <c r="O97" s="10"/>
      <c r="P97" s="10"/>
    </row>
    <row r="98" s="3" customFormat="1" ht="54" spans="1:16">
      <c r="A98" s="10">
        <v>95</v>
      </c>
      <c r="B98" s="10" t="s">
        <v>1087</v>
      </c>
      <c r="C98" s="10" t="s">
        <v>19</v>
      </c>
      <c r="D98" s="10"/>
      <c r="E98" s="10" t="s">
        <v>794</v>
      </c>
      <c r="F98" s="10">
        <v>2</v>
      </c>
      <c r="G98" s="10" t="s">
        <v>1100</v>
      </c>
      <c r="H98" s="10" t="s">
        <v>794</v>
      </c>
      <c r="I98" s="10" t="s">
        <v>22</v>
      </c>
      <c r="J98" s="10"/>
      <c r="K98" s="10"/>
      <c r="L98" s="10"/>
      <c r="M98" s="10"/>
      <c r="N98" s="10"/>
      <c r="O98" s="10"/>
      <c r="P98" s="10"/>
    </row>
    <row r="99" s="3" customFormat="1" ht="54" spans="1:16">
      <c r="A99" s="10">
        <v>96</v>
      </c>
      <c r="B99" s="10" t="s">
        <v>1087</v>
      </c>
      <c r="C99" s="10" t="s">
        <v>19</v>
      </c>
      <c r="D99" s="10"/>
      <c r="E99" s="10" t="s">
        <v>794</v>
      </c>
      <c r="F99" s="10">
        <v>2</v>
      </c>
      <c r="G99" s="10" t="s">
        <v>1101</v>
      </c>
      <c r="H99" s="10" t="s">
        <v>794</v>
      </c>
      <c r="I99" s="10" t="s">
        <v>22</v>
      </c>
      <c r="J99" s="10"/>
      <c r="K99" s="10"/>
      <c r="L99" s="10"/>
      <c r="M99" s="10"/>
      <c r="N99" s="10"/>
      <c r="O99" s="10"/>
      <c r="P99" s="10"/>
    </row>
    <row r="100" s="3" customFormat="1" ht="54" spans="1:16">
      <c r="A100" s="10">
        <v>97</v>
      </c>
      <c r="B100" s="10" t="s">
        <v>1087</v>
      </c>
      <c r="C100" s="10" t="s">
        <v>19</v>
      </c>
      <c r="D100" s="10"/>
      <c r="E100" s="10" t="s">
        <v>794</v>
      </c>
      <c r="F100" s="10">
        <v>2</v>
      </c>
      <c r="G100" s="10" t="s">
        <v>1102</v>
      </c>
      <c r="H100" s="10" t="s">
        <v>794</v>
      </c>
      <c r="I100" s="10" t="s">
        <v>22</v>
      </c>
      <c r="J100" s="10"/>
      <c r="K100" s="10"/>
      <c r="L100" s="10"/>
      <c r="M100" s="10"/>
      <c r="N100" s="10"/>
      <c r="O100" s="10"/>
      <c r="P100" s="10"/>
    </row>
    <row r="101" s="3" customFormat="1" ht="54" spans="1:16">
      <c r="A101" s="10">
        <v>98</v>
      </c>
      <c r="B101" s="10" t="s">
        <v>1087</v>
      </c>
      <c r="C101" s="10" t="s">
        <v>19</v>
      </c>
      <c r="D101" s="10"/>
      <c r="E101" s="10" t="s">
        <v>794</v>
      </c>
      <c r="F101" s="10">
        <v>2</v>
      </c>
      <c r="G101" s="10" t="s">
        <v>1103</v>
      </c>
      <c r="H101" s="10" t="s">
        <v>794</v>
      </c>
      <c r="I101" s="10" t="s">
        <v>22</v>
      </c>
      <c r="J101" s="10"/>
      <c r="K101" s="10"/>
      <c r="L101" s="10"/>
      <c r="M101" s="10"/>
      <c r="N101" s="10"/>
      <c r="O101" s="10"/>
      <c r="P101" s="10"/>
    </row>
    <row r="102" s="3" customFormat="1" ht="54" spans="1:16">
      <c r="A102" s="10">
        <v>99</v>
      </c>
      <c r="B102" s="10" t="s">
        <v>1087</v>
      </c>
      <c r="C102" s="10" t="s">
        <v>19</v>
      </c>
      <c r="D102" s="10"/>
      <c r="E102" s="10" t="s">
        <v>794</v>
      </c>
      <c r="F102" s="10">
        <v>2</v>
      </c>
      <c r="G102" s="10" t="s">
        <v>1104</v>
      </c>
      <c r="H102" s="10" t="s">
        <v>794</v>
      </c>
      <c r="I102" s="10" t="s">
        <v>22</v>
      </c>
      <c r="J102" s="10"/>
      <c r="K102" s="10"/>
      <c r="L102" s="10"/>
      <c r="M102" s="10"/>
      <c r="N102" s="10"/>
      <c r="O102" s="10"/>
      <c r="P102" s="10"/>
    </row>
    <row r="103" s="3" customFormat="1" ht="54" spans="1:16">
      <c r="A103" s="10">
        <v>100</v>
      </c>
      <c r="B103" s="10" t="s">
        <v>1087</v>
      </c>
      <c r="C103" s="10" t="s">
        <v>19</v>
      </c>
      <c r="D103" s="10"/>
      <c r="E103" s="10" t="s">
        <v>794</v>
      </c>
      <c r="F103" s="10">
        <v>2</v>
      </c>
      <c r="G103" s="10" t="s">
        <v>1105</v>
      </c>
      <c r="H103" s="10" t="s">
        <v>794</v>
      </c>
      <c r="I103" s="10" t="s">
        <v>22</v>
      </c>
      <c r="J103" s="10"/>
      <c r="K103" s="10"/>
      <c r="L103" s="10"/>
      <c r="M103" s="10"/>
      <c r="N103" s="10"/>
      <c r="O103" s="10"/>
      <c r="P103" s="10"/>
    </row>
    <row r="104" s="3" customFormat="1" ht="54" spans="1:16">
      <c r="A104" s="10">
        <v>101</v>
      </c>
      <c r="B104" s="10" t="s">
        <v>1087</v>
      </c>
      <c r="C104" s="10" t="s">
        <v>19</v>
      </c>
      <c r="D104" s="10"/>
      <c r="E104" s="10" t="s">
        <v>794</v>
      </c>
      <c r="F104" s="10">
        <v>2</v>
      </c>
      <c r="G104" s="10" t="s">
        <v>1106</v>
      </c>
      <c r="H104" s="10" t="s">
        <v>794</v>
      </c>
      <c r="I104" s="10" t="s">
        <v>22</v>
      </c>
      <c r="J104" s="10"/>
      <c r="K104" s="10"/>
      <c r="L104" s="10"/>
      <c r="M104" s="10"/>
      <c r="N104" s="10"/>
      <c r="O104" s="10"/>
      <c r="P104" s="10"/>
    </row>
    <row r="105" s="3" customFormat="1" ht="54" spans="1:16">
      <c r="A105" s="10">
        <v>102</v>
      </c>
      <c r="B105" s="10" t="s">
        <v>1087</v>
      </c>
      <c r="C105" s="10" t="s">
        <v>19</v>
      </c>
      <c r="D105" s="10"/>
      <c r="E105" s="10" t="s">
        <v>794</v>
      </c>
      <c r="F105" s="10">
        <v>2</v>
      </c>
      <c r="G105" s="10" t="s">
        <v>1107</v>
      </c>
      <c r="H105" s="10" t="s">
        <v>794</v>
      </c>
      <c r="I105" s="10" t="s">
        <v>22</v>
      </c>
      <c r="J105" s="10"/>
      <c r="K105" s="10"/>
      <c r="L105" s="10"/>
      <c r="M105" s="10"/>
      <c r="N105" s="10"/>
      <c r="O105" s="10"/>
      <c r="P105" s="10"/>
    </row>
    <row r="106" s="3" customFormat="1" ht="54" spans="1:16">
      <c r="A106" s="10">
        <v>103</v>
      </c>
      <c r="B106" s="10" t="s">
        <v>1087</v>
      </c>
      <c r="C106" s="10" t="s">
        <v>19</v>
      </c>
      <c r="D106" s="10"/>
      <c r="E106" s="10" t="s">
        <v>794</v>
      </c>
      <c r="F106" s="10">
        <v>2</v>
      </c>
      <c r="G106" s="10" t="s">
        <v>1108</v>
      </c>
      <c r="H106" s="10" t="s">
        <v>794</v>
      </c>
      <c r="I106" s="10" t="s">
        <v>22</v>
      </c>
      <c r="J106" s="10"/>
      <c r="K106" s="10"/>
      <c r="L106" s="10"/>
      <c r="M106" s="10"/>
      <c r="N106" s="10"/>
      <c r="O106" s="10"/>
      <c r="P106" s="10"/>
    </row>
    <row r="107" s="3" customFormat="1" ht="54" spans="1:16">
      <c r="A107" s="10">
        <v>104</v>
      </c>
      <c r="B107" s="10" t="s">
        <v>1087</v>
      </c>
      <c r="C107" s="10" t="s">
        <v>19</v>
      </c>
      <c r="D107" s="10"/>
      <c r="E107" s="10" t="s">
        <v>794</v>
      </c>
      <c r="F107" s="10">
        <v>2</v>
      </c>
      <c r="G107" s="10" t="s">
        <v>1109</v>
      </c>
      <c r="H107" s="10" t="s">
        <v>794</v>
      </c>
      <c r="I107" s="10" t="s">
        <v>22</v>
      </c>
      <c r="J107" s="10"/>
      <c r="K107" s="10"/>
      <c r="L107" s="10"/>
      <c r="M107" s="10"/>
      <c r="N107" s="10"/>
      <c r="O107" s="10"/>
      <c r="P107" s="10"/>
    </row>
    <row r="108" s="3" customFormat="1" ht="54" spans="1:16">
      <c r="A108" s="10">
        <v>105</v>
      </c>
      <c r="B108" s="10" t="s">
        <v>1087</v>
      </c>
      <c r="C108" s="10" t="s">
        <v>19</v>
      </c>
      <c r="D108" s="10"/>
      <c r="E108" s="10" t="s">
        <v>794</v>
      </c>
      <c r="F108" s="10">
        <v>2</v>
      </c>
      <c r="G108" s="10" t="s">
        <v>1110</v>
      </c>
      <c r="H108" s="10" t="s">
        <v>794</v>
      </c>
      <c r="I108" s="10" t="s">
        <v>22</v>
      </c>
      <c r="J108" s="10"/>
      <c r="K108" s="10"/>
      <c r="L108" s="10"/>
      <c r="M108" s="10"/>
      <c r="N108" s="10"/>
      <c r="O108" s="10"/>
      <c r="P108" s="10"/>
    </row>
    <row r="109" s="3" customFormat="1" ht="54" spans="1:16">
      <c r="A109" s="10">
        <v>106</v>
      </c>
      <c r="B109" s="10" t="s">
        <v>1087</v>
      </c>
      <c r="C109" s="10" t="s">
        <v>19</v>
      </c>
      <c r="D109" s="10"/>
      <c r="E109" s="10" t="s">
        <v>794</v>
      </c>
      <c r="F109" s="10">
        <v>2</v>
      </c>
      <c r="G109" s="10" t="s">
        <v>1111</v>
      </c>
      <c r="H109" s="10" t="s">
        <v>794</v>
      </c>
      <c r="I109" s="10" t="s">
        <v>22</v>
      </c>
      <c r="J109" s="10"/>
      <c r="K109" s="10"/>
      <c r="L109" s="10"/>
      <c r="M109" s="10"/>
      <c r="N109" s="10"/>
      <c r="O109" s="10"/>
      <c r="P109" s="10"/>
    </row>
    <row r="110" s="3" customFormat="1" ht="54" spans="1:16">
      <c r="A110" s="10">
        <v>107</v>
      </c>
      <c r="B110" s="10" t="s">
        <v>1087</v>
      </c>
      <c r="C110" s="10" t="s">
        <v>19</v>
      </c>
      <c r="D110" s="10"/>
      <c r="E110" s="10" t="s">
        <v>794</v>
      </c>
      <c r="F110" s="10">
        <v>2</v>
      </c>
      <c r="G110" s="10" t="s">
        <v>1112</v>
      </c>
      <c r="H110" s="10" t="s">
        <v>794</v>
      </c>
      <c r="I110" s="10" t="s">
        <v>22</v>
      </c>
      <c r="J110" s="10"/>
      <c r="K110" s="10"/>
      <c r="L110" s="10"/>
      <c r="M110" s="10"/>
      <c r="N110" s="10"/>
      <c r="O110" s="10"/>
      <c r="P110" s="10"/>
    </row>
    <row r="111" s="3" customFormat="1" ht="54" spans="1:16">
      <c r="A111" s="10">
        <v>108</v>
      </c>
      <c r="B111" s="10" t="s">
        <v>1087</v>
      </c>
      <c r="C111" s="10" t="s">
        <v>19</v>
      </c>
      <c r="D111" s="10"/>
      <c r="E111" s="10" t="s">
        <v>794</v>
      </c>
      <c r="F111" s="10">
        <v>2</v>
      </c>
      <c r="G111" s="10" t="s">
        <v>1113</v>
      </c>
      <c r="H111" s="10" t="s">
        <v>794</v>
      </c>
      <c r="I111" s="10" t="s">
        <v>22</v>
      </c>
      <c r="J111" s="10"/>
      <c r="K111" s="10"/>
      <c r="L111" s="10"/>
      <c r="M111" s="10"/>
      <c r="N111" s="10"/>
      <c r="O111" s="10"/>
      <c r="P111" s="10"/>
    </row>
    <row r="112" s="3" customFormat="1" ht="54" spans="1:16">
      <c r="A112" s="10">
        <v>109</v>
      </c>
      <c r="B112" s="10" t="s">
        <v>1087</v>
      </c>
      <c r="C112" s="10" t="s">
        <v>19</v>
      </c>
      <c r="D112" s="10"/>
      <c r="E112" s="10" t="s">
        <v>794</v>
      </c>
      <c r="F112" s="10">
        <v>2</v>
      </c>
      <c r="G112" s="10" t="s">
        <v>1114</v>
      </c>
      <c r="H112" s="10" t="s">
        <v>794</v>
      </c>
      <c r="I112" s="10" t="s">
        <v>22</v>
      </c>
      <c r="J112" s="10"/>
      <c r="K112" s="10"/>
      <c r="L112" s="10"/>
      <c r="M112" s="10"/>
      <c r="N112" s="10"/>
      <c r="O112" s="10"/>
      <c r="P112" s="10"/>
    </row>
    <row r="113" s="3" customFormat="1" ht="54" spans="1:16">
      <c r="A113" s="10">
        <v>110</v>
      </c>
      <c r="B113" s="10" t="s">
        <v>1087</v>
      </c>
      <c r="C113" s="10" t="s">
        <v>19</v>
      </c>
      <c r="D113" s="10"/>
      <c r="E113" s="10" t="s">
        <v>794</v>
      </c>
      <c r="F113" s="10">
        <v>2</v>
      </c>
      <c r="G113" s="10" t="s">
        <v>1115</v>
      </c>
      <c r="H113" s="10" t="s">
        <v>794</v>
      </c>
      <c r="I113" s="10" t="s">
        <v>22</v>
      </c>
      <c r="J113" s="10"/>
      <c r="K113" s="10"/>
      <c r="L113" s="10"/>
      <c r="M113" s="10"/>
      <c r="N113" s="10"/>
      <c r="O113" s="10"/>
      <c r="P113" s="10"/>
    </row>
    <row r="114" s="3" customFormat="1" ht="54" spans="1:16">
      <c r="A114" s="10">
        <v>111</v>
      </c>
      <c r="B114" s="10" t="s">
        <v>1087</v>
      </c>
      <c r="C114" s="10" t="s">
        <v>19</v>
      </c>
      <c r="D114" s="10"/>
      <c r="E114" s="10" t="s">
        <v>794</v>
      </c>
      <c r="F114" s="10">
        <v>2</v>
      </c>
      <c r="G114" s="10" t="s">
        <v>1116</v>
      </c>
      <c r="H114" s="10" t="s">
        <v>794</v>
      </c>
      <c r="I114" s="10" t="s">
        <v>22</v>
      </c>
      <c r="J114" s="10"/>
      <c r="K114" s="10"/>
      <c r="L114" s="10"/>
      <c r="M114" s="10"/>
      <c r="N114" s="10"/>
      <c r="O114" s="10"/>
      <c r="P114" s="10"/>
    </row>
    <row r="115" s="3" customFormat="1" ht="54" spans="1:16">
      <c r="A115" s="10">
        <v>112</v>
      </c>
      <c r="B115" s="10" t="s">
        <v>1087</v>
      </c>
      <c r="C115" s="10" t="s">
        <v>19</v>
      </c>
      <c r="D115" s="10"/>
      <c r="E115" s="10" t="s">
        <v>794</v>
      </c>
      <c r="F115" s="10">
        <v>2</v>
      </c>
      <c r="G115" s="10" t="s">
        <v>1117</v>
      </c>
      <c r="H115" s="10" t="s">
        <v>794</v>
      </c>
      <c r="I115" s="10" t="s">
        <v>22</v>
      </c>
      <c r="J115" s="10"/>
      <c r="K115" s="10"/>
      <c r="L115" s="10"/>
      <c r="M115" s="10"/>
      <c r="N115" s="10"/>
      <c r="O115" s="10"/>
      <c r="P115" s="10"/>
    </row>
    <row r="116" s="3" customFormat="1" ht="54" spans="1:16">
      <c r="A116" s="10">
        <v>113</v>
      </c>
      <c r="B116" s="10" t="s">
        <v>1087</v>
      </c>
      <c r="C116" s="10" t="s">
        <v>19</v>
      </c>
      <c r="D116" s="10"/>
      <c r="E116" s="10" t="s">
        <v>794</v>
      </c>
      <c r="F116" s="10">
        <v>2</v>
      </c>
      <c r="G116" s="10" t="s">
        <v>1118</v>
      </c>
      <c r="H116" s="10" t="s">
        <v>794</v>
      </c>
      <c r="I116" s="10" t="s">
        <v>22</v>
      </c>
      <c r="J116" s="10"/>
      <c r="K116" s="10"/>
      <c r="L116" s="10"/>
      <c r="M116" s="10"/>
      <c r="N116" s="10"/>
      <c r="O116" s="10"/>
      <c r="P116" s="10"/>
    </row>
    <row r="117" s="3" customFormat="1" ht="54" spans="1:16">
      <c r="A117" s="10">
        <v>114</v>
      </c>
      <c r="B117" s="10" t="s">
        <v>1087</v>
      </c>
      <c r="C117" s="10" t="s">
        <v>19</v>
      </c>
      <c r="D117" s="10"/>
      <c r="E117" s="10" t="s">
        <v>794</v>
      </c>
      <c r="F117" s="10">
        <v>2</v>
      </c>
      <c r="G117" s="10" t="s">
        <v>1119</v>
      </c>
      <c r="H117" s="10" t="s">
        <v>794</v>
      </c>
      <c r="I117" s="10" t="s">
        <v>22</v>
      </c>
      <c r="J117" s="10"/>
      <c r="K117" s="10"/>
      <c r="L117" s="10"/>
      <c r="M117" s="10"/>
      <c r="N117" s="10"/>
      <c r="O117" s="10"/>
      <c r="P117" s="10"/>
    </row>
    <row r="118" s="3" customFormat="1" ht="54" spans="1:16">
      <c r="A118" s="10">
        <v>115</v>
      </c>
      <c r="B118" s="10" t="s">
        <v>1087</v>
      </c>
      <c r="C118" s="10" t="s">
        <v>19</v>
      </c>
      <c r="D118" s="10"/>
      <c r="E118" s="10" t="s">
        <v>794</v>
      </c>
      <c r="F118" s="10">
        <v>2</v>
      </c>
      <c r="G118" s="10" t="s">
        <v>1120</v>
      </c>
      <c r="H118" s="10" t="s">
        <v>794</v>
      </c>
      <c r="I118" s="10" t="s">
        <v>22</v>
      </c>
      <c r="J118" s="10"/>
      <c r="K118" s="10"/>
      <c r="L118" s="10"/>
      <c r="M118" s="10"/>
      <c r="N118" s="10"/>
      <c r="O118" s="10"/>
      <c r="P118" s="10"/>
    </row>
    <row r="119" s="3" customFormat="1" ht="54" spans="1:16">
      <c r="A119" s="10">
        <v>116</v>
      </c>
      <c r="B119" s="10" t="s">
        <v>1087</v>
      </c>
      <c r="C119" s="10" t="s">
        <v>19</v>
      </c>
      <c r="D119" s="10"/>
      <c r="E119" s="10" t="s">
        <v>794</v>
      </c>
      <c r="F119" s="10">
        <v>2</v>
      </c>
      <c r="G119" s="10" t="s">
        <v>1121</v>
      </c>
      <c r="H119" s="10" t="s">
        <v>794</v>
      </c>
      <c r="I119" s="10" t="s">
        <v>22</v>
      </c>
      <c r="J119" s="10"/>
      <c r="K119" s="10"/>
      <c r="L119" s="10"/>
      <c r="M119" s="10"/>
      <c r="N119" s="10"/>
      <c r="O119" s="10"/>
      <c r="P119" s="10"/>
    </row>
    <row r="120" s="3" customFormat="1" ht="54" spans="1:16">
      <c r="A120" s="10">
        <v>117</v>
      </c>
      <c r="B120" s="10" t="s">
        <v>1087</v>
      </c>
      <c r="C120" s="10" t="s">
        <v>19</v>
      </c>
      <c r="D120" s="10"/>
      <c r="E120" s="10" t="s">
        <v>794</v>
      </c>
      <c r="F120" s="10">
        <v>2</v>
      </c>
      <c r="G120" s="10" t="s">
        <v>1122</v>
      </c>
      <c r="H120" s="10" t="s">
        <v>794</v>
      </c>
      <c r="I120" s="10" t="s">
        <v>22</v>
      </c>
      <c r="J120" s="10"/>
      <c r="K120" s="10"/>
      <c r="L120" s="10"/>
      <c r="M120" s="10"/>
      <c r="N120" s="10"/>
      <c r="O120" s="10"/>
      <c r="P120" s="10"/>
    </row>
    <row r="121" s="3" customFormat="1" ht="54" spans="1:16">
      <c r="A121" s="10">
        <v>118</v>
      </c>
      <c r="B121" s="10" t="s">
        <v>1087</v>
      </c>
      <c r="C121" s="10" t="s">
        <v>19</v>
      </c>
      <c r="D121" s="10"/>
      <c r="E121" s="10" t="s">
        <v>794</v>
      </c>
      <c r="F121" s="10">
        <v>2</v>
      </c>
      <c r="G121" s="10" t="s">
        <v>1123</v>
      </c>
      <c r="H121" s="10" t="s">
        <v>794</v>
      </c>
      <c r="I121" s="10" t="s">
        <v>22</v>
      </c>
      <c r="J121" s="10"/>
      <c r="K121" s="10"/>
      <c r="L121" s="10"/>
      <c r="M121" s="10"/>
      <c r="N121" s="10"/>
      <c r="O121" s="10"/>
      <c r="P121" s="10"/>
    </row>
    <row r="122" s="3" customFormat="1" ht="54" spans="1:16">
      <c r="A122" s="10">
        <v>119</v>
      </c>
      <c r="B122" s="10" t="s">
        <v>1087</v>
      </c>
      <c r="C122" s="10" t="s">
        <v>19</v>
      </c>
      <c r="D122" s="10"/>
      <c r="E122" s="10" t="s">
        <v>794</v>
      </c>
      <c r="F122" s="10">
        <v>2</v>
      </c>
      <c r="G122" s="10" t="s">
        <v>1124</v>
      </c>
      <c r="H122" s="10" t="s">
        <v>794</v>
      </c>
      <c r="I122" s="10" t="s">
        <v>22</v>
      </c>
      <c r="J122" s="10"/>
      <c r="K122" s="10"/>
      <c r="L122" s="10"/>
      <c r="M122" s="10"/>
      <c r="N122" s="10"/>
      <c r="O122" s="10"/>
      <c r="P122" s="10"/>
    </row>
    <row r="123" s="3" customFormat="1" ht="54" spans="1:16">
      <c r="A123" s="10">
        <v>120</v>
      </c>
      <c r="B123" s="10" t="s">
        <v>1087</v>
      </c>
      <c r="C123" s="10" t="s">
        <v>19</v>
      </c>
      <c r="D123" s="10"/>
      <c r="E123" s="10" t="s">
        <v>794</v>
      </c>
      <c r="F123" s="10">
        <v>2</v>
      </c>
      <c r="G123" s="10" t="s">
        <v>1125</v>
      </c>
      <c r="H123" s="10" t="s">
        <v>794</v>
      </c>
      <c r="I123" s="10" t="s">
        <v>22</v>
      </c>
      <c r="J123" s="10"/>
      <c r="K123" s="10"/>
      <c r="L123" s="10"/>
      <c r="M123" s="10"/>
      <c r="N123" s="10"/>
      <c r="O123" s="10"/>
      <c r="P123" s="10"/>
    </row>
    <row r="124" s="3" customFormat="1" ht="54" spans="1:16">
      <c r="A124" s="10">
        <v>121</v>
      </c>
      <c r="B124" s="10" t="s">
        <v>1087</v>
      </c>
      <c r="C124" s="10" t="s">
        <v>19</v>
      </c>
      <c r="D124" s="10"/>
      <c r="E124" s="10" t="s">
        <v>794</v>
      </c>
      <c r="F124" s="10">
        <v>2</v>
      </c>
      <c r="G124" s="10" t="s">
        <v>1126</v>
      </c>
      <c r="H124" s="10" t="s">
        <v>794</v>
      </c>
      <c r="I124" s="10" t="s">
        <v>22</v>
      </c>
      <c r="J124" s="10"/>
      <c r="K124" s="10"/>
      <c r="L124" s="10"/>
      <c r="M124" s="10"/>
      <c r="N124" s="10"/>
      <c r="O124" s="10"/>
      <c r="P124" s="10"/>
    </row>
    <row r="125" s="3" customFormat="1" ht="54" spans="1:16">
      <c r="A125" s="10">
        <v>122</v>
      </c>
      <c r="B125" s="10" t="s">
        <v>1087</v>
      </c>
      <c r="C125" s="10" t="s">
        <v>19</v>
      </c>
      <c r="D125" s="10"/>
      <c r="E125" s="10" t="s">
        <v>794</v>
      </c>
      <c r="F125" s="10">
        <v>2</v>
      </c>
      <c r="G125" s="10" t="s">
        <v>1127</v>
      </c>
      <c r="H125" s="10" t="s">
        <v>794</v>
      </c>
      <c r="I125" s="10" t="s">
        <v>22</v>
      </c>
      <c r="J125" s="10"/>
      <c r="K125" s="10"/>
      <c r="L125" s="10"/>
      <c r="M125" s="10"/>
      <c r="N125" s="10"/>
      <c r="O125" s="10"/>
      <c r="P125" s="10"/>
    </row>
    <row r="126" s="3" customFormat="1" ht="54" spans="1:16">
      <c r="A126" s="10">
        <v>123</v>
      </c>
      <c r="B126" s="10" t="s">
        <v>1087</v>
      </c>
      <c r="C126" s="10" t="s">
        <v>19</v>
      </c>
      <c r="D126" s="10"/>
      <c r="E126" s="10" t="s">
        <v>794</v>
      </c>
      <c r="F126" s="10">
        <v>2</v>
      </c>
      <c r="G126" s="10" t="s">
        <v>1128</v>
      </c>
      <c r="H126" s="10" t="s">
        <v>794</v>
      </c>
      <c r="I126" s="10" t="s">
        <v>22</v>
      </c>
      <c r="J126" s="10"/>
      <c r="K126" s="10"/>
      <c r="L126" s="10"/>
      <c r="M126" s="10"/>
      <c r="N126" s="10"/>
      <c r="O126" s="10"/>
      <c r="P126" s="10"/>
    </row>
    <row r="127" s="3" customFormat="1" ht="54" spans="1:16">
      <c r="A127" s="10">
        <v>124</v>
      </c>
      <c r="B127" s="10" t="s">
        <v>1087</v>
      </c>
      <c r="C127" s="10" t="s">
        <v>19</v>
      </c>
      <c r="D127" s="10"/>
      <c r="E127" s="10" t="s">
        <v>794</v>
      </c>
      <c r="F127" s="10">
        <v>2</v>
      </c>
      <c r="G127" s="10" t="s">
        <v>1129</v>
      </c>
      <c r="H127" s="10" t="s">
        <v>794</v>
      </c>
      <c r="I127" s="10" t="s">
        <v>22</v>
      </c>
      <c r="J127" s="10"/>
      <c r="K127" s="10"/>
      <c r="L127" s="10"/>
      <c r="M127" s="10"/>
      <c r="N127" s="10"/>
      <c r="O127" s="10"/>
      <c r="P127" s="10"/>
    </row>
    <row r="128" s="3" customFormat="1" ht="54" spans="1:16">
      <c r="A128" s="10">
        <v>125</v>
      </c>
      <c r="B128" s="10" t="s">
        <v>1087</v>
      </c>
      <c r="C128" s="10" t="s">
        <v>19</v>
      </c>
      <c r="D128" s="10"/>
      <c r="E128" s="10" t="s">
        <v>794</v>
      </c>
      <c r="F128" s="10">
        <v>2</v>
      </c>
      <c r="G128" s="10" t="s">
        <v>1130</v>
      </c>
      <c r="H128" s="10" t="s">
        <v>794</v>
      </c>
      <c r="I128" s="10" t="s">
        <v>22</v>
      </c>
      <c r="J128" s="10"/>
      <c r="K128" s="10"/>
      <c r="L128" s="10"/>
      <c r="M128" s="10"/>
      <c r="N128" s="10"/>
      <c r="O128" s="10"/>
      <c r="P128" s="10"/>
    </row>
    <row r="129" s="3" customFormat="1" ht="54" spans="1:16">
      <c r="A129" s="10">
        <v>126</v>
      </c>
      <c r="B129" s="10" t="s">
        <v>1087</v>
      </c>
      <c r="C129" s="10" t="s">
        <v>19</v>
      </c>
      <c r="D129" s="10"/>
      <c r="E129" s="10" t="s">
        <v>794</v>
      </c>
      <c r="F129" s="10">
        <v>2</v>
      </c>
      <c r="G129" s="10" t="s">
        <v>1131</v>
      </c>
      <c r="H129" s="10" t="s">
        <v>794</v>
      </c>
      <c r="I129" s="10" t="s">
        <v>22</v>
      </c>
      <c r="J129" s="10"/>
      <c r="K129" s="10"/>
      <c r="L129" s="10"/>
      <c r="M129" s="10"/>
      <c r="N129" s="10"/>
      <c r="O129" s="10"/>
      <c r="P129" s="10"/>
    </row>
    <row r="130" s="3" customFormat="1" ht="54" spans="1:16">
      <c r="A130" s="10">
        <v>127</v>
      </c>
      <c r="B130" s="10" t="s">
        <v>1087</v>
      </c>
      <c r="C130" s="10" t="s">
        <v>19</v>
      </c>
      <c r="D130" s="10"/>
      <c r="E130" s="10" t="s">
        <v>794</v>
      </c>
      <c r="F130" s="10">
        <v>2</v>
      </c>
      <c r="G130" s="10" t="s">
        <v>1132</v>
      </c>
      <c r="H130" s="10" t="s">
        <v>794</v>
      </c>
      <c r="I130" s="10" t="s">
        <v>22</v>
      </c>
      <c r="J130" s="10"/>
      <c r="K130" s="10"/>
      <c r="L130" s="10"/>
      <c r="M130" s="10"/>
      <c r="N130" s="10"/>
      <c r="O130" s="10"/>
      <c r="P130" s="10"/>
    </row>
    <row r="131" s="3" customFormat="1" ht="54" spans="1:16">
      <c r="A131" s="10">
        <v>128</v>
      </c>
      <c r="B131" s="10" t="s">
        <v>1087</v>
      </c>
      <c r="C131" s="10" t="s">
        <v>19</v>
      </c>
      <c r="D131" s="10"/>
      <c r="E131" s="10" t="s">
        <v>794</v>
      </c>
      <c r="F131" s="10">
        <v>2</v>
      </c>
      <c r="G131" s="10" t="s">
        <v>1133</v>
      </c>
      <c r="H131" s="10" t="s">
        <v>794</v>
      </c>
      <c r="I131" s="10" t="s">
        <v>22</v>
      </c>
      <c r="J131" s="10"/>
      <c r="K131" s="10"/>
      <c r="L131" s="10"/>
      <c r="M131" s="10"/>
      <c r="N131" s="10"/>
      <c r="O131" s="10"/>
      <c r="P131" s="10"/>
    </row>
    <row r="132" s="3" customFormat="1" ht="54" spans="1:16">
      <c r="A132" s="10">
        <v>129</v>
      </c>
      <c r="B132" s="10" t="s">
        <v>1087</v>
      </c>
      <c r="C132" s="10" t="s">
        <v>19</v>
      </c>
      <c r="D132" s="10"/>
      <c r="E132" s="10" t="s">
        <v>794</v>
      </c>
      <c r="F132" s="10">
        <v>2</v>
      </c>
      <c r="G132" s="10" t="s">
        <v>1134</v>
      </c>
      <c r="H132" s="10" t="s">
        <v>794</v>
      </c>
      <c r="I132" s="10" t="s">
        <v>22</v>
      </c>
      <c r="J132" s="10"/>
      <c r="K132" s="10"/>
      <c r="L132" s="10"/>
      <c r="M132" s="10"/>
      <c r="N132" s="10"/>
      <c r="O132" s="10"/>
      <c r="P132" s="10"/>
    </row>
    <row r="133" s="3" customFormat="1" ht="54" spans="1:16">
      <c r="A133" s="10">
        <v>130</v>
      </c>
      <c r="B133" s="10" t="s">
        <v>1087</v>
      </c>
      <c r="C133" s="10" t="s">
        <v>19</v>
      </c>
      <c r="D133" s="10"/>
      <c r="E133" s="10" t="s">
        <v>794</v>
      </c>
      <c r="F133" s="10">
        <v>2</v>
      </c>
      <c r="G133" s="10" t="s">
        <v>1135</v>
      </c>
      <c r="H133" s="10" t="s">
        <v>794</v>
      </c>
      <c r="I133" s="10" t="s">
        <v>22</v>
      </c>
      <c r="J133" s="10"/>
      <c r="K133" s="10"/>
      <c r="L133" s="10"/>
      <c r="M133" s="10"/>
      <c r="N133" s="10"/>
      <c r="O133" s="10"/>
      <c r="P133" s="10"/>
    </row>
    <row r="134" s="3" customFormat="1" ht="54" spans="1:16">
      <c r="A134" s="10">
        <v>131</v>
      </c>
      <c r="B134" s="10" t="s">
        <v>1087</v>
      </c>
      <c r="C134" s="10" t="s">
        <v>19</v>
      </c>
      <c r="D134" s="10"/>
      <c r="E134" s="10" t="s">
        <v>794</v>
      </c>
      <c r="F134" s="10">
        <v>2</v>
      </c>
      <c r="G134" s="10" t="s">
        <v>1136</v>
      </c>
      <c r="H134" s="10" t="s">
        <v>794</v>
      </c>
      <c r="I134" s="10" t="s">
        <v>22</v>
      </c>
      <c r="J134" s="10"/>
      <c r="K134" s="10"/>
      <c r="L134" s="10"/>
      <c r="M134" s="10"/>
      <c r="N134" s="10"/>
      <c r="O134" s="10"/>
      <c r="P134" s="10"/>
    </row>
    <row r="135" s="3" customFormat="1" ht="54" spans="1:16">
      <c r="A135" s="10">
        <v>132</v>
      </c>
      <c r="B135" s="10" t="s">
        <v>1087</v>
      </c>
      <c r="C135" s="10" t="s">
        <v>19</v>
      </c>
      <c r="D135" s="10"/>
      <c r="E135" s="10" t="s">
        <v>794</v>
      </c>
      <c r="F135" s="10">
        <v>2</v>
      </c>
      <c r="G135" s="10" t="s">
        <v>1137</v>
      </c>
      <c r="H135" s="10" t="s">
        <v>794</v>
      </c>
      <c r="I135" s="10" t="s">
        <v>22</v>
      </c>
      <c r="J135" s="10"/>
      <c r="K135" s="10"/>
      <c r="L135" s="10"/>
      <c r="M135" s="10"/>
      <c r="N135" s="10"/>
      <c r="O135" s="10"/>
      <c r="P135" s="10"/>
    </row>
    <row r="136" s="3" customFormat="1" ht="54" spans="1:16">
      <c r="A136" s="10">
        <v>133</v>
      </c>
      <c r="B136" s="10" t="s">
        <v>1087</v>
      </c>
      <c r="C136" s="10" t="s">
        <v>19</v>
      </c>
      <c r="D136" s="10"/>
      <c r="E136" s="10" t="s">
        <v>794</v>
      </c>
      <c r="F136" s="10">
        <v>2</v>
      </c>
      <c r="G136" s="10" t="s">
        <v>1138</v>
      </c>
      <c r="H136" s="10" t="s">
        <v>794</v>
      </c>
      <c r="I136" s="10" t="s">
        <v>22</v>
      </c>
      <c r="J136" s="10"/>
      <c r="K136" s="10"/>
      <c r="L136" s="10"/>
      <c r="M136" s="10"/>
      <c r="N136" s="10"/>
      <c r="O136" s="10"/>
      <c r="P136" s="10"/>
    </row>
    <row r="137" s="3" customFormat="1" ht="54" spans="1:16">
      <c r="A137" s="10">
        <v>134</v>
      </c>
      <c r="B137" s="10" t="s">
        <v>1087</v>
      </c>
      <c r="C137" s="10" t="s">
        <v>19</v>
      </c>
      <c r="D137" s="10"/>
      <c r="E137" s="10" t="s">
        <v>794</v>
      </c>
      <c r="F137" s="10">
        <v>2</v>
      </c>
      <c r="G137" s="10" t="s">
        <v>1139</v>
      </c>
      <c r="H137" s="10" t="s">
        <v>794</v>
      </c>
      <c r="I137" s="10" t="s">
        <v>22</v>
      </c>
      <c r="J137" s="10"/>
      <c r="K137" s="10"/>
      <c r="L137" s="10"/>
      <c r="M137" s="10"/>
      <c r="N137" s="10"/>
      <c r="O137" s="10"/>
      <c r="P137" s="10"/>
    </row>
    <row r="138" s="3" customFormat="1" ht="54" spans="1:16">
      <c r="A138" s="10">
        <v>135</v>
      </c>
      <c r="B138" s="10" t="s">
        <v>1087</v>
      </c>
      <c r="C138" s="10" t="s">
        <v>19</v>
      </c>
      <c r="D138" s="10"/>
      <c r="E138" s="10" t="s">
        <v>794</v>
      </c>
      <c r="F138" s="10">
        <v>2</v>
      </c>
      <c r="G138" s="10" t="s">
        <v>1140</v>
      </c>
      <c r="H138" s="10" t="s">
        <v>794</v>
      </c>
      <c r="I138" s="10" t="s">
        <v>22</v>
      </c>
      <c r="J138" s="10"/>
      <c r="K138" s="10"/>
      <c r="L138" s="10"/>
      <c r="M138" s="10"/>
      <c r="N138" s="10"/>
      <c r="O138" s="10"/>
      <c r="P138" s="10"/>
    </row>
    <row r="139" s="3" customFormat="1" ht="54" spans="1:16">
      <c r="A139" s="10">
        <v>136</v>
      </c>
      <c r="B139" s="10" t="s">
        <v>1087</v>
      </c>
      <c r="C139" s="10" t="s">
        <v>19</v>
      </c>
      <c r="D139" s="10"/>
      <c r="E139" s="10" t="s">
        <v>794</v>
      </c>
      <c r="F139" s="10">
        <v>2</v>
      </c>
      <c r="G139" s="10" t="s">
        <v>1141</v>
      </c>
      <c r="H139" s="10" t="s">
        <v>794</v>
      </c>
      <c r="I139" s="10" t="s">
        <v>22</v>
      </c>
      <c r="J139" s="10"/>
      <c r="K139" s="10"/>
      <c r="L139" s="10"/>
      <c r="M139" s="10"/>
      <c r="N139" s="10"/>
      <c r="O139" s="10"/>
      <c r="P139" s="10"/>
    </row>
    <row r="140" s="3" customFormat="1" ht="54" spans="1:16">
      <c r="A140" s="10">
        <v>137</v>
      </c>
      <c r="B140" s="10" t="s">
        <v>1087</v>
      </c>
      <c r="C140" s="10" t="s">
        <v>19</v>
      </c>
      <c r="D140" s="10"/>
      <c r="E140" s="10" t="s">
        <v>794</v>
      </c>
      <c r="F140" s="10">
        <v>2</v>
      </c>
      <c r="G140" s="10" t="s">
        <v>1142</v>
      </c>
      <c r="H140" s="10" t="s">
        <v>794</v>
      </c>
      <c r="I140" s="10" t="s">
        <v>22</v>
      </c>
      <c r="J140" s="10"/>
      <c r="K140" s="10"/>
      <c r="L140" s="10"/>
      <c r="M140" s="10"/>
      <c r="N140" s="10"/>
      <c r="O140" s="10"/>
      <c r="P140" s="10"/>
    </row>
    <row r="141" s="3" customFormat="1" ht="54" spans="1:16">
      <c r="A141" s="10">
        <v>138</v>
      </c>
      <c r="B141" s="10" t="s">
        <v>1087</v>
      </c>
      <c r="C141" s="10" t="s">
        <v>19</v>
      </c>
      <c r="D141" s="10"/>
      <c r="E141" s="10" t="s">
        <v>794</v>
      </c>
      <c r="F141" s="10">
        <v>2</v>
      </c>
      <c r="G141" s="10" t="s">
        <v>1143</v>
      </c>
      <c r="H141" s="10" t="s">
        <v>794</v>
      </c>
      <c r="I141" s="10" t="s">
        <v>22</v>
      </c>
      <c r="J141" s="10"/>
      <c r="K141" s="10"/>
      <c r="L141" s="10"/>
      <c r="M141" s="10"/>
      <c r="N141" s="10"/>
      <c r="O141" s="10"/>
      <c r="P141" s="10"/>
    </row>
    <row r="142" s="3" customFormat="1" ht="54" spans="1:16">
      <c r="A142" s="10">
        <v>139</v>
      </c>
      <c r="B142" s="10" t="s">
        <v>1087</v>
      </c>
      <c r="C142" s="10" t="s">
        <v>19</v>
      </c>
      <c r="D142" s="10"/>
      <c r="E142" s="10" t="s">
        <v>794</v>
      </c>
      <c r="F142" s="10">
        <v>2</v>
      </c>
      <c r="G142" s="10" t="s">
        <v>1144</v>
      </c>
      <c r="H142" s="10" t="s">
        <v>794</v>
      </c>
      <c r="I142" s="10" t="s">
        <v>22</v>
      </c>
      <c r="J142" s="10"/>
      <c r="K142" s="10"/>
      <c r="L142" s="10"/>
      <c r="M142" s="10"/>
      <c r="N142" s="10"/>
      <c r="O142" s="10"/>
      <c r="P142" s="10"/>
    </row>
    <row r="143" s="3" customFormat="1" ht="54" spans="1:16">
      <c r="A143" s="10">
        <v>140</v>
      </c>
      <c r="B143" s="10" t="s">
        <v>1087</v>
      </c>
      <c r="C143" s="10" t="s">
        <v>19</v>
      </c>
      <c r="D143" s="10"/>
      <c r="E143" s="10" t="s">
        <v>794</v>
      </c>
      <c r="F143" s="10">
        <v>2</v>
      </c>
      <c r="G143" s="10" t="s">
        <v>1145</v>
      </c>
      <c r="H143" s="10" t="s">
        <v>794</v>
      </c>
      <c r="I143" s="10" t="s">
        <v>22</v>
      </c>
      <c r="J143" s="10"/>
      <c r="K143" s="10"/>
      <c r="L143" s="10"/>
      <c r="M143" s="10"/>
      <c r="N143" s="10"/>
      <c r="O143" s="10"/>
      <c r="P143" s="10"/>
    </row>
    <row r="144" s="3" customFormat="1" ht="54" spans="1:16">
      <c r="A144" s="10">
        <v>141</v>
      </c>
      <c r="B144" s="10" t="s">
        <v>1087</v>
      </c>
      <c r="C144" s="10" t="s">
        <v>19</v>
      </c>
      <c r="D144" s="10"/>
      <c r="E144" s="10" t="s">
        <v>794</v>
      </c>
      <c r="F144" s="10">
        <v>2</v>
      </c>
      <c r="G144" s="10" t="s">
        <v>1146</v>
      </c>
      <c r="H144" s="10" t="s">
        <v>794</v>
      </c>
      <c r="I144" s="10" t="s">
        <v>22</v>
      </c>
      <c r="J144" s="10"/>
      <c r="K144" s="10"/>
      <c r="L144" s="10"/>
      <c r="M144" s="10"/>
      <c r="N144" s="10"/>
      <c r="O144" s="10"/>
      <c r="P144" s="10"/>
    </row>
    <row r="145" s="3" customFormat="1" ht="54" spans="1:16">
      <c r="A145" s="10">
        <v>142</v>
      </c>
      <c r="B145" s="10" t="s">
        <v>1087</v>
      </c>
      <c r="C145" s="10" t="s">
        <v>19</v>
      </c>
      <c r="D145" s="10"/>
      <c r="E145" s="10" t="s">
        <v>794</v>
      </c>
      <c r="F145" s="10">
        <v>2</v>
      </c>
      <c r="G145" s="10" t="s">
        <v>1147</v>
      </c>
      <c r="H145" s="10" t="s">
        <v>794</v>
      </c>
      <c r="I145" s="10" t="s">
        <v>22</v>
      </c>
      <c r="J145" s="10"/>
      <c r="K145" s="10"/>
      <c r="L145" s="10"/>
      <c r="M145" s="10"/>
      <c r="N145" s="10"/>
      <c r="O145" s="10"/>
      <c r="P145" s="10"/>
    </row>
    <row r="146" s="3" customFormat="1" ht="54" spans="1:16">
      <c r="A146" s="10">
        <v>143</v>
      </c>
      <c r="B146" s="10" t="s">
        <v>1087</v>
      </c>
      <c r="C146" s="10" t="s">
        <v>19</v>
      </c>
      <c r="D146" s="10"/>
      <c r="E146" s="10" t="s">
        <v>794</v>
      </c>
      <c r="F146" s="10">
        <v>2</v>
      </c>
      <c r="G146" s="10" t="s">
        <v>1148</v>
      </c>
      <c r="H146" s="10" t="s">
        <v>794</v>
      </c>
      <c r="I146" s="10" t="s">
        <v>22</v>
      </c>
      <c r="J146" s="10"/>
      <c r="K146" s="10"/>
      <c r="L146" s="10"/>
      <c r="M146" s="10"/>
      <c r="N146" s="10"/>
      <c r="O146" s="10"/>
      <c r="P146" s="10"/>
    </row>
    <row r="147" s="3" customFormat="1" ht="54" spans="1:16">
      <c r="A147" s="10">
        <v>144</v>
      </c>
      <c r="B147" s="10" t="s">
        <v>1087</v>
      </c>
      <c r="C147" s="10" t="s">
        <v>19</v>
      </c>
      <c r="D147" s="10"/>
      <c r="E147" s="10" t="s">
        <v>794</v>
      </c>
      <c r="F147" s="10">
        <v>2</v>
      </c>
      <c r="G147" s="10" t="s">
        <v>1149</v>
      </c>
      <c r="H147" s="10" t="s">
        <v>794</v>
      </c>
      <c r="I147" s="10" t="s">
        <v>22</v>
      </c>
      <c r="J147" s="10"/>
      <c r="K147" s="10"/>
      <c r="L147" s="10"/>
      <c r="M147" s="10"/>
      <c r="N147" s="10"/>
      <c r="O147" s="10"/>
      <c r="P147" s="10"/>
    </row>
    <row r="148" s="3" customFormat="1" ht="54" spans="1:16">
      <c r="A148" s="10">
        <v>145</v>
      </c>
      <c r="B148" s="10" t="s">
        <v>1087</v>
      </c>
      <c r="C148" s="10" t="s">
        <v>19</v>
      </c>
      <c r="D148" s="10"/>
      <c r="E148" s="10" t="s">
        <v>794</v>
      </c>
      <c r="F148" s="10">
        <v>2</v>
      </c>
      <c r="G148" s="10" t="s">
        <v>1150</v>
      </c>
      <c r="H148" s="10" t="s">
        <v>794</v>
      </c>
      <c r="I148" s="10" t="s">
        <v>22</v>
      </c>
      <c r="J148" s="10"/>
      <c r="K148" s="10"/>
      <c r="L148" s="10"/>
      <c r="M148" s="10"/>
      <c r="N148" s="10"/>
      <c r="O148" s="10"/>
      <c r="P148" s="10"/>
    </row>
    <row r="149" s="3" customFormat="1" ht="54" spans="1:16">
      <c r="A149" s="10">
        <v>146</v>
      </c>
      <c r="B149" s="10" t="s">
        <v>1087</v>
      </c>
      <c r="C149" s="10" t="s">
        <v>19</v>
      </c>
      <c r="D149" s="10"/>
      <c r="E149" s="10" t="s">
        <v>794</v>
      </c>
      <c r="F149" s="10">
        <v>2</v>
      </c>
      <c r="G149" s="10" t="s">
        <v>1151</v>
      </c>
      <c r="H149" s="10" t="s">
        <v>794</v>
      </c>
      <c r="I149" s="10" t="s">
        <v>22</v>
      </c>
      <c r="J149" s="10"/>
      <c r="K149" s="10"/>
      <c r="L149" s="10"/>
      <c r="M149" s="10"/>
      <c r="N149" s="10"/>
      <c r="O149" s="10"/>
      <c r="P149" s="10"/>
    </row>
    <row r="150" s="3" customFormat="1" ht="54" spans="1:16">
      <c r="A150" s="10">
        <v>147</v>
      </c>
      <c r="B150" s="10" t="s">
        <v>1087</v>
      </c>
      <c r="C150" s="10" t="s">
        <v>19</v>
      </c>
      <c r="D150" s="10"/>
      <c r="E150" s="10" t="s">
        <v>794</v>
      </c>
      <c r="F150" s="10">
        <v>2</v>
      </c>
      <c r="G150" s="10" t="s">
        <v>1152</v>
      </c>
      <c r="H150" s="10" t="s">
        <v>794</v>
      </c>
      <c r="I150" s="10" t="s">
        <v>22</v>
      </c>
      <c r="J150" s="10"/>
      <c r="K150" s="10"/>
      <c r="L150" s="10"/>
      <c r="M150" s="10"/>
      <c r="N150" s="10"/>
      <c r="O150" s="10"/>
      <c r="P150" s="10"/>
    </row>
    <row r="151" s="3" customFormat="1" ht="54" spans="1:16">
      <c r="A151" s="10">
        <v>148</v>
      </c>
      <c r="B151" s="10" t="s">
        <v>1087</v>
      </c>
      <c r="C151" s="10" t="s">
        <v>19</v>
      </c>
      <c r="D151" s="10"/>
      <c r="E151" s="10" t="s">
        <v>794</v>
      </c>
      <c r="F151" s="10">
        <v>2</v>
      </c>
      <c r="G151" s="10" t="s">
        <v>1153</v>
      </c>
      <c r="H151" s="10" t="s">
        <v>794</v>
      </c>
      <c r="I151" s="10" t="s">
        <v>22</v>
      </c>
      <c r="J151" s="10"/>
      <c r="K151" s="10"/>
      <c r="L151" s="10"/>
      <c r="M151" s="10"/>
      <c r="N151" s="10"/>
      <c r="O151" s="10"/>
      <c r="P151" s="10"/>
    </row>
    <row r="152" s="3" customFormat="1" ht="54" spans="1:16">
      <c r="A152" s="10">
        <v>149</v>
      </c>
      <c r="B152" s="10" t="s">
        <v>1087</v>
      </c>
      <c r="C152" s="10" t="s">
        <v>19</v>
      </c>
      <c r="D152" s="10"/>
      <c r="E152" s="10" t="s">
        <v>794</v>
      </c>
      <c r="F152" s="10">
        <v>2</v>
      </c>
      <c r="G152" s="10" t="s">
        <v>1154</v>
      </c>
      <c r="H152" s="10" t="s">
        <v>794</v>
      </c>
      <c r="I152" s="10" t="s">
        <v>22</v>
      </c>
      <c r="J152" s="10"/>
      <c r="K152" s="10"/>
      <c r="L152" s="10"/>
      <c r="M152" s="10"/>
      <c r="N152" s="10"/>
      <c r="O152" s="10"/>
      <c r="P152" s="10"/>
    </row>
    <row r="153" s="3" customFormat="1" ht="54" spans="1:16">
      <c r="A153" s="10">
        <v>150</v>
      </c>
      <c r="B153" s="10" t="s">
        <v>1087</v>
      </c>
      <c r="C153" s="10" t="s">
        <v>19</v>
      </c>
      <c r="D153" s="10"/>
      <c r="E153" s="10" t="s">
        <v>794</v>
      </c>
      <c r="F153" s="10">
        <v>2</v>
      </c>
      <c r="G153" s="10" t="s">
        <v>1155</v>
      </c>
      <c r="H153" s="10" t="s">
        <v>794</v>
      </c>
      <c r="I153" s="10" t="s">
        <v>22</v>
      </c>
      <c r="J153" s="10"/>
      <c r="K153" s="10"/>
      <c r="L153" s="10"/>
      <c r="M153" s="10"/>
      <c r="N153" s="10"/>
      <c r="O153" s="10"/>
      <c r="P153" s="10"/>
    </row>
    <row r="154" s="3" customFormat="1" ht="54" spans="1:16">
      <c r="A154" s="10">
        <v>151</v>
      </c>
      <c r="B154" s="10" t="s">
        <v>1087</v>
      </c>
      <c r="C154" s="10" t="s">
        <v>19</v>
      </c>
      <c r="D154" s="10"/>
      <c r="E154" s="10" t="s">
        <v>794</v>
      </c>
      <c r="F154" s="10">
        <v>2</v>
      </c>
      <c r="G154" s="10" t="s">
        <v>1156</v>
      </c>
      <c r="H154" s="10" t="s">
        <v>794</v>
      </c>
      <c r="I154" s="10" t="s">
        <v>22</v>
      </c>
      <c r="J154" s="10"/>
      <c r="K154" s="10"/>
      <c r="L154" s="10"/>
      <c r="M154" s="10"/>
      <c r="N154" s="10"/>
      <c r="O154" s="10"/>
      <c r="P154" s="10"/>
    </row>
    <row r="155" s="3" customFormat="1" ht="54" spans="1:16">
      <c r="A155" s="10">
        <v>152</v>
      </c>
      <c r="B155" s="10" t="s">
        <v>1087</v>
      </c>
      <c r="C155" s="10" t="s">
        <v>19</v>
      </c>
      <c r="D155" s="10"/>
      <c r="E155" s="10" t="s">
        <v>794</v>
      </c>
      <c r="F155" s="10">
        <v>2</v>
      </c>
      <c r="G155" s="10" t="s">
        <v>1157</v>
      </c>
      <c r="H155" s="10" t="s">
        <v>794</v>
      </c>
      <c r="I155" s="10" t="s">
        <v>22</v>
      </c>
      <c r="J155" s="10"/>
      <c r="K155" s="10"/>
      <c r="L155" s="10"/>
      <c r="M155" s="10"/>
      <c r="N155" s="10"/>
      <c r="O155" s="10"/>
      <c r="P155" s="10"/>
    </row>
    <row r="156" s="3" customFormat="1" ht="54" spans="1:16">
      <c r="A156" s="10">
        <v>153</v>
      </c>
      <c r="B156" s="10" t="s">
        <v>1087</v>
      </c>
      <c r="C156" s="10" t="s">
        <v>19</v>
      </c>
      <c r="D156" s="10"/>
      <c r="E156" s="10" t="s">
        <v>794</v>
      </c>
      <c r="F156" s="10">
        <v>2</v>
      </c>
      <c r="G156" s="10" t="s">
        <v>1158</v>
      </c>
      <c r="H156" s="10" t="s">
        <v>794</v>
      </c>
      <c r="I156" s="10" t="s">
        <v>22</v>
      </c>
      <c r="J156" s="10"/>
      <c r="K156" s="10"/>
      <c r="L156" s="10"/>
      <c r="M156" s="10"/>
      <c r="N156" s="10"/>
      <c r="O156" s="10"/>
      <c r="P156" s="10"/>
    </row>
    <row r="157" s="3" customFormat="1" ht="54" spans="1:16">
      <c r="A157" s="10">
        <v>154</v>
      </c>
      <c r="B157" s="10" t="s">
        <v>1087</v>
      </c>
      <c r="C157" s="10" t="s">
        <v>19</v>
      </c>
      <c r="D157" s="10"/>
      <c r="E157" s="10" t="s">
        <v>794</v>
      </c>
      <c r="F157" s="10">
        <v>2</v>
      </c>
      <c r="G157" s="10" t="s">
        <v>1159</v>
      </c>
      <c r="H157" s="10" t="s">
        <v>794</v>
      </c>
      <c r="I157" s="10" t="s">
        <v>22</v>
      </c>
      <c r="J157" s="10"/>
      <c r="K157" s="10"/>
      <c r="L157" s="10"/>
      <c r="M157" s="10"/>
      <c r="N157" s="10"/>
      <c r="O157" s="10"/>
      <c r="P157" s="10"/>
    </row>
    <row r="158" s="3" customFormat="1" ht="54" spans="1:16">
      <c r="A158" s="10">
        <v>155</v>
      </c>
      <c r="B158" s="10" t="s">
        <v>1087</v>
      </c>
      <c r="C158" s="10" t="s">
        <v>19</v>
      </c>
      <c r="D158" s="10"/>
      <c r="E158" s="10" t="s">
        <v>794</v>
      </c>
      <c r="F158" s="10">
        <v>2</v>
      </c>
      <c r="G158" s="10" t="s">
        <v>1160</v>
      </c>
      <c r="H158" s="10" t="s">
        <v>794</v>
      </c>
      <c r="I158" s="10" t="s">
        <v>22</v>
      </c>
      <c r="J158" s="10"/>
      <c r="K158" s="10"/>
      <c r="L158" s="10"/>
      <c r="M158" s="10"/>
      <c r="N158" s="10"/>
      <c r="O158" s="10"/>
      <c r="P158" s="10"/>
    </row>
    <row r="159" s="3" customFormat="1" ht="54" spans="1:16">
      <c r="A159" s="10">
        <v>156</v>
      </c>
      <c r="B159" s="10" t="s">
        <v>1087</v>
      </c>
      <c r="C159" s="10" t="s">
        <v>19</v>
      </c>
      <c r="D159" s="10"/>
      <c r="E159" s="10" t="s">
        <v>794</v>
      </c>
      <c r="F159" s="10">
        <v>2</v>
      </c>
      <c r="G159" s="10" t="s">
        <v>1161</v>
      </c>
      <c r="H159" s="10" t="s">
        <v>794</v>
      </c>
      <c r="I159" s="10" t="s">
        <v>22</v>
      </c>
      <c r="J159" s="10"/>
      <c r="K159" s="10"/>
      <c r="L159" s="10"/>
      <c r="M159" s="10"/>
      <c r="N159" s="10"/>
      <c r="O159" s="10"/>
      <c r="P159" s="10"/>
    </row>
    <row r="160" s="3" customFormat="1" ht="54" spans="1:16">
      <c r="A160" s="10">
        <v>157</v>
      </c>
      <c r="B160" s="10" t="s">
        <v>1087</v>
      </c>
      <c r="C160" s="10" t="s">
        <v>19</v>
      </c>
      <c r="D160" s="10"/>
      <c r="E160" s="10" t="s">
        <v>794</v>
      </c>
      <c r="F160" s="10">
        <v>2</v>
      </c>
      <c r="G160" s="10" t="s">
        <v>1162</v>
      </c>
      <c r="H160" s="10" t="s">
        <v>794</v>
      </c>
      <c r="I160" s="10" t="s">
        <v>22</v>
      </c>
      <c r="J160" s="10"/>
      <c r="K160" s="10"/>
      <c r="L160" s="10"/>
      <c r="M160" s="10"/>
      <c r="N160" s="10"/>
      <c r="O160" s="10"/>
      <c r="P160" s="10"/>
    </row>
    <row r="161" s="3" customFormat="1" ht="54" spans="1:16">
      <c r="A161" s="10">
        <v>158</v>
      </c>
      <c r="B161" s="10" t="s">
        <v>1087</v>
      </c>
      <c r="C161" s="10" t="s">
        <v>19</v>
      </c>
      <c r="D161" s="10"/>
      <c r="E161" s="10" t="s">
        <v>794</v>
      </c>
      <c r="F161" s="10">
        <v>2</v>
      </c>
      <c r="G161" s="10" t="s">
        <v>1163</v>
      </c>
      <c r="H161" s="10" t="s">
        <v>794</v>
      </c>
      <c r="I161" s="10" t="s">
        <v>22</v>
      </c>
      <c r="J161" s="10"/>
      <c r="K161" s="10"/>
      <c r="L161" s="10"/>
      <c r="M161" s="10"/>
      <c r="N161" s="10"/>
      <c r="O161" s="10"/>
      <c r="P161" s="10"/>
    </row>
    <row r="162" s="3" customFormat="1" ht="54" spans="1:16">
      <c r="A162" s="10">
        <v>159</v>
      </c>
      <c r="B162" s="10" t="s">
        <v>1087</v>
      </c>
      <c r="C162" s="10" t="s">
        <v>19</v>
      </c>
      <c r="D162" s="10"/>
      <c r="E162" s="10" t="s">
        <v>794</v>
      </c>
      <c r="F162" s="10">
        <v>2</v>
      </c>
      <c r="G162" s="10" t="s">
        <v>1164</v>
      </c>
      <c r="H162" s="10" t="s">
        <v>794</v>
      </c>
      <c r="I162" s="10" t="s">
        <v>22</v>
      </c>
      <c r="J162" s="10"/>
      <c r="K162" s="10"/>
      <c r="L162" s="10"/>
      <c r="M162" s="10"/>
      <c r="N162" s="10"/>
      <c r="O162" s="10"/>
      <c r="P162" s="10"/>
    </row>
    <row r="163" s="3" customFormat="1" ht="54" spans="1:16">
      <c r="A163" s="10">
        <v>160</v>
      </c>
      <c r="B163" s="10" t="s">
        <v>1087</v>
      </c>
      <c r="C163" s="10" t="s">
        <v>19</v>
      </c>
      <c r="D163" s="10"/>
      <c r="E163" s="10" t="s">
        <v>794</v>
      </c>
      <c r="F163" s="10">
        <v>2</v>
      </c>
      <c r="G163" s="10" t="s">
        <v>1165</v>
      </c>
      <c r="H163" s="10" t="s">
        <v>794</v>
      </c>
      <c r="I163" s="10" t="s">
        <v>22</v>
      </c>
      <c r="J163" s="10"/>
      <c r="K163" s="10"/>
      <c r="L163" s="10"/>
      <c r="M163" s="10"/>
      <c r="N163" s="10"/>
      <c r="O163" s="10"/>
      <c r="P163" s="10"/>
    </row>
    <row r="164" s="3" customFormat="1" ht="54" spans="1:16">
      <c r="A164" s="10">
        <v>161</v>
      </c>
      <c r="B164" s="10" t="s">
        <v>1087</v>
      </c>
      <c r="C164" s="10" t="s">
        <v>19</v>
      </c>
      <c r="D164" s="10"/>
      <c r="E164" s="10" t="s">
        <v>794</v>
      </c>
      <c r="F164" s="10">
        <v>2</v>
      </c>
      <c r="G164" s="10" t="s">
        <v>1166</v>
      </c>
      <c r="H164" s="10" t="s">
        <v>794</v>
      </c>
      <c r="I164" s="10" t="s">
        <v>22</v>
      </c>
      <c r="J164" s="10"/>
      <c r="K164" s="10"/>
      <c r="L164" s="10"/>
      <c r="M164" s="10"/>
      <c r="N164" s="10"/>
      <c r="O164" s="10"/>
      <c r="P164" s="10"/>
    </row>
    <row r="165" s="3" customFormat="1" ht="54" spans="1:16">
      <c r="A165" s="10">
        <v>162</v>
      </c>
      <c r="B165" s="10" t="s">
        <v>1087</v>
      </c>
      <c r="C165" s="10" t="s">
        <v>19</v>
      </c>
      <c r="D165" s="10"/>
      <c r="E165" s="10" t="s">
        <v>794</v>
      </c>
      <c r="F165" s="10">
        <v>2</v>
      </c>
      <c r="G165" s="10" t="s">
        <v>1167</v>
      </c>
      <c r="H165" s="10" t="s">
        <v>794</v>
      </c>
      <c r="I165" s="10" t="s">
        <v>22</v>
      </c>
      <c r="J165" s="10"/>
      <c r="K165" s="10"/>
      <c r="L165" s="10"/>
      <c r="M165" s="10"/>
      <c r="N165" s="10"/>
      <c r="O165" s="10"/>
      <c r="P165" s="10"/>
    </row>
    <row r="166" s="3" customFormat="1" ht="54" spans="1:16">
      <c r="A166" s="10">
        <v>163</v>
      </c>
      <c r="B166" s="10" t="s">
        <v>1087</v>
      </c>
      <c r="C166" s="10" t="s">
        <v>19</v>
      </c>
      <c r="D166" s="10"/>
      <c r="E166" s="10" t="s">
        <v>794</v>
      </c>
      <c r="F166" s="10">
        <v>2</v>
      </c>
      <c r="G166" s="10" t="s">
        <v>1168</v>
      </c>
      <c r="H166" s="10" t="s">
        <v>794</v>
      </c>
      <c r="I166" s="10" t="s">
        <v>22</v>
      </c>
      <c r="J166" s="10"/>
      <c r="K166" s="10"/>
      <c r="L166" s="10"/>
      <c r="M166" s="10"/>
      <c r="N166" s="10"/>
      <c r="O166" s="10"/>
      <c r="P166" s="10"/>
    </row>
    <row r="167" s="3" customFormat="1" ht="54" spans="1:16">
      <c r="A167" s="10">
        <v>164</v>
      </c>
      <c r="B167" s="10" t="s">
        <v>1087</v>
      </c>
      <c r="C167" s="10" t="s">
        <v>19</v>
      </c>
      <c r="D167" s="10"/>
      <c r="E167" s="10" t="s">
        <v>794</v>
      </c>
      <c r="F167" s="10">
        <v>2</v>
      </c>
      <c r="G167" s="10" t="s">
        <v>1169</v>
      </c>
      <c r="H167" s="10" t="s">
        <v>794</v>
      </c>
      <c r="I167" s="10" t="s">
        <v>22</v>
      </c>
      <c r="J167" s="10"/>
      <c r="K167" s="10"/>
      <c r="L167" s="10"/>
      <c r="M167" s="10"/>
      <c r="N167" s="10"/>
      <c r="O167" s="10"/>
      <c r="P167" s="10"/>
    </row>
    <row r="168" s="3" customFormat="1" ht="54" spans="1:16">
      <c r="A168" s="10">
        <v>165</v>
      </c>
      <c r="B168" s="10" t="s">
        <v>1087</v>
      </c>
      <c r="C168" s="10" t="s">
        <v>19</v>
      </c>
      <c r="D168" s="10"/>
      <c r="E168" s="10" t="s">
        <v>794</v>
      </c>
      <c r="F168" s="10">
        <v>2</v>
      </c>
      <c r="G168" s="10" t="s">
        <v>1170</v>
      </c>
      <c r="H168" s="10" t="s">
        <v>794</v>
      </c>
      <c r="I168" s="10" t="s">
        <v>22</v>
      </c>
      <c r="J168" s="10"/>
      <c r="K168" s="10"/>
      <c r="L168" s="10"/>
      <c r="M168" s="10"/>
      <c r="N168" s="10"/>
      <c r="O168" s="10"/>
      <c r="P168" s="10"/>
    </row>
    <row r="169" s="3" customFormat="1" ht="54" spans="1:16">
      <c r="A169" s="10">
        <v>166</v>
      </c>
      <c r="B169" s="10" t="s">
        <v>1087</v>
      </c>
      <c r="C169" s="10" t="s">
        <v>19</v>
      </c>
      <c r="D169" s="10"/>
      <c r="E169" s="10" t="s">
        <v>794</v>
      </c>
      <c r="F169" s="10">
        <v>2</v>
      </c>
      <c r="G169" s="10" t="s">
        <v>1171</v>
      </c>
      <c r="H169" s="10" t="s">
        <v>794</v>
      </c>
      <c r="I169" s="10" t="s">
        <v>22</v>
      </c>
      <c r="J169" s="10"/>
      <c r="K169" s="10"/>
      <c r="L169" s="10"/>
      <c r="M169" s="10"/>
      <c r="N169" s="10"/>
      <c r="O169" s="10"/>
      <c r="P169" s="10"/>
    </row>
    <row r="170" s="3" customFormat="1" ht="54" spans="1:16">
      <c r="A170" s="10">
        <v>167</v>
      </c>
      <c r="B170" s="10" t="s">
        <v>1087</v>
      </c>
      <c r="C170" s="10" t="s">
        <v>19</v>
      </c>
      <c r="D170" s="10"/>
      <c r="E170" s="10" t="s">
        <v>794</v>
      </c>
      <c r="F170" s="10">
        <v>2</v>
      </c>
      <c r="G170" s="10" t="s">
        <v>1172</v>
      </c>
      <c r="H170" s="10" t="s">
        <v>794</v>
      </c>
      <c r="I170" s="10" t="s">
        <v>22</v>
      </c>
      <c r="J170" s="10"/>
      <c r="K170" s="10"/>
      <c r="L170" s="10"/>
      <c r="M170" s="10"/>
      <c r="N170" s="10"/>
      <c r="O170" s="10"/>
      <c r="P170" s="10"/>
    </row>
    <row r="171" s="3" customFormat="1" ht="54" spans="1:16">
      <c r="A171" s="10">
        <v>168</v>
      </c>
      <c r="B171" s="10" t="s">
        <v>1087</v>
      </c>
      <c r="C171" s="10" t="s">
        <v>19</v>
      </c>
      <c r="D171" s="10"/>
      <c r="E171" s="10" t="s">
        <v>794</v>
      </c>
      <c r="F171" s="10">
        <v>2</v>
      </c>
      <c r="G171" s="10" t="s">
        <v>1173</v>
      </c>
      <c r="H171" s="10" t="s">
        <v>794</v>
      </c>
      <c r="I171" s="10" t="s">
        <v>22</v>
      </c>
      <c r="J171" s="10"/>
      <c r="K171" s="10"/>
      <c r="L171" s="10"/>
      <c r="M171" s="10"/>
      <c r="N171" s="10"/>
      <c r="O171" s="10"/>
      <c r="P171" s="10"/>
    </row>
    <row r="172" s="3" customFormat="1" ht="54" spans="1:16">
      <c r="A172" s="10">
        <v>169</v>
      </c>
      <c r="B172" s="10" t="s">
        <v>1087</v>
      </c>
      <c r="C172" s="10" t="s">
        <v>19</v>
      </c>
      <c r="D172" s="10"/>
      <c r="E172" s="10" t="s">
        <v>794</v>
      </c>
      <c r="F172" s="10">
        <v>2</v>
      </c>
      <c r="G172" s="10" t="s">
        <v>1174</v>
      </c>
      <c r="H172" s="10" t="s">
        <v>794</v>
      </c>
      <c r="I172" s="10" t="s">
        <v>22</v>
      </c>
      <c r="J172" s="10"/>
      <c r="K172" s="10"/>
      <c r="L172" s="10"/>
      <c r="M172" s="10"/>
      <c r="N172" s="10"/>
      <c r="O172" s="10"/>
      <c r="P172" s="10"/>
    </row>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sheetData>
  <autoFilter xmlns:etc="http://www.wps.cn/officeDocument/2017/etCustomData" ref="A3:P172" etc:filterBottomFollowUsedRange="0">
    <extLst/>
  </autoFilter>
  <mergeCells count="2">
    <mergeCell ref="A1:P1"/>
    <mergeCell ref="A2:P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8"/>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15.375"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1175</v>
      </c>
      <c r="C4" s="10" t="s">
        <v>19</v>
      </c>
      <c r="D4" s="11"/>
      <c r="E4" s="10" t="s">
        <v>1176</v>
      </c>
      <c r="F4" s="11"/>
      <c r="G4" s="10" t="s">
        <v>1177</v>
      </c>
      <c r="H4" s="10" t="s">
        <v>1176</v>
      </c>
      <c r="I4" s="10" t="s">
        <v>22</v>
      </c>
      <c r="J4" s="11" t="s">
        <v>1178</v>
      </c>
      <c r="K4" s="11" t="s">
        <v>1179</v>
      </c>
      <c r="L4" s="11" t="s">
        <v>537</v>
      </c>
      <c r="M4" s="11" t="s">
        <v>26</v>
      </c>
      <c r="N4" s="14"/>
      <c r="O4" s="14"/>
      <c r="P4" s="11"/>
    </row>
    <row r="5" s="3" customFormat="1" ht="200" customHeight="1" spans="1:16">
      <c r="A5" s="10">
        <v>2</v>
      </c>
      <c r="B5" s="10" t="s">
        <v>1180</v>
      </c>
      <c r="C5" s="10" t="s">
        <v>19</v>
      </c>
      <c r="D5" s="10"/>
      <c r="E5" s="10" t="s">
        <v>1181</v>
      </c>
      <c r="F5" s="10">
        <v>1</v>
      </c>
      <c r="G5" s="10" t="s">
        <v>1182</v>
      </c>
      <c r="H5" s="10" t="s">
        <v>1183</v>
      </c>
      <c r="I5" s="10" t="s">
        <v>22</v>
      </c>
      <c r="J5" s="10" t="s">
        <v>1184</v>
      </c>
      <c r="K5" s="10" t="s">
        <v>1185</v>
      </c>
      <c r="L5" s="10" t="s">
        <v>543</v>
      </c>
      <c r="M5" s="10" t="s">
        <v>26</v>
      </c>
      <c r="N5" s="10">
        <v>3</v>
      </c>
      <c r="O5" s="10" t="str">
        <f>_xlfn.DISPIMG("ID_9B65B56576EE459FB6EA59427B77C0E0",1)</f>
        <v>=DISPIMG("ID_9B65B56576EE459FB6EA59427B77C0E0",1)</v>
      </c>
      <c r="P5" s="10" t="str">
        <f>_xlfn.DISPIMG("ID_02E407F05F3F4B95BB7ADB7059C2EAAF",1)</f>
        <v>=DISPIMG("ID_02E407F05F3F4B95BB7ADB7059C2EAAF",1)</v>
      </c>
    </row>
    <row r="6" s="3" customFormat="1" ht="200" customHeight="1" spans="1:16">
      <c r="A6" s="10">
        <v>3</v>
      </c>
      <c r="B6" s="10" t="s">
        <v>1180</v>
      </c>
      <c r="C6" s="10" t="s">
        <v>19</v>
      </c>
      <c r="D6" s="10"/>
      <c r="E6" s="10" t="s">
        <v>1181</v>
      </c>
      <c r="F6" s="10">
        <v>1</v>
      </c>
      <c r="G6" s="10" t="s">
        <v>1186</v>
      </c>
      <c r="H6" s="10" t="s">
        <v>1187</v>
      </c>
      <c r="I6" s="10" t="s">
        <v>22</v>
      </c>
      <c r="J6" s="10" t="s">
        <v>1188</v>
      </c>
      <c r="K6" s="10" t="s">
        <v>1189</v>
      </c>
      <c r="L6" s="10" t="s">
        <v>543</v>
      </c>
      <c r="M6" s="10" t="s">
        <v>26</v>
      </c>
      <c r="N6" s="10">
        <v>1</v>
      </c>
      <c r="O6" s="10" t="str">
        <f>_xlfn.DISPIMG("ID_D29AC94872234CA5AA50B34285C102AF",1)</f>
        <v>=DISPIMG("ID_D29AC94872234CA5AA50B34285C102AF",1)</v>
      </c>
      <c r="P6" s="10"/>
    </row>
    <row r="7" s="3" customFormat="1" ht="200" customHeight="1" spans="1:16">
      <c r="A7" s="10">
        <v>4</v>
      </c>
      <c r="B7" s="10" t="s">
        <v>1180</v>
      </c>
      <c r="C7" s="10" t="s">
        <v>19</v>
      </c>
      <c r="D7" s="10"/>
      <c r="E7" s="10" t="s">
        <v>1190</v>
      </c>
      <c r="F7" s="10">
        <v>1</v>
      </c>
      <c r="G7" s="10" t="s">
        <v>1191</v>
      </c>
      <c r="H7" s="10" t="s">
        <v>1192</v>
      </c>
      <c r="I7" s="10" t="s">
        <v>22</v>
      </c>
      <c r="J7" s="10" t="s">
        <v>1193</v>
      </c>
      <c r="K7" s="10" t="s">
        <v>1194</v>
      </c>
      <c r="L7" s="10" t="s">
        <v>543</v>
      </c>
      <c r="M7" s="10" t="s">
        <v>26</v>
      </c>
      <c r="N7" s="10">
        <v>3</v>
      </c>
      <c r="O7" s="10" t="str">
        <f>_xlfn.DISPIMG("ID_C5F7E678C51B4E53AECEBCDAD4AB099B",1)</f>
        <v>=DISPIMG("ID_C5F7E678C51B4E53AECEBCDAD4AB099B",1)</v>
      </c>
      <c r="P7" s="10"/>
    </row>
    <row r="8" s="3" customFormat="1" ht="337.5" spans="1:16">
      <c r="A8" s="10">
        <v>5</v>
      </c>
      <c r="B8" s="10" t="s">
        <v>1180</v>
      </c>
      <c r="C8" s="10" t="s">
        <v>19</v>
      </c>
      <c r="D8" s="10"/>
      <c r="E8" s="10" t="s">
        <v>1195</v>
      </c>
      <c r="F8" s="10">
        <v>1</v>
      </c>
      <c r="G8" s="10" t="s">
        <v>1196</v>
      </c>
      <c r="H8" s="10" t="s">
        <v>1197</v>
      </c>
      <c r="I8" s="10" t="s">
        <v>22</v>
      </c>
      <c r="J8" s="10" t="s">
        <v>1198</v>
      </c>
      <c r="K8" s="10" t="s">
        <v>1199</v>
      </c>
      <c r="L8" s="10" t="s">
        <v>1200</v>
      </c>
      <c r="M8" s="10" t="s">
        <v>26</v>
      </c>
      <c r="N8" s="10">
        <v>1</v>
      </c>
      <c r="O8" s="10" t="str">
        <f>_xlfn.DISPIMG("ID_8667CC8EB4D44705B4FE998B04DD9B33",1)</f>
        <v>=DISPIMG("ID_8667CC8EB4D44705B4FE998B04DD9B33",1)</v>
      </c>
      <c r="P8" s="10"/>
    </row>
    <row r="9" s="3" customFormat="1" ht="409.5" spans="1:16">
      <c r="A9" s="10">
        <v>6</v>
      </c>
      <c r="B9" s="10" t="s">
        <v>1180</v>
      </c>
      <c r="C9" s="10" t="s">
        <v>19</v>
      </c>
      <c r="D9" s="10"/>
      <c r="E9" s="10" t="s">
        <v>1201</v>
      </c>
      <c r="F9" s="10">
        <v>1</v>
      </c>
      <c r="G9" s="10" t="s">
        <v>1202</v>
      </c>
      <c r="H9" s="10" t="s">
        <v>1203</v>
      </c>
      <c r="I9" s="10" t="s">
        <v>22</v>
      </c>
      <c r="J9" s="10" t="s">
        <v>1204</v>
      </c>
      <c r="K9" s="10" t="s">
        <v>1205</v>
      </c>
      <c r="L9" s="10" t="s">
        <v>1206</v>
      </c>
      <c r="M9" s="10" t="s">
        <v>26</v>
      </c>
      <c r="N9" s="10">
        <v>1</v>
      </c>
      <c r="O9" s="10" t="str">
        <f>_xlfn.DISPIMG("ID_4713E3D525AF4DB4A40E75BDD23E5DE3",1)</f>
        <v>=DISPIMG("ID_4713E3D525AF4DB4A40E75BDD23E5DE3",1)</v>
      </c>
      <c r="P9" s="10"/>
    </row>
    <row r="10" s="3" customFormat="1" ht="409.5" spans="1:16">
      <c r="A10" s="10">
        <v>7</v>
      </c>
      <c r="B10" s="10" t="s">
        <v>1180</v>
      </c>
      <c r="C10" s="10" t="s">
        <v>19</v>
      </c>
      <c r="D10" s="10"/>
      <c r="E10" s="10" t="s">
        <v>1207</v>
      </c>
      <c r="F10" s="10">
        <v>1</v>
      </c>
      <c r="G10" s="10" t="s">
        <v>1208</v>
      </c>
      <c r="H10" s="10" t="s">
        <v>1209</v>
      </c>
      <c r="I10" s="10" t="s">
        <v>22</v>
      </c>
      <c r="J10" s="10" t="s">
        <v>1210</v>
      </c>
      <c r="K10" s="10" t="s">
        <v>1211</v>
      </c>
      <c r="L10" s="10" t="s">
        <v>1212</v>
      </c>
      <c r="M10" s="10" t="s">
        <v>26</v>
      </c>
      <c r="N10" s="10">
        <v>1</v>
      </c>
      <c r="O10" s="10" t="str">
        <f>_xlfn.DISPIMG("ID_17166A0126074388BCF2744A668FC2CA",1)</f>
        <v>=DISPIMG("ID_17166A0126074388BCF2744A668FC2CA",1)</v>
      </c>
      <c r="P10" s="10"/>
    </row>
    <row r="11" s="3" customFormat="1" ht="409.5" spans="1:16">
      <c r="A11" s="10">
        <v>8</v>
      </c>
      <c r="B11" s="10" t="s">
        <v>1180</v>
      </c>
      <c r="C11" s="10" t="s">
        <v>19</v>
      </c>
      <c r="D11" s="10"/>
      <c r="E11" s="10" t="s">
        <v>1207</v>
      </c>
      <c r="F11" s="10">
        <v>1</v>
      </c>
      <c r="G11" s="10" t="s">
        <v>1213</v>
      </c>
      <c r="H11" s="10" t="s">
        <v>1214</v>
      </c>
      <c r="I11" s="10" t="s">
        <v>22</v>
      </c>
      <c r="J11" s="10" t="s">
        <v>1215</v>
      </c>
      <c r="K11" s="10" t="s">
        <v>1216</v>
      </c>
      <c r="L11" s="10" t="s">
        <v>1217</v>
      </c>
      <c r="M11" s="10" t="s">
        <v>26</v>
      </c>
      <c r="N11" s="10">
        <v>1</v>
      </c>
      <c r="O11" s="10"/>
      <c r="P11" s="10"/>
    </row>
    <row r="12" s="3" customFormat="1" ht="81" spans="1:16">
      <c r="A12" s="10">
        <v>9</v>
      </c>
      <c r="B12" s="10" t="s">
        <v>1180</v>
      </c>
      <c r="C12" s="10" t="s">
        <v>19</v>
      </c>
      <c r="D12" s="10"/>
      <c r="E12" s="10" t="s">
        <v>1218</v>
      </c>
      <c r="F12" s="10">
        <v>1</v>
      </c>
      <c r="G12" s="10" t="s">
        <v>1219</v>
      </c>
      <c r="H12" s="10" t="s">
        <v>1220</v>
      </c>
      <c r="I12" s="10" t="s">
        <v>22</v>
      </c>
      <c r="J12" s="10" t="s">
        <v>1221</v>
      </c>
      <c r="K12" s="10"/>
      <c r="L12" s="10" t="s">
        <v>1217</v>
      </c>
      <c r="M12" s="10" t="s">
        <v>26</v>
      </c>
      <c r="N12" s="10">
        <v>1</v>
      </c>
      <c r="O12" s="10"/>
      <c r="P12" s="10"/>
    </row>
    <row r="13" s="3" customFormat="1" ht="409.5" spans="1:16">
      <c r="A13" s="10">
        <v>10</v>
      </c>
      <c r="B13" s="10" t="s">
        <v>1180</v>
      </c>
      <c r="C13" s="10" t="s">
        <v>19</v>
      </c>
      <c r="D13" s="10"/>
      <c r="E13" s="10" t="s">
        <v>1222</v>
      </c>
      <c r="F13" s="10">
        <v>1</v>
      </c>
      <c r="G13" s="10" t="s">
        <v>1223</v>
      </c>
      <c r="H13" s="10" t="s">
        <v>64</v>
      </c>
      <c r="I13" s="10" t="s">
        <v>22</v>
      </c>
      <c r="J13" s="10" t="s">
        <v>1224</v>
      </c>
      <c r="K13" s="10" t="s">
        <v>1225</v>
      </c>
      <c r="L13" s="10" t="s">
        <v>66</v>
      </c>
      <c r="M13" s="10" t="s">
        <v>1226</v>
      </c>
      <c r="N13" s="10"/>
      <c r="O13" s="10"/>
      <c r="P13" s="10"/>
    </row>
    <row r="14" s="3" customFormat="1" ht="409.5" spans="1:16">
      <c r="A14" s="10">
        <v>11</v>
      </c>
      <c r="B14" s="10" t="s">
        <v>1180</v>
      </c>
      <c r="C14" s="10" t="s">
        <v>19</v>
      </c>
      <c r="D14" s="10"/>
      <c r="E14" s="10" t="s">
        <v>1222</v>
      </c>
      <c r="F14" s="10">
        <v>1</v>
      </c>
      <c r="G14" s="10" t="s">
        <v>1227</v>
      </c>
      <c r="H14" s="10" t="s">
        <v>69</v>
      </c>
      <c r="I14" s="10" t="s">
        <v>22</v>
      </c>
      <c r="J14" s="10" t="s">
        <v>1228</v>
      </c>
      <c r="K14" s="10" t="s">
        <v>1229</v>
      </c>
      <c r="L14" s="10" t="s">
        <v>71</v>
      </c>
      <c r="M14" s="10" t="s">
        <v>1226</v>
      </c>
      <c r="N14" s="10"/>
      <c r="O14" s="10"/>
      <c r="P14" s="10"/>
    </row>
    <row r="15" s="3" customFormat="1" ht="409.5" spans="1:16">
      <c r="A15" s="10">
        <v>12</v>
      </c>
      <c r="B15" s="10" t="s">
        <v>1180</v>
      </c>
      <c r="C15" s="10" t="s">
        <v>19</v>
      </c>
      <c r="D15" s="10"/>
      <c r="E15" s="10" t="s">
        <v>1222</v>
      </c>
      <c r="F15" s="10">
        <v>1</v>
      </c>
      <c r="G15" s="10" t="s">
        <v>1230</v>
      </c>
      <c r="H15" s="10" t="s">
        <v>1231</v>
      </c>
      <c r="I15" s="10" t="s">
        <v>22</v>
      </c>
      <c r="J15" s="10" t="s">
        <v>1232</v>
      </c>
      <c r="K15" s="10" t="s">
        <v>1233</v>
      </c>
      <c r="L15" s="10" t="s">
        <v>1217</v>
      </c>
      <c r="M15" s="10" t="s">
        <v>26</v>
      </c>
      <c r="N15" s="10">
        <v>1</v>
      </c>
      <c r="O15" s="10"/>
      <c r="P15" s="10"/>
    </row>
    <row r="16" s="3" customFormat="1" ht="409.5" spans="1:16">
      <c r="A16" s="10">
        <v>13</v>
      </c>
      <c r="B16" s="10" t="s">
        <v>1180</v>
      </c>
      <c r="C16" s="10" t="s">
        <v>19</v>
      </c>
      <c r="D16" s="10"/>
      <c r="E16" s="10" t="s">
        <v>1222</v>
      </c>
      <c r="F16" s="10">
        <v>1</v>
      </c>
      <c r="G16" s="10" t="s">
        <v>1234</v>
      </c>
      <c r="H16" s="10" t="s">
        <v>1235</v>
      </c>
      <c r="I16" s="10" t="s">
        <v>22</v>
      </c>
      <c r="J16" s="10" t="s">
        <v>1236</v>
      </c>
      <c r="K16" s="10" t="s">
        <v>1237</v>
      </c>
      <c r="L16" s="10" t="s">
        <v>1217</v>
      </c>
      <c r="M16" s="10" t="s">
        <v>26</v>
      </c>
      <c r="N16" s="10">
        <v>1</v>
      </c>
      <c r="O16" s="10"/>
      <c r="P16" s="10"/>
    </row>
    <row r="17" s="3" customFormat="1" ht="409.5" spans="1:16">
      <c r="A17" s="10">
        <v>14</v>
      </c>
      <c r="B17" s="10" t="s">
        <v>1180</v>
      </c>
      <c r="C17" s="10" t="s">
        <v>19</v>
      </c>
      <c r="D17" s="10"/>
      <c r="E17" s="10" t="s">
        <v>1238</v>
      </c>
      <c r="F17" s="10">
        <v>1</v>
      </c>
      <c r="G17" s="10" t="s">
        <v>1239</v>
      </c>
      <c r="H17" s="10" t="s">
        <v>64</v>
      </c>
      <c r="I17" s="10" t="s">
        <v>22</v>
      </c>
      <c r="J17" s="10" t="s">
        <v>1240</v>
      </c>
      <c r="K17" s="10" t="s">
        <v>1241</v>
      </c>
      <c r="L17" s="10" t="s">
        <v>66</v>
      </c>
      <c r="M17" s="10" t="s">
        <v>26</v>
      </c>
      <c r="N17" s="10">
        <v>1</v>
      </c>
      <c r="O17" s="10"/>
      <c r="P17" s="10"/>
    </row>
    <row r="18" s="3" customFormat="1" ht="409.5" spans="1:16">
      <c r="A18" s="10">
        <v>15</v>
      </c>
      <c r="B18" s="10" t="s">
        <v>1180</v>
      </c>
      <c r="C18" s="10" t="s">
        <v>19</v>
      </c>
      <c r="D18" s="10"/>
      <c r="E18" s="10" t="s">
        <v>1238</v>
      </c>
      <c r="F18" s="10">
        <v>1</v>
      </c>
      <c r="G18" s="10" t="s">
        <v>1242</v>
      </c>
      <c r="H18" s="10" t="s">
        <v>69</v>
      </c>
      <c r="I18" s="10" t="s">
        <v>22</v>
      </c>
      <c r="J18" s="10" t="s">
        <v>1243</v>
      </c>
      <c r="K18" s="10" t="s">
        <v>1244</v>
      </c>
      <c r="L18" s="10" t="s">
        <v>71</v>
      </c>
      <c r="M18" s="10" t="s">
        <v>26</v>
      </c>
      <c r="N18" s="10">
        <v>1</v>
      </c>
      <c r="O18" s="10"/>
      <c r="P18" s="10"/>
    </row>
    <row r="19" s="3" customFormat="1" ht="409.5" spans="1:16">
      <c r="A19" s="10">
        <v>16</v>
      </c>
      <c r="B19" s="10" t="s">
        <v>1180</v>
      </c>
      <c r="C19" s="10" t="s">
        <v>19</v>
      </c>
      <c r="D19" s="10"/>
      <c r="E19" s="10" t="s">
        <v>1238</v>
      </c>
      <c r="F19" s="10">
        <v>1</v>
      </c>
      <c r="G19" s="10" t="s">
        <v>1245</v>
      </c>
      <c r="H19" s="10" t="s">
        <v>1231</v>
      </c>
      <c r="I19" s="10" t="s">
        <v>22</v>
      </c>
      <c r="J19" s="10" t="s">
        <v>1246</v>
      </c>
      <c r="K19" s="10" t="s">
        <v>1247</v>
      </c>
      <c r="L19" s="10" t="s">
        <v>1217</v>
      </c>
      <c r="M19" s="10" t="s">
        <v>26</v>
      </c>
      <c r="N19" s="10">
        <v>1</v>
      </c>
      <c r="O19" s="10"/>
      <c r="P19" s="10"/>
    </row>
    <row r="20" s="3" customFormat="1" ht="409.5" spans="1:16">
      <c r="A20" s="10">
        <v>17</v>
      </c>
      <c r="B20" s="10" t="s">
        <v>1180</v>
      </c>
      <c r="C20" s="10" t="s">
        <v>19</v>
      </c>
      <c r="D20" s="10"/>
      <c r="E20" s="10" t="s">
        <v>1238</v>
      </c>
      <c r="F20" s="10">
        <v>1</v>
      </c>
      <c r="G20" s="10" t="s">
        <v>1248</v>
      </c>
      <c r="H20" s="10" t="s">
        <v>1235</v>
      </c>
      <c r="I20" s="10" t="s">
        <v>22</v>
      </c>
      <c r="J20" s="10" t="s">
        <v>1249</v>
      </c>
      <c r="K20" s="10" t="s">
        <v>1250</v>
      </c>
      <c r="L20" s="10" t="s">
        <v>1217</v>
      </c>
      <c r="M20" s="10" t="s">
        <v>26</v>
      </c>
      <c r="N20" s="10">
        <v>1</v>
      </c>
      <c r="O20" s="10"/>
      <c r="P20" s="10"/>
    </row>
    <row r="21" s="3" customFormat="1" ht="409.5" spans="1:16">
      <c r="A21" s="10">
        <v>18</v>
      </c>
      <c r="B21" s="10" t="s">
        <v>1180</v>
      </c>
      <c r="C21" s="10" t="s">
        <v>19</v>
      </c>
      <c r="D21" s="10"/>
      <c r="E21" s="10" t="s">
        <v>1251</v>
      </c>
      <c r="F21" s="10">
        <v>1</v>
      </c>
      <c r="G21" s="10" t="s">
        <v>1252</v>
      </c>
      <c r="H21" s="10" t="s">
        <v>64</v>
      </c>
      <c r="I21" s="10" t="s">
        <v>22</v>
      </c>
      <c r="J21" s="10" t="s">
        <v>1253</v>
      </c>
      <c r="K21" s="10" t="s">
        <v>1254</v>
      </c>
      <c r="L21" s="10" t="s">
        <v>66</v>
      </c>
      <c r="M21" s="10" t="s">
        <v>26</v>
      </c>
      <c r="N21" s="10">
        <v>1</v>
      </c>
      <c r="O21" s="10"/>
      <c r="P21" s="10"/>
    </row>
    <row r="22" s="3" customFormat="1" ht="409.5" spans="1:16">
      <c r="A22" s="10">
        <v>19</v>
      </c>
      <c r="B22" s="10" t="s">
        <v>1180</v>
      </c>
      <c r="C22" s="10" t="s">
        <v>19</v>
      </c>
      <c r="D22" s="10"/>
      <c r="E22" s="10" t="s">
        <v>1251</v>
      </c>
      <c r="F22" s="10">
        <v>1</v>
      </c>
      <c r="G22" s="10" t="s">
        <v>1255</v>
      </c>
      <c r="H22" s="10" t="s">
        <v>1256</v>
      </c>
      <c r="I22" s="10" t="s">
        <v>22</v>
      </c>
      <c r="J22" s="10" t="s">
        <v>1257</v>
      </c>
      <c r="K22" s="10" t="s">
        <v>1258</v>
      </c>
      <c r="L22" s="10" t="s">
        <v>1259</v>
      </c>
      <c r="M22" s="10" t="s">
        <v>26</v>
      </c>
      <c r="N22" s="10">
        <v>1</v>
      </c>
      <c r="O22" s="10"/>
      <c r="P22" s="10"/>
    </row>
    <row r="23" s="3" customFormat="1" ht="409.5" spans="1:16">
      <c r="A23" s="10">
        <v>20</v>
      </c>
      <c r="B23" s="10" t="s">
        <v>1180</v>
      </c>
      <c r="C23" s="10" t="s">
        <v>19</v>
      </c>
      <c r="D23" s="10"/>
      <c r="E23" s="10" t="s">
        <v>1251</v>
      </c>
      <c r="F23" s="10">
        <v>1</v>
      </c>
      <c r="G23" s="10" t="s">
        <v>1260</v>
      </c>
      <c r="H23" s="10" t="s">
        <v>1261</v>
      </c>
      <c r="I23" s="10" t="s">
        <v>22</v>
      </c>
      <c r="J23" s="10" t="s">
        <v>1262</v>
      </c>
      <c r="K23" s="10" t="s">
        <v>1263</v>
      </c>
      <c r="L23" s="10" t="s">
        <v>1217</v>
      </c>
      <c r="M23" s="10" t="s">
        <v>26</v>
      </c>
      <c r="N23" s="10">
        <v>1</v>
      </c>
      <c r="O23" s="10"/>
      <c r="P23" s="10"/>
    </row>
    <row r="24" s="3" customFormat="1" ht="409.5" spans="1:16">
      <c r="A24" s="10">
        <v>21</v>
      </c>
      <c r="B24" s="10" t="s">
        <v>1180</v>
      </c>
      <c r="C24" s="10" t="s">
        <v>19</v>
      </c>
      <c r="D24" s="10"/>
      <c r="E24" s="10" t="s">
        <v>1264</v>
      </c>
      <c r="F24" s="10">
        <v>1</v>
      </c>
      <c r="G24" s="10" t="s">
        <v>1265</v>
      </c>
      <c r="H24" s="10" t="s">
        <v>64</v>
      </c>
      <c r="I24" s="10" t="s">
        <v>22</v>
      </c>
      <c r="J24" s="10" t="s">
        <v>1266</v>
      </c>
      <c r="K24" s="10" t="s">
        <v>1267</v>
      </c>
      <c r="L24" s="10" t="s">
        <v>66</v>
      </c>
      <c r="M24" s="10" t="s">
        <v>26</v>
      </c>
      <c r="N24" s="10">
        <v>1</v>
      </c>
      <c r="O24" s="10"/>
      <c r="P24" s="10"/>
    </row>
    <row r="25" s="3" customFormat="1" ht="409.5" spans="1:16">
      <c r="A25" s="10">
        <v>22</v>
      </c>
      <c r="B25" s="10" t="s">
        <v>1180</v>
      </c>
      <c r="C25" s="10" t="s">
        <v>19</v>
      </c>
      <c r="D25" s="10"/>
      <c r="E25" s="10" t="s">
        <v>1264</v>
      </c>
      <c r="F25" s="10">
        <v>1</v>
      </c>
      <c r="G25" s="10" t="s">
        <v>1268</v>
      </c>
      <c r="H25" s="10" t="s">
        <v>1269</v>
      </c>
      <c r="I25" s="10" t="s">
        <v>22</v>
      </c>
      <c r="J25" s="10" t="s">
        <v>1270</v>
      </c>
      <c r="K25" s="10" t="s">
        <v>1271</v>
      </c>
      <c r="L25" s="10" t="s">
        <v>1272</v>
      </c>
      <c r="M25" s="10" t="s">
        <v>26</v>
      </c>
      <c r="N25" s="10">
        <v>1</v>
      </c>
      <c r="O25" s="10"/>
      <c r="P25" s="10"/>
    </row>
    <row r="26" s="3" customFormat="1" ht="409.5" spans="1:16">
      <c r="A26" s="10">
        <v>23</v>
      </c>
      <c r="B26" s="10" t="s">
        <v>1180</v>
      </c>
      <c r="C26" s="10" t="s">
        <v>19</v>
      </c>
      <c r="D26" s="10"/>
      <c r="E26" s="10" t="s">
        <v>1264</v>
      </c>
      <c r="F26" s="10">
        <v>1</v>
      </c>
      <c r="G26" s="10" t="s">
        <v>1273</v>
      </c>
      <c r="H26" s="10" t="s">
        <v>1274</v>
      </c>
      <c r="I26" s="10" t="s">
        <v>22</v>
      </c>
      <c r="J26" s="10" t="s">
        <v>1275</v>
      </c>
      <c r="K26" s="10" t="s">
        <v>1276</v>
      </c>
      <c r="L26" s="10" t="s">
        <v>1217</v>
      </c>
      <c r="M26" s="10" t="s">
        <v>26</v>
      </c>
      <c r="N26" s="10">
        <v>1</v>
      </c>
      <c r="O26" s="10"/>
      <c r="P26" s="10"/>
    </row>
    <row r="27" s="3" customFormat="1" ht="409.5" spans="1:16">
      <c r="A27" s="10">
        <v>24</v>
      </c>
      <c r="B27" s="10" t="s">
        <v>1180</v>
      </c>
      <c r="C27" s="10" t="s">
        <v>19</v>
      </c>
      <c r="D27" s="10"/>
      <c r="E27" s="10" t="s">
        <v>1277</v>
      </c>
      <c r="F27" s="10">
        <v>1</v>
      </c>
      <c r="G27" s="10" t="s">
        <v>1278</v>
      </c>
      <c r="H27" s="10" t="s">
        <v>64</v>
      </c>
      <c r="I27" s="10" t="s">
        <v>22</v>
      </c>
      <c r="J27" s="10" t="s">
        <v>1279</v>
      </c>
      <c r="K27" s="10" t="s">
        <v>1280</v>
      </c>
      <c r="L27" s="10" t="s">
        <v>66</v>
      </c>
      <c r="M27" s="10" t="s">
        <v>26</v>
      </c>
      <c r="N27" s="10">
        <v>1</v>
      </c>
      <c r="O27" s="10"/>
      <c r="P27" s="10"/>
    </row>
    <row r="28" s="3" customFormat="1" ht="409.5" spans="1:16">
      <c r="A28" s="10">
        <v>25</v>
      </c>
      <c r="B28" s="10" t="s">
        <v>1180</v>
      </c>
      <c r="C28" s="10" t="s">
        <v>19</v>
      </c>
      <c r="D28" s="10"/>
      <c r="E28" s="10" t="s">
        <v>1277</v>
      </c>
      <c r="F28" s="10">
        <v>1</v>
      </c>
      <c r="G28" s="10" t="s">
        <v>1281</v>
      </c>
      <c r="H28" s="10" t="s">
        <v>1282</v>
      </c>
      <c r="I28" s="10" t="s">
        <v>22</v>
      </c>
      <c r="J28" s="10" t="s">
        <v>1283</v>
      </c>
      <c r="K28" s="10" t="s">
        <v>1284</v>
      </c>
      <c r="L28" s="10" t="s">
        <v>1285</v>
      </c>
      <c r="M28" s="10" t="s">
        <v>26</v>
      </c>
      <c r="N28" s="10">
        <v>1</v>
      </c>
      <c r="O28" s="10"/>
      <c r="P28" s="10"/>
    </row>
    <row r="29" s="3" customFormat="1" ht="409.5" spans="1:16">
      <c r="A29" s="10">
        <v>26</v>
      </c>
      <c r="B29" s="10" t="s">
        <v>1180</v>
      </c>
      <c r="C29" s="10" t="s">
        <v>19</v>
      </c>
      <c r="D29" s="10"/>
      <c r="E29" s="10" t="s">
        <v>1277</v>
      </c>
      <c r="F29" s="10">
        <v>1</v>
      </c>
      <c r="G29" s="10" t="s">
        <v>1286</v>
      </c>
      <c r="H29" s="10" t="s">
        <v>1287</v>
      </c>
      <c r="I29" s="10" t="s">
        <v>22</v>
      </c>
      <c r="J29" s="10" t="s">
        <v>1288</v>
      </c>
      <c r="K29" s="10" t="s">
        <v>1289</v>
      </c>
      <c r="L29" s="10" t="s">
        <v>1217</v>
      </c>
      <c r="M29" s="10" t="s">
        <v>26</v>
      </c>
      <c r="N29" s="10">
        <v>1</v>
      </c>
      <c r="O29" s="10"/>
      <c r="P29" s="10"/>
    </row>
    <row r="30" s="3" customFormat="1" ht="409.5" spans="1:16">
      <c r="A30" s="10">
        <v>27</v>
      </c>
      <c r="B30" s="10" t="s">
        <v>1180</v>
      </c>
      <c r="C30" s="10" t="s">
        <v>19</v>
      </c>
      <c r="D30" s="10"/>
      <c r="E30" s="10" t="s">
        <v>1290</v>
      </c>
      <c r="F30" s="10">
        <v>1</v>
      </c>
      <c r="G30" s="10" t="s">
        <v>1291</v>
      </c>
      <c r="H30" s="10" t="s">
        <v>64</v>
      </c>
      <c r="I30" s="10" t="s">
        <v>22</v>
      </c>
      <c r="J30" s="10" t="s">
        <v>1292</v>
      </c>
      <c r="K30" s="10" t="s">
        <v>1293</v>
      </c>
      <c r="L30" s="10" t="s">
        <v>66</v>
      </c>
      <c r="M30" s="10" t="s">
        <v>26</v>
      </c>
      <c r="N30" s="10">
        <v>1</v>
      </c>
      <c r="O30" s="10"/>
      <c r="P30" s="10"/>
    </row>
    <row r="31" s="3" customFormat="1" ht="409.5" spans="1:16">
      <c r="A31" s="10">
        <v>28</v>
      </c>
      <c r="B31" s="10" t="s">
        <v>1180</v>
      </c>
      <c r="C31" s="10" t="s">
        <v>19</v>
      </c>
      <c r="D31" s="10"/>
      <c r="E31" s="10" t="s">
        <v>1290</v>
      </c>
      <c r="F31" s="10">
        <v>1</v>
      </c>
      <c r="G31" s="10" t="s">
        <v>1294</v>
      </c>
      <c r="H31" s="10" t="s">
        <v>1295</v>
      </c>
      <c r="I31" s="10" t="s">
        <v>22</v>
      </c>
      <c r="J31" s="10" t="s">
        <v>1296</v>
      </c>
      <c r="K31" s="10" t="s">
        <v>1297</v>
      </c>
      <c r="L31" s="10" t="s">
        <v>1298</v>
      </c>
      <c r="M31" s="10" t="s">
        <v>26</v>
      </c>
      <c r="N31" s="10">
        <v>1</v>
      </c>
      <c r="O31" s="10"/>
      <c r="P31" s="10"/>
    </row>
    <row r="32" s="3" customFormat="1" ht="409.5" spans="1:16">
      <c r="A32" s="10">
        <v>29</v>
      </c>
      <c r="B32" s="10" t="s">
        <v>1180</v>
      </c>
      <c r="C32" s="10" t="s">
        <v>19</v>
      </c>
      <c r="D32" s="10"/>
      <c r="E32" s="10" t="s">
        <v>1290</v>
      </c>
      <c r="F32" s="10">
        <v>1</v>
      </c>
      <c r="G32" s="10" t="s">
        <v>1299</v>
      </c>
      <c r="H32" s="10" t="s">
        <v>1300</v>
      </c>
      <c r="I32" s="10" t="s">
        <v>22</v>
      </c>
      <c r="J32" s="10" t="s">
        <v>1301</v>
      </c>
      <c r="K32" s="10" t="s">
        <v>1302</v>
      </c>
      <c r="L32" s="10" t="s">
        <v>1217</v>
      </c>
      <c r="M32" s="10" t="s">
        <v>26</v>
      </c>
      <c r="N32" s="10">
        <v>1</v>
      </c>
      <c r="O32" s="10"/>
      <c r="P32" s="10"/>
    </row>
    <row r="33" s="3" customFormat="1" ht="81" spans="1:16">
      <c r="A33" s="10">
        <v>30</v>
      </c>
      <c r="B33" s="10" t="s">
        <v>1180</v>
      </c>
      <c r="C33" s="10" t="s">
        <v>19</v>
      </c>
      <c r="D33" s="10"/>
      <c r="E33" s="10" t="s">
        <v>1303</v>
      </c>
      <c r="F33" s="10">
        <v>1</v>
      </c>
      <c r="G33" s="10" t="s">
        <v>1304</v>
      </c>
      <c r="H33" s="10" t="s">
        <v>1305</v>
      </c>
      <c r="I33" s="10" t="s">
        <v>22</v>
      </c>
      <c r="J33" s="10" t="s">
        <v>1306</v>
      </c>
      <c r="K33" s="10"/>
      <c r="L33" s="10" t="s">
        <v>1307</v>
      </c>
      <c r="M33" s="10" t="s">
        <v>26</v>
      </c>
      <c r="N33" s="10">
        <v>1</v>
      </c>
      <c r="O33" s="10"/>
      <c r="P33" s="10"/>
    </row>
    <row r="34" s="3" customFormat="1" ht="81" spans="1:16">
      <c r="A34" s="10">
        <v>31</v>
      </c>
      <c r="B34" s="10" t="s">
        <v>1180</v>
      </c>
      <c r="C34" s="10" t="s">
        <v>19</v>
      </c>
      <c r="D34" s="10"/>
      <c r="E34" s="10" t="s">
        <v>1303</v>
      </c>
      <c r="F34" s="10">
        <v>1</v>
      </c>
      <c r="G34" s="10" t="s">
        <v>1308</v>
      </c>
      <c r="H34" s="10" t="s">
        <v>1309</v>
      </c>
      <c r="I34" s="10" t="s">
        <v>22</v>
      </c>
      <c r="J34" s="10" t="s">
        <v>1310</v>
      </c>
      <c r="K34" s="10"/>
      <c r="L34" s="10" t="s">
        <v>305</v>
      </c>
      <c r="M34" s="10" t="s">
        <v>26</v>
      </c>
      <c r="N34" s="10">
        <v>1</v>
      </c>
      <c r="O34" s="10"/>
      <c r="P34" s="10"/>
    </row>
    <row r="35" s="3" customFormat="1" ht="94.5" spans="1:16">
      <c r="A35" s="10">
        <v>32</v>
      </c>
      <c r="B35" s="10" t="s">
        <v>1180</v>
      </c>
      <c r="C35" s="10" t="s">
        <v>19</v>
      </c>
      <c r="D35" s="10"/>
      <c r="E35" s="10" t="s">
        <v>1311</v>
      </c>
      <c r="F35" s="10">
        <v>1</v>
      </c>
      <c r="G35" s="10" t="s">
        <v>1312</v>
      </c>
      <c r="H35" s="10" t="s">
        <v>1313</v>
      </c>
      <c r="I35" s="10" t="s">
        <v>22</v>
      </c>
      <c r="J35" s="10" t="s">
        <v>1314</v>
      </c>
      <c r="K35" s="10"/>
      <c r="L35" s="10" t="s">
        <v>1217</v>
      </c>
      <c r="M35" s="10" t="s">
        <v>26</v>
      </c>
      <c r="N35" s="10">
        <v>1</v>
      </c>
      <c r="O35" s="10"/>
      <c r="P35" s="10"/>
    </row>
    <row r="36" s="3" customFormat="1" ht="94.5" spans="1:16">
      <c r="A36" s="10">
        <v>33</v>
      </c>
      <c r="B36" s="10" t="s">
        <v>1180</v>
      </c>
      <c r="C36" s="10" t="s">
        <v>19</v>
      </c>
      <c r="D36" s="10"/>
      <c r="E36" s="10" t="s">
        <v>1311</v>
      </c>
      <c r="F36" s="10">
        <v>1</v>
      </c>
      <c r="G36" s="10" t="s">
        <v>1315</v>
      </c>
      <c r="H36" s="10" t="s">
        <v>1316</v>
      </c>
      <c r="I36" s="10" t="s">
        <v>22</v>
      </c>
      <c r="J36" s="10" t="s">
        <v>1317</v>
      </c>
      <c r="K36" s="10"/>
      <c r="L36" s="10" t="s">
        <v>1217</v>
      </c>
      <c r="M36" s="10" t="s">
        <v>26</v>
      </c>
      <c r="N36" s="10">
        <v>1</v>
      </c>
      <c r="O36" s="10"/>
      <c r="P36" s="10"/>
    </row>
    <row r="37" s="3" customFormat="1" ht="81" spans="1:16">
      <c r="A37" s="10">
        <v>34</v>
      </c>
      <c r="B37" s="10" t="s">
        <v>1180</v>
      </c>
      <c r="C37" s="10" t="s">
        <v>19</v>
      </c>
      <c r="D37" s="10"/>
      <c r="E37" s="10" t="s">
        <v>1318</v>
      </c>
      <c r="F37" s="10">
        <v>1</v>
      </c>
      <c r="G37" s="10" t="s">
        <v>1319</v>
      </c>
      <c r="H37" s="10" t="s">
        <v>1320</v>
      </c>
      <c r="I37" s="10" t="s">
        <v>22</v>
      </c>
      <c r="J37" s="10" t="s">
        <v>1321</v>
      </c>
      <c r="K37" s="10"/>
      <c r="L37" s="10" t="s">
        <v>1322</v>
      </c>
      <c r="M37" s="10" t="s">
        <v>26</v>
      </c>
      <c r="N37" s="10">
        <v>1</v>
      </c>
      <c r="O37" s="10"/>
      <c r="P37" s="10"/>
    </row>
    <row r="38" s="3" customFormat="1" ht="67.5" spans="1:16">
      <c r="A38" s="10">
        <v>35</v>
      </c>
      <c r="B38" s="10" t="s">
        <v>1180</v>
      </c>
      <c r="C38" s="10" t="s">
        <v>19</v>
      </c>
      <c r="D38" s="10"/>
      <c r="E38" s="10" t="s">
        <v>1323</v>
      </c>
      <c r="F38" s="10">
        <v>1</v>
      </c>
      <c r="G38" s="10" t="s">
        <v>1324</v>
      </c>
      <c r="H38" s="10" t="s">
        <v>1325</v>
      </c>
      <c r="I38" s="10" t="s">
        <v>22</v>
      </c>
      <c r="J38" s="10" t="s">
        <v>1326</v>
      </c>
      <c r="K38" s="10"/>
      <c r="L38" s="10" t="s">
        <v>1327</v>
      </c>
      <c r="M38" s="10" t="s">
        <v>26</v>
      </c>
      <c r="N38" s="10">
        <v>1</v>
      </c>
      <c r="O38" s="10"/>
      <c r="P38" s="10"/>
    </row>
    <row r="39" s="3" customFormat="1" ht="67.5" spans="1:16">
      <c r="A39" s="10">
        <v>36</v>
      </c>
      <c r="B39" s="10" t="s">
        <v>1180</v>
      </c>
      <c r="C39" s="10" t="s">
        <v>19</v>
      </c>
      <c r="D39" s="10"/>
      <c r="E39" s="10" t="s">
        <v>1328</v>
      </c>
      <c r="F39" s="10">
        <v>1</v>
      </c>
      <c r="G39" s="10" t="s">
        <v>1329</v>
      </c>
      <c r="H39" s="10" t="s">
        <v>1330</v>
      </c>
      <c r="I39" s="10" t="s">
        <v>22</v>
      </c>
      <c r="J39" s="10" t="s">
        <v>1331</v>
      </c>
      <c r="K39" s="10"/>
      <c r="L39" s="10" t="s">
        <v>1332</v>
      </c>
      <c r="M39" s="10" t="s">
        <v>26</v>
      </c>
      <c r="N39" s="10">
        <v>1</v>
      </c>
      <c r="O39" s="10"/>
      <c r="P39" s="10"/>
    </row>
    <row r="40" s="3" customFormat="1" ht="67.5" spans="1:16">
      <c r="A40" s="10">
        <v>37</v>
      </c>
      <c r="B40" s="10" t="s">
        <v>1180</v>
      </c>
      <c r="C40" s="10" t="s">
        <v>19</v>
      </c>
      <c r="D40" s="10"/>
      <c r="E40" s="10" t="s">
        <v>1328</v>
      </c>
      <c r="F40" s="10">
        <v>1</v>
      </c>
      <c r="G40" s="10" t="s">
        <v>1333</v>
      </c>
      <c r="H40" s="10" t="s">
        <v>1334</v>
      </c>
      <c r="I40" s="10" t="s">
        <v>22</v>
      </c>
      <c r="J40" s="10" t="s">
        <v>1335</v>
      </c>
      <c r="K40" s="10"/>
      <c r="L40" s="10" t="s">
        <v>1336</v>
      </c>
      <c r="M40" s="10" t="s">
        <v>26</v>
      </c>
      <c r="N40" s="10">
        <v>1</v>
      </c>
      <c r="O40" s="10"/>
      <c r="P40" s="10"/>
    </row>
    <row r="41" s="3" customFormat="1" ht="67.5" spans="1:16">
      <c r="A41" s="10">
        <v>38</v>
      </c>
      <c r="B41" s="10" t="s">
        <v>1180</v>
      </c>
      <c r="C41" s="10" t="s">
        <v>19</v>
      </c>
      <c r="D41" s="10"/>
      <c r="E41" s="10" t="s">
        <v>1328</v>
      </c>
      <c r="F41" s="10">
        <v>1</v>
      </c>
      <c r="G41" s="10" t="s">
        <v>1337</v>
      </c>
      <c r="H41" s="10" t="s">
        <v>1338</v>
      </c>
      <c r="I41" s="10" t="s">
        <v>22</v>
      </c>
      <c r="J41" s="10" t="s">
        <v>1339</v>
      </c>
      <c r="K41" s="10"/>
      <c r="L41" s="10" t="s">
        <v>1340</v>
      </c>
      <c r="M41" s="10" t="s">
        <v>26</v>
      </c>
      <c r="N41" s="10">
        <v>1</v>
      </c>
      <c r="O41" s="10"/>
      <c r="P41" s="10"/>
    </row>
    <row r="42" s="3" customFormat="1" ht="67.5" spans="1:16">
      <c r="A42" s="10">
        <v>39</v>
      </c>
      <c r="B42" s="10" t="s">
        <v>1180</v>
      </c>
      <c r="C42" s="10" t="s">
        <v>19</v>
      </c>
      <c r="D42" s="10"/>
      <c r="E42" s="10" t="s">
        <v>1328</v>
      </c>
      <c r="F42" s="10">
        <v>1</v>
      </c>
      <c r="G42" s="10" t="s">
        <v>1341</v>
      </c>
      <c r="H42" s="10" t="s">
        <v>1342</v>
      </c>
      <c r="I42" s="10" t="s">
        <v>22</v>
      </c>
      <c r="J42" s="10" t="s">
        <v>1343</v>
      </c>
      <c r="K42" s="10"/>
      <c r="L42" s="10" t="s">
        <v>1344</v>
      </c>
      <c r="M42" s="10" t="s">
        <v>26</v>
      </c>
      <c r="N42" s="10">
        <v>1</v>
      </c>
      <c r="O42" s="10"/>
      <c r="P42" s="10"/>
    </row>
    <row r="43" s="3" customFormat="1" ht="81" spans="1:16">
      <c r="A43" s="10">
        <v>40</v>
      </c>
      <c r="B43" s="10" t="s">
        <v>1180</v>
      </c>
      <c r="C43" s="10" t="s">
        <v>19</v>
      </c>
      <c r="D43" s="10"/>
      <c r="E43" s="10" t="s">
        <v>1328</v>
      </c>
      <c r="F43" s="10">
        <v>1</v>
      </c>
      <c r="G43" s="10" t="s">
        <v>1345</v>
      </c>
      <c r="H43" s="10" t="s">
        <v>1346</v>
      </c>
      <c r="I43" s="10" t="s">
        <v>22</v>
      </c>
      <c r="J43" s="10" t="s">
        <v>1347</v>
      </c>
      <c r="K43" s="10"/>
      <c r="L43" s="10" t="s">
        <v>1348</v>
      </c>
      <c r="M43" s="10" t="s">
        <v>26</v>
      </c>
      <c r="N43" s="10">
        <v>1</v>
      </c>
      <c r="O43" s="10"/>
      <c r="P43" s="10"/>
    </row>
    <row r="44" s="3" customFormat="1" ht="67.5" spans="1:16">
      <c r="A44" s="10">
        <v>41</v>
      </c>
      <c r="B44" s="10" t="s">
        <v>1180</v>
      </c>
      <c r="C44" s="10" t="s">
        <v>19</v>
      </c>
      <c r="D44" s="10"/>
      <c r="E44" s="10" t="s">
        <v>1328</v>
      </c>
      <c r="F44" s="10">
        <v>1</v>
      </c>
      <c r="G44" s="10" t="s">
        <v>1349</v>
      </c>
      <c r="H44" s="10" t="s">
        <v>1350</v>
      </c>
      <c r="I44" s="10" t="s">
        <v>22</v>
      </c>
      <c r="J44" s="10" t="s">
        <v>1351</v>
      </c>
      <c r="K44" s="10"/>
      <c r="L44" s="10" t="s">
        <v>305</v>
      </c>
      <c r="M44" s="10" t="s">
        <v>26</v>
      </c>
      <c r="N44" s="10">
        <v>1</v>
      </c>
      <c r="O44" s="10"/>
      <c r="P44" s="10"/>
    </row>
    <row r="45" s="3" customFormat="1" ht="81" spans="1:16">
      <c r="A45" s="10">
        <v>42</v>
      </c>
      <c r="B45" s="10" t="s">
        <v>1180</v>
      </c>
      <c r="C45" s="10" t="s">
        <v>19</v>
      </c>
      <c r="D45" s="10"/>
      <c r="E45" s="10" t="s">
        <v>1352</v>
      </c>
      <c r="F45" s="10">
        <v>1</v>
      </c>
      <c r="G45" s="10" t="s">
        <v>1353</v>
      </c>
      <c r="H45" s="10" t="s">
        <v>1354</v>
      </c>
      <c r="I45" s="10" t="s">
        <v>22</v>
      </c>
      <c r="J45" s="10" t="s">
        <v>1355</v>
      </c>
      <c r="K45" s="10"/>
      <c r="L45" s="10" t="s">
        <v>1322</v>
      </c>
      <c r="M45" s="10" t="s">
        <v>26</v>
      </c>
      <c r="N45" s="10">
        <v>1</v>
      </c>
      <c r="O45" s="10"/>
      <c r="P45" s="10"/>
    </row>
    <row r="46" s="3" customFormat="1" ht="81" spans="1:16">
      <c r="A46" s="10">
        <v>43</v>
      </c>
      <c r="B46" s="10" t="s">
        <v>1180</v>
      </c>
      <c r="C46" s="10" t="s">
        <v>19</v>
      </c>
      <c r="D46" s="10"/>
      <c r="E46" s="10" t="s">
        <v>1356</v>
      </c>
      <c r="F46" s="10">
        <v>1</v>
      </c>
      <c r="G46" s="10" t="s">
        <v>1357</v>
      </c>
      <c r="H46" s="10" t="s">
        <v>1358</v>
      </c>
      <c r="I46" s="10" t="s">
        <v>22</v>
      </c>
      <c r="J46" s="10" t="s">
        <v>1359</v>
      </c>
      <c r="K46" s="10"/>
      <c r="L46" s="10" t="s">
        <v>1360</v>
      </c>
      <c r="M46" s="10" t="s">
        <v>26</v>
      </c>
      <c r="N46" s="10">
        <v>1</v>
      </c>
      <c r="O46" s="10"/>
      <c r="P46" s="10"/>
    </row>
    <row r="47" s="3" customFormat="1" ht="81" spans="1:16">
      <c r="A47" s="10">
        <v>44</v>
      </c>
      <c r="B47" s="10" t="s">
        <v>1180</v>
      </c>
      <c r="C47" s="10" t="s">
        <v>19</v>
      </c>
      <c r="D47" s="10"/>
      <c r="E47" s="10" t="s">
        <v>1356</v>
      </c>
      <c r="F47" s="10">
        <v>1</v>
      </c>
      <c r="G47" s="10" t="s">
        <v>1361</v>
      </c>
      <c r="H47" s="10" t="s">
        <v>1362</v>
      </c>
      <c r="I47" s="10" t="s">
        <v>22</v>
      </c>
      <c r="J47" s="10" t="s">
        <v>1363</v>
      </c>
      <c r="K47" s="10"/>
      <c r="L47" s="10" t="s">
        <v>1364</v>
      </c>
      <c r="M47" s="10" t="s">
        <v>26</v>
      </c>
      <c r="N47" s="10">
        <v>1</v>
      </c>
      <c r="O47" s="10"/>
      <c r="P47" s="10"/>
    </row>
    <row r="48" s="3" customFormat="1" ht="67.5" spans="1:16">
      <c r="A48" s="10">
        <v>45</v>
      </c>
      <c r="B48" s="10" t="s">
        <v>1180</v>
      </c>
      <c r="C48" s="10" t="s">
        <v>19</v>
      </c>
      <c r="D48" s="10"/>
      <c r="E48" s="10" t="s">
        <v>1365</v>
      </c>
      <c r="F48" s="10">
        <v>1</v>
      </c>
      <c r="G48" s="10" t="s">
        <v>1366</v>
      </c>
      <c r="H48" s="10" t="s">
        <v>64</v>
      </c>
      <c r="I48" s="10" t="s">
        <v>22</v>
      </c>
      <c r="J48" s="10" t="s">
        <v>65</v>
      </c>
      <c r="K48" s="10"/>
      <c r="L48" s="10" t="s">
        <v>66</v>
      </c>
      <c r="M48" s="10" t="s">
        <v>26</v>
      </c>
      <c r="N48" s="10">
        <v>1</v>
      </c>
      <c r="O48" s="10"/>
      <c r="P48" s="10"/>
    </row>
    <row r="49" s="3" customFormat="1" ht="54" spans="1:16">
      <c r="A49" s="10">
        <v>46</v>
      </c>
      <c r="B49" s="10" t="s">
        <v>1180</v>
      </c>
      <c r="C49" s="10" t="s">
        <v>19</v>
      </c>
      <c r="D49" s="10"/>
      <c r="E49" s="10" t="s">
        <v>1365</v>
      </c>
      <c r="F49" s="10">
        <v>1</v>
      </c>
      <c r="G49" s="10" t="s">
        <v>1367</v>
      </c>
      <c r="H49" s="10" t="s">
        <v>377</v>
      </c>
      <c r="I49" s="10" t="s">
        <v>22</v>
      </c>
      <c r="J49" s="10" t="s">
        <v>725</v>
      </c>
      <c r="K49" s="10"/>
      <c r="L49" s="10" t="s">
        <v>380</v>
      </c>
      <c r="M49" s="10" t="s">
        <v>26</v>
      </c>
      <c r="N49" s="10">
        <v>1</v>
      </c>
      <c r="O49" s="10"/>
      <c r="P49" s="10"/>
    </row>
    <row r="50" s="3" customFormat="1" ht="67.5" spans="1:16">
      <c r="A50" s="10">
        <v>47</v>
      </c>
      <c r="B50" s="10" t="s">
        <v>1180</v>
      </c>
      <c r="C50" s="10" t="s">
        <v>19</v>
      </c>
      <c r="D50" s="10"/>
      <c r="E50" s="10" t="s">
        <v>1368</v>
      </c>
      <c r="F50" s="10">
        <v>1</v>
      </c>
      <c r="G50" s="10" t="s">
        <v>1369</v>
      </c>
      <c r="H50" s="10" t="s">
        <v>383</v>
      </c>
      <c r="I50" s="10" t="s">
        <v>22</v>
      </c>
      <c r="J50" s="10" t="s">
        <v>727</v>
      </c>
      <c r="K50" s="10"/>
      <c r="L50" s="10" t="s">
        <v>386</v>
      </c>
      <c r="M50" s="10" t="s">
        <v>26</v>
      </c>
      <c r="N50" s="10">
        <v>1</v>
      </c>
      <c r="O50" s="10"/>
      <c r="P50" s="10"/>
    </row>
    <row r="51" s="3" customFormat="1" ht="67.5" spans="1:16">
      <c r="A51" s="10">
        <v>48</v>
      </c>
      <c r="B51" s="10" t="s">
        <v>1180</v>
      </c>
      <c r="C51" s="10" t="s">
        <v>19</v>
      </c>
      <c r="D51" s="10"/>
      <c r="E51" s="10" t="s">
        <v>1368</v>
      </c>
      <c r="F51" s="10">
        <v>1</v>
      </c>
      <c r="G51" s="10" t="s">
        <v>1370</v>
      </c>
      <c r="H51" s="10" t="s">
        <v>388</v>
      </c>
      <c r="I51" s="10" t="s">
        <v>22</v>
      </c>
      <c r="J51" s="10" t="s">
        <v>729</v>
      </c>
      <c r="K51" s="10"/>
      <c r="L51" s="10" t="s">
        <v>391</v>
      </c>
      <c r="M51" s="10" t="s">
        <v>26</v>
      </c>
      <c r="N51" s="10">
        <v>1</v>
      </c>
      <c r="O51" s="10"/>
      <c r="P51" s="10"/>
    </row>
    <row r="52" s="3" customFormat="1" ht="67.5" spans="1:16">
      <c r="A52" s="10">
        <v>49</v>
      </c>
      <c r="B52" s="10" t="s">
        <v>1180</v>
      </c>
      <c r="C52" s="10" t="s">
        <v>19</v>
      </c>
      <c r="D52" s="10"/>
      <c r="E52" s="10" t="s">
        <v>1371</v>
      </c>
      <c r="F52" s="10">
        <v>1</v>
      </c>
      <c r="G52" s="10" t="s">
        <v>1372</v>
      </c>
      <c r="H52" s="10" t="s">
        <v>394</v>
      </c>
      <c r="I52" s="10" t="s">
        <v>22</v>
      </c>
      <c r="J52" s="10" t="s">
        <v>731</v>
      </c>
      <c r="K52" s="10"/>
      <c r="L52" s="10" t="s">
        <v>66</v>
      </c>
      <c r="M52" s="10" t="s">
        <v>26</v>
      </c>
      <c r="N52" s="10">
        <v>1</v>
      </c>
      <c r="O52" s="10"/>
      <c r="P52" s="10"/>
    </row>
    <row r="53" s="3" customFormat="1" ht="54" spans="1:16">
      <c r="A53" s="10">
        <v>50</v>
      </c>
      <c r="B53" s="10" t="s">
        <v>1180</v>
      </c>
      <c r="C53" s="10" t="s">
        <v>19</v>
      </c>
      <c r="D53" s="10"/>
      <c r="E53" s="10" t="s">
        <v>1371</v>
      </c>
      <c r="F53" s="10">
        <v>1</v>
      </c>
      <c r="G53" s="10" t="s">
        <v>1373</v>
      </c>
      <c r="H53" s="10" t="s">
        <v>398</v>
      </c>
      <c r="I53" s="10" t="s">
        <v>22</v>
      </c>
      <c r="J53" s="10" t="s">
        <v>733</v>
      </c>
      <c r="K53" s="10"/>
      <c r="L53" s="10" t="s">
        <v>380</v>
      </c>
      <c r="M53" s="10" t="s">
        <v>26</v>
      </c>
      <c r="N53" s="10">
        <v>1</v>
      </c>
      <c r="O53" s="10"/>
      <c r="P53" s="10"/>
    </row>
    <row r="54" s="3" customFormat="1" ht="67.5" spans="1:16">
      <c r="A54" s="10">
        <v>51</v>
      </c>
      <c r="B54" s="10" t="s">
        <v>1180</v>
      </c>
      <c r="C54" s="10" t="s">
        <v>19</v>
      </c>
      <c r="D54" s="10"/>
      <c r="E54" s="10" t="s">
        <v>1374</v>
      </c>
      <c r="F54" s="10">
        <v>1</v>
      </c>
      <c r="G54" s="10" t="s">
        <v>1375</v>
      </c>
      <c r="H54" s="10" t="s">
        <v>64</v>
      </c>
      <c r="I54" s="10" t="s">
        <v>22</v>
      </c>
      <c r="J54" s="10" t="s">
        <v>65</v>
      </c>
      <c r="K54" s="10"/>
      <c r="L54" s="10" t="s">
        <v>66</v>
      </c>
      <c r="M54" s="10" t="s">
        <v>26</v>
      </c>
      <c r="N54" s="10">
        <v>1</v>
      </c>
      <c r="O54" s="10"/>
      <c r="P54" s="10"/>
    </row>
    <row r="55" s="3" customFormat="1" ht="67.5" spans="1:16">
      <c r="A55" s="10">
        <v>52</v>
      </c>
      <c r="B55" s="10" t="s">
        <v>1180</v>
      </c>
      <c r="C55" s="10" t="s">
        <v>19</v>
      </c>
      <c r="D55" s="10"/>
      <c r="E55" s="10" t="s">
        <v>1374</v>
      </c>
      <c r="F55" s="10">
        <v>1</v>
      </c>
      <c r="G55" s="10" t="s">
        <v>1376</v>
      </c>
      <c r="H55" s="10" t="s">
        <v>377</v>
      </c>
      <c r="I55" s="10" t="s">
        <v>22</v>
      </c>
      <c r="J55" s="10" t="s">
        <v>725</v>
      </c>
      <c r="K55" s="10"/>
      <c r="L55" s="10" t="s">
        <v>380</v>
      </c>
      <c r="M55" s="10" t="s">
        <v>26</v>
      </c>
      <c r="N55" s="10">
        <v>1</v>
      </c>
      <c r="O55" s="10"/>
      <c r="P55" s="10"/>
    </row>
    <row r="56" s="3" customFormat="1" ht="67.5" spans="1:16">
      <c r="A56" s="10">
        <v>53</v>
      </c>
      <c r="B56" s="10" t="s">
        <v>1180</v>
      </c>
      <c r="C56" s="10" t="s">
        <v>19</v>
      </c>
      <c r="D56" s="10"/>
      <c r="E56" s="10" t="s">
        <v>1377</v>
      </c>
      <c r="F56" s="10">
        <v>1</v>
      </c>
      <c r="G56" s="10" t="s">
        <v>1378</v>
      </c>
      <c r="H56" s="10" t="s">
        <v>64</v>
      </c>
      <c r="I56" s="10" t="s">
        <v>22</v>
      </c>
      <c r="J56" s="10" t="s">
        <v>65</v>
      </c>
      <c r="K56" s="10"/>
      <c r="L56" s="10" t="s">
        <v>66</v>
      </c>
      <c r="M56" s="10" t="s">
        <v>26</v>
      </c>
      <c r="N56" s="10">
        <v>1</v>
      </c>
      <c r="O56" s="10"/>
      <c r="P56" s="10"/>
    </row>
    <row r="57" s="3" customFormat="1" ht="54" spans="1:16">
      <c r="A57" s="10">
        <v>54</v>
      </c>
      <c r="B57" s="10" t="s">
        <v>1180</v>
      </c>
      <c r="C57" s="10" t="s">
        <v>19</v>
      </c>
      <c r="D57" s="10"/>
      <c r="E57" s="10" t="s">
        <v>1377</v>
      </c>
      <c r="F57" s="10">
        <v>1</v>
      </c>
      <c r="G57" s="10" t="s">
        <v>1379</v>
      </c>
      <c r="H57" s="10" t="s">
        <v>412</v>
      </c>
      <c r="I57" s="10" t="s">
        <v>22</v>
      </c>
      <c r="J57" s="10" t="s">
        <v>434</v>
      </c>
      <c r="K57" s="10"/>
      <c r="L57" s="10" t="s">
        <v>415</v>
      </c>
      <c r="M57" s="10" t="s">
        <v>26</v>
      </c>
      <c r="N57" s="10">
        <v>1</v>
      </c>
      <c r="O57" s="10"/>
      <c r="P57" s="10"/>
    </row>
    <row r="58" s="3" customFormat="1" ht="54" spans="1:16">
      <c r="A58" s="10">
        <v>55</v>
      </c>
      <c r="B58" s="10" t="s">
        <v>1180</v>
      </c>
      <c r="C58" s="10" t="s">
        <v>19</v>
      </c>
      <c r="D58" s="10"/>
      <c r="E58" s="10" t="s">
        <v>1377</v>
      </c>
      <c r="F58" s="10">
        <v>1</v>
      </c>
      <c r="G58" s="10" t="s">
        <v>1380</v>
      </c>
      <c r="H58" s="10" t="s">
        <v>417</v>
      </c>
      <c r="I58" s="10" t="s">
        <v>22</v>
      </c>
      <c r="J58" s="10" t="s">
        <v>436</v>
      </c>
      <c r="K58" s="10"/>
      <c r="L58" s="10" t="s">
        <v>380</v>
      </c>
      <c r="M58" s="10" t="s">
        <v>26</v>
      </c>
      <c r="N58" s="10">
        <v>1</v>
      </c>
      <c r="O58" s="10"/>
      <c r="P58" s="10"/>
    </row>
    <row r="59" s="3" customFormat="1" ht="67.5" spans="1:16">
      <c r="A59" s="10">
        <v>56</v>
      </c>
      <c r="B59" s="10" t="s">
        <v>1180</v>
      </c>
      <c r="C59" s="10" t="s">
        <v>19</v>
      </c>
      <c r="D59" s="10"/>
      <c r="E59" s="10" t="s">
        <v>1381</v>
      </c>
      <c r="F59" s="10">
        <v>1</v>
      </c>
      <c r="G59" s="10" t="s">
        <v>1382</v>
      </c>
      <c r="H59" s="10" t="s">
        <v>64</v>
      </c>
      <c r="I59" s="10" t="s">
        <v>22</v>
      </c>
      <c r="J59" s="10" t="s">
        <v>65</v>
      </c>
      <c r="K59" s="10"/>
      <c r="L59" s="10" t="s">
        <v>66</v>
      </c>
      <c r="M59" s="10" t="s">
        <v>26</v>
      </c>
      <c r="N59" s="10">
        <v>1</v>
      </c>
      <c r="O59" s="10"/>
      <c r="P59" s="10"/>
    </row>
    <row r="60" s="3" customFormat="1" ht="54" spans="1:16">
      <c r="A60" s="10">
        <v>57</v>
      </c>
      <c r="B60" s="10" t="s">
        <v>1180</v>
      </c>
      <c r="C60" s="10" t="s">
        <v>19</v>
      </c>
      <c r="D60" s="10"/>
      <c r="E60" s="10" t="s">
        <v>1381</v>
      </c>
      <c r="F60" s="10">
        <v>1</v>
      </c>
      <c r="G60" s="10" t="s">
        <v>1383</v>
      </c>
      <c r="H60" s="10" t="s">
        <v>424</v>
      </c>
      <c r="I60" s="10" t="s">
        <v>22</v>
      </c>
      <c r="J60" s="10" t="s">
        <v>741</v>
      </c>
      <c r="K60" s="10"/>
      <c r="L60" s="10" t="s">
        <v>427</v>
      </c>
      <c r="M60" s="10" t="s">
        <v>26</v>
      </c>
      <c r="N60" s="10">
        <v>1</v>
      </c>
      <c r="O60" s="10"/>
      <c r="P60" s="10"/>
    </row>
    <row r="61" s="3" customFormat="1" ht="54" spans="1:16">
      <c r="A61" s="10">
        <v>58</v>
      </c>
      <c r="B61" s="10" t="s">
        <v>1180</v>
      </c>
      <c r="C61" s="10" t="s">
        <v>19</v>
      </c>
      <c r="D61" s="10"/>
      <c r="E61" s="10" t="s">
        <v>1381</v>
      </c>
      <c r="F61" s="10">
        <v>1</v>
      </c>
      <c r="G61" s="10" t="s">
        <v>1384</v>
      </c>
      <c r="H61" s="10" t="s">
        <v>429</v>
      </c>
      <c r="I61" s="10" t="s">
        <v>22</v>
      </c>
      <c r="J61" s="10" t="s">
        <v>743</v>
      </c>
      <c r="K61" s="10"/>
      <c r="L61" s="10" t="s">
        <v>380</v>
      </c>
      <c r="M61" s="10" t="s">
        <v>26</v>
      </c>
      <c r="N61" s="10">
        <v>1</v>
      </c>
      <c r="O61" s="10"/>
      <c r="P61" s="10"/>
    </row>
    <row r="62" s="3" customFormat="1" ht="81" spans="1:16">
      <c r="A62" s="10">
        <v>59</v>
      </c>
      <c r="B62" s="10" t="s">
        <v>1180</v>
      </c>
      <c r="C62" s="10" t="s">
        <v>19</v>
      </c>
      <c r="D62" s="10"/>
      <c r="E62" s="10" t="s">
        <v>1381</v>
      </c>
      <c r="F62" s="10">
        <v>1</v>
      </c>
      <c r="G62" s="10" t="s">
        <v>1385</v>
      </c>
      <c r="H62" s="10" t="s">
        <v>745</v>
      </c>
      <c r="I62" s="10" t="s">
        <v>22</v>
      </c>
      <c r="J62" s="10" t="s">
        <v>746</v>
      </c>
      <c r="K62" s="10"/>
      <c r="L62" s="10" t="s">
        <v>747</v>
      </c>
      <c r="M62" s="10" t="s">
        <v>26</v>
      </c>
      <c r="N62" s="10">
        <v>1</v>
      </c>
      <c r="O62" s="10"/>
      <c r="P62" s="10"/>
    </row>
    <row r="63" s="3" customFormat="1" ht="81" spans="1:16">
      <c r="A63" s="10">
        <v>60</v>
      </c>
      <c r="B63" s="10" t="s">
        <v>1180</v>
      </c>
      <c r="C63" s="10" t="s">
        <v>19</v>
      </c>
      <c r="D63" s="10"/>
      <c r="E63" s="10" t="s">
        <v>1386</v>
      </c>
      <c r="F63" s="10">
        <v>1</v>
      </c>
      <c r="G63" s="10" t="s">
        <v>1387</v>
      </c>
      <c r="H63" s="10" t="s">
        <v>64</v>
      </c>
      <c r="I63" s="10" t="s">
        <v>22</v>
      </c>
      <c r="J63" s="10" t="s">
        <v>65</v>
      </c>
      <c r="K63" s="10"/>
      <c r="L63" s="10" t="s">
        <v>66</v>
      </c>
      <c r="M63" s="10" t="s">
        <v>26</v>
      </c>
      <c r="N63" s="10">
        <v>1</v>
      </c>
      <c r="O63" s="10"/>
      <c r="P63" s="10"/>
    </row>
    <row r="64" s="3" customFormat="1" ht="81" spans="1:16">
      <c r="A64" s="10">
        <v>61</v>
      </c>
      <c r="B64" s="10" t="s">
        <v>1180</v>
      </c>
      <c r="C64" s="10" t="s">
        <v>19</v>
      </c>
      <c r="D64" s="10"/>
      <c r="E64" s="10" t="s">
        <v>1386</v>
      </c>
      <c r="F64" s="10">
        <v>1</v>
      </c>
      <c r="G64" s="10" t="s">
        <v>1388</v>
      </c>
      <c r="H64" s="10" t="s">
        <v>412</v>
      </c>
      <c r="I64" s="10" t="s">
        <v>22</v>
      </c>
      <c r="J64" s="10" t="s">
        <v>434</v>
      </c>
      <c r="K64" s="10"/>
      <c r="L64" s="10" t="s">
        <v>415</v>
      </c>
      <c r="M64" s="10" t="s">
        <v>26</v>
      </c>
      <c r="N64" s="10">
        <v>1</v>
      </c>
      <c r="O64" s="10"/>
      <c r="P64" s="10"/>
    </row>
    <row r="65" s="3" customFormat="1" ht="81" spans="1:16">
      <c r="A65" s="10">
        <v>62</v>
      </c>
      <c r="B65" s="10" t="s">
        <v>1180</v>
      </c>
      <c r="C65" s="10" t="s">
        <v>19</v>
      </c>
      <c r="D65" s="10"/>
      <c r="E65" s="10" t="s">
        <v>1386</v>
      </c>
      <c r="F65" s="10">
        <v>1</v>
      </c>
      <c r="G65" s="10" t="s">
        <v>1389</v>
      </c>
      <c r="H65" s="10" t="s">
        <v>417</v>
      </c>
      <c r="I65" s="10" t="s">
        <v>22</v>
      </c>
      <c r="J65" s="10" t="s">
        <v>436</v>
      </c>
      <c r="K65" s="10"/>
      <c r="L65" s="10" t="s">
        <v>380</v>
      </c>
      <c r="M65" s="10" t="s">
        <v>26</v>
      </c>
      <c r="N65" s="10">
        <v>1</v>
      </c>
      <c r="O65" s="10"/>
      <c r="P65" s="10"/>
    </row>
    <row r="66" s="3" customFormat="1" ht="135" spans="1:16">
      <c r="A66" s="10">
        <v>63</v>
      </c>
      <c r="B66" s="10" t="s">
        <v>1180</v>
      </c>
      <c r="C66" s="10" t="s">
        <v>19</v>
      </c>
      <c r="D66" s="10"/>
      <c r="E66" s="10" t="s">
        <v>1390</v>
      </c>
      <c r="F66" s="10">
        <v>1</v>
      </c>
      <c r="G66" s="10" t="s">
        <v>1391</v>
      </c>
      <c r="H66" s="10" t="s">
        <v>439</v>
      </c>
      <c r="I66" s="10" t="s">
        <v>22</v>
      </c>
      <c r="J66" s="10" t="s">
        <v>1392</v>
      </c>
      <c r="K66" s="10"/>
      <c r="L66" s="10" t="s">
        <v>1393</v>
      </c>
      <c r="M66" s="10" t="s">
        <v>26</v>
      </c>
      <c r="N66" s="10">
        <v>1</v>
      </c>
      <c r="O66" s="10"/>
      <c r="P66" s="10"/>
    </row>
    <row r="67" s="3" customFormat="1" ht="81" spans="1:16">
      <c r="A67" s="10">
        <v>64</v>
      </c>
      <c r="B67" s="10" t="s">
        <v>1180</v>
      </c>
      <c r="C67" s="10" t="s">
        <v>19</v>
      </c>
      <c r="D67" s="10"/>
      <c r="E67" s="10" t="s">
        <v>1390</v>
      </c>
      <c r="F67" s="10">
        <v>1</v>
      </c>
      <c r="G67" s="10" t="s">
        <v>1394</v>
      </c>
      <c r="H67" s="10" t="s">
        <v>446</v>
      </c>
      <c r="I67" s="10" t="s">
        <v>22</v>
      </c>
      <c r="J67" s="10" t="s">
        <v>447</v>
      </c>
      <c r="K67" s="10"/>
      <c r="L67" s="10" t="s">
        <v>448</v>
      </c>
      <c r="M67" s="10" t="s">
        <v>26</v>
      </c>
      <c r="N67" s="10">
        <v>1</v>
      </c>
      <c r="O67" s="10"/>
      <c r="P67" s="10"/>
    </row>
    <row r="68" s="3" customFormat="1" ht="81" spans="1:16">
      <c r="A68" s="10">
        <v>65</v>
      </c>
      <c r="B68" s="10" t="s">
        <v>1180</v>
      </c>
      <c r="C68" s="10" t="s">
        <v>19</v>
      </c>
      <c r="D68" s="10"/>
      <c r="E68" s="10" t="s">
        <v>1390</v>
      </c>
      <c r="F68" s="10">
        <v>1</v>
      </c>
      <c r="G68" s="10" t="s">
        <v>1395</v>
      </c>
      <c r="H68" s="10" t="s">
        <v>450</v>
      </c>
      <c r="I68" s="10" t="s">
        <v>22</v>
      </c>
      <c r="J68" s="10" t="s">
        <v>451</v>
      </c>
      <c r="K68" s="10"/>
      <c r="L68" s="10" t="s">
        <v>452</v>
      </c>
      <c r="M68" s="10" t="s">
        <v>26</v>
      </c>
      <c r="N68" s="10">
        <v>1</v>
      </c>
      <c r="O68" s="10"/>
      <c r="P68" s="10"/>
    </row>
    <row r="69" s="3" customFormat="1" ht="67.5" spans="1:16">
      <c r="A69" s="10">
        <v>66</v>
      </c>
      <c r="B69" s="10" t="s">
        <v>1180</v>
      </c>
      <c r="C69" s="10" t="s">
        <v>19</v>
      </c>
      <c r="D69" s="10"/>
      <c r="E69" s="10" t="s">
        <v>1396</v>
      </c>
      <c r="F69" s="10">
        <v>1</v>
      </c>
      <c r="G69" s="10" t="s">
        <v>1397</v>
      </c>
      <c r="H69" s="10" t="s">
        <v>64</v>
      </c>
      <c r="I69" s="10" t="s">
        <v>22</v>
      </c>
      <c r="J69" s="10" t="s">
        <v>65</v>
      </c>
      <c r="K69" s="10"/>
      <c r="L69" s="10" t="s">
        <v>66</v>
      </c>
      <c r="M69" s="10" t="s">
        <v>26</v>
      </c>
      <c r="N69" s="10">
        <v>1</v>
      </c>
      <c r="O69" s="10"/>
      <c r="P69" s="10"/>
    </row>
    <row r="70" s="3" customFormat="1" ht="67.5" spans="1:16">
      <c r="A70" s="10">
        <v>67</v>
      </c>
      <c r="B70" s="10" t="s">
        <v>1180</v>
      </c>
      <c r="C70" s="10" t="s">
        <v>19</v>
      </c>
      <c r="D70" s="10"/>
      <c r="E70" s="10" t="s">
        <v>1396</v>
      </c>
      <c r="F70" s="10">
        <v>1</v>
      </c>
      <c r="G70" s="10" t="s">
        <v>1398</v>
      </c>
      <c r="H70" s="10" t="s">
        <v>762</v>
      </c>
      <c r="I70" s="10" t="s">
        <v>22</v>
      </c>
      <c r="J70" s="10" t="s">
        <v>763</v>
      </c>
      <c r="K70" s="10"/>
      <c r="L70" s="10" t="s">
        <v>764</v>
      </c>
      <c r="M70" s="10" t="s">
        <v>26</v>
      </c>
      <c r="N70" s="10">
        <v>1</v>
      </c>
      <c r="O70" s="10"/>
      <c r="P70" s="10"/>
    </row>
    <row r="71" s="3" customFormat="1" ht="67.5" spans="1:16">
      <c r="A71" s="10">
        <v>68</v>
      </c>
      <c r="B71" s="10" t="s">
        <v>1180</v>
      </c>
      <c r="C71" s="10" t="s">
        <v>19</v>
      </c>
      <c r="D71" s="10"/>
      <c r="E71" s="10" t="s">
        <v>1396</v>
      </c>
      <c r="F71" s="10">
        <v>1</v>
      </c>
      <c r="G71" s="10" t="s">
        <v>1399</v>
      </c>
      <c r="H71" s="10" t="s">
        <v>455</v>
      </c>
      <c r="I71" s="10" t="s">
        <v>22</v>
      </c>
      <c r="J71" s="10" t="s">
        <v>456</v>
      </c>
      <c r="K71" s="10"/>
      <c r="L71" s="10" t="s">
        <v>380</v>
      </c>
      <c r="M71" s="10" t="s">
        <v>26</v>
      </c>
      <c r="N71" s="10">
        <v>1</v>
      </c>
      <c r="O71" s="10"/>
      <c r="P71" s="10"/>
    </row>
    <row r="72" s="3" customFormat="1" ht="67.5" spans="1:16">
      <c r="A72" s="10">
        <v>69</v>
      </c>
      <c r="B72" s="10" t="s">
        <v>1180</v>
      </c>
      <c r="C72" s="10" t="s">
        <v>19</v>
      </c>
      <c r="D72" s="10"/>
      <c r="E72" s="10" t="s">
        <v>1400</v>
      </c>
      <c r="F72" s="10">
        <v>1</v>
      </c>
      <c r="G72" s="10" t="s">
        <v>1401</v>
      </c>
      <c r="H72" s="10" t="s">
        <v>64</v>
      </c>
      <c r="I72" s="10" t="s">
        <v>22</v>
      </c>
      <c r="J72" s="10" t="s">
        <v>65</v>
      </c>
      <c r="K72" s="10"/>
      <c r="L72" s="10" t="s">
        <v>66</v>
      </c>
      <c r="M72" s="10" t="s">
        <v>26</v>
      </c>
      <c r="N72" s="10">
        <v>1</v>
      </c>
      <c r="O72" s="10"/>
      <c r="P72" s="10"/>
    </row>
    <row r="73" s="3" customFormat="1" ht="67.5" spans="1:16">
      <c r="A73" s="10">
        <v>70</v>
      </c>
      <c r="B73" s="10" t="s">
        <v>1180</v>
      </c>
      <c r="C73" s="10" t="s">
        <v>19</v>
      </c>
      <c r="D73" s="10"/>
      <c r="E73" s="10" t="s">
        <v>1400</v>
      </c>
      <c r="F73" s="10">
        <v>1</v>
      </c>
      <c r="G73" s="10" t="s">
        <v>1402</v>
      </c>
      <c r="H73" s="10" t="s">
        <v>69</v>
      </c>
      <c r="I73" s="10" t="s">
        <v>22</v>
      </c>
      <c r="J73" s="10" t="s">
        <v>70</v>
      </c>
      <c r="K73" s="10"/>
      <c r="L73" s="10" t="s">
        <v>71</v>
      </c>
      <c r="M73" s="10" t="s">
        <v>26</v>
      </c>
      <c r="N73" s="10">
        <v>1</v>
      </c>
      <c r="O73" s="10"/>
      <c r="P73" s="10"/>
    </row>
    <row r="74" s="3" customFormat="1" ht="67.5" spans="1:16">
      <c r="A74" s="10">
        <v>71</v>
      </c>
      <c r="B74" s="10" t="s">
        <v>1180</v>
      </c>
      <c r="C74" s="10" t="s">
        <v>19</v>
      </c>
      <c r="D74" s="10"/>
      <c r="E74" s="10" t="s">
        <v>1400</v>
      </c>
      <c r="F74" s="10">
        <v>1</v>
      </c>
      <c r="G74" s="10" t="s">
        <v>1403</v>
      </c>
      <c r="H74" s="10" t="s">
        <v>465</v>
      </c>
      <c r="I74" s="10" t="s">
        <v>22</v>
      </c>
      <c r="J74" s="10" t="s">
        <v>720</v>
      </c>
      <c r="K74" s="10"/>
      <c r="L74" s="10" t="s">
        <v>380</v>
      </c>
      <c r="M74" s="10" t="s">
        <v>26</v>
      </c>
      <c r="N74" s="10">
        <v>1</v>
      </c>
      <c r="O74" s="10"/>
      <c r="P74" s="10"/>
    </row>
    <row r="75" s="3" customFormat="1" ht="67.5" spans="1:16">
      <c r="A75" s="10">
        <v>72</v>
      </c>
      <c r="B75" s="10" t="s">
        <v>1180</v>
      </c>
      <c r="C75" s="10" t="s">
        <v>19</v>
      </c>
      <c r="D75" s="10"/>
      <c r="E75" s="10" t="s">
        <v>1400</v>
      </c>
      <c r="F75" s="10">
        <v>1</v>
      </c>
      <c r="G75" s="10" t="s">
        <v>1404</v>
      </c>
      <c r="H75" s="10" t="s">
        <v>469</v>
      </c>
      <c r="I75" s="10" t="s">
        <v>22</v>
      </c>
      <c r="J75" s="10" t="s">
        <v>722</v>
      </c>
      <c r="K75" s="10"/>
      <c r="L75" s="10" t="s">
        <v>380</v>
      </c>
      <c r="M75" s="10" t="s">
        <v>26</v>
      </c>
      <c r="N75" s="10">
        <v>1</v>
      </c>
      <c r="O75" s="10"/>
      <c r="P75" s="10"/>
    </row>
    <row r="76" s="3" customFormat="1" ht="67.5" spans="1:16">
      <c r="A76" s="10">
        <v>73</v>
      </c>
      <c r="B76" s="10" t="s">
        <v>1180</v>
      </c>
      <c r="C76" s="10" t="s">
        <v>19</v>
      </c>
      <c r="D76" s="10"/>
      <c r="E76" s="10" t="s">
        <v>1405</v>
      </c>
      <c r="F76" s="10">
        <v>1</v>
      </c>
      <c r="G76" s="10" t="s">
        <v>1406</v>
      </c>
      <c r="H76" s="10" t="s">
        <v>64</v>
      </c>
      <c r="I76" s="10" t="s">
        <v>22</v>
      </c>
      <c r="J76" s="10" t="s">
        <v>65</v>
      </c>
      <c r="K76" s="10"/>
      <c r="L76" s="10" t="s">
        <v>66</v>
      </c>
      <c r="M76" s="10" t="s">
        <v>26</v>
      </c>
      <c r="N76" s="10">
        <v>1</v>
      </c>
      <c r="O76" s="10"/>
      <c r="P76" s="10"/>
    </row>
    <row r="77" s="3" customFormat="1" ht="54" spans="1:16">
      <c r="A77" s="10">
        <v>74</v>
      </c>
      <c r="B77" s="10" t="s">
        <v>1180</v>
      </c>
      <c r="C77" s="10" t="s">
        <v>19</v>
      </c>
      <c r="D77" s="10"/>
      <c r="E77" s="10" t="s">
        <v>1405</v>
      </c>
      <c r="F77" s="10">
        <v>1</v>
      </c>
      <c r="G77" s="10" t="s">
        <v>1407</v>
      </c>
      <c r="H77" s="10" t="s">
        <v>476</v>
      </c>
      <c r="I77" s="10" t="s">
        <v>22</v>
      </c>
      <c r="J77" s="10" t="s">
        <v>772</v>
      </c>
      <c r="K77" s="10"/>
      <c r="L77" s="10" t="s">
        <v>380</v>
      </c>
      <c r="M77" s="10" t="s">
        <v>26</v>
      </c>
      <c r="N77" s="10">
        <v>1</v>
      </c>
      <c r="O77" s="10"/>
      <c r="P77" s="10"/>
    </row>
    <row r="78" s="3" customFormat="1" ht="54" spans="1:16">
      <c r="A78" s="10">
        <v>75</v>
      </c>
      <c r="B78" s="10" t="s">
        <v>1180</v>
      </c>
      <c r="C78" s="10" t="s">
        <v>19</v>
      </c>
      <c r="D78" s="10"/>
      <c r="E78" s="10" t="s">
        <v>1408</v>
      </c>
      <c r="F78" s="10">
        <v>1</v>
      </c>
      <c r="G78" s="10" t="s">
        <v>1409</v>
      </c>
      <c r="H78" s="10" t="s">
        <v>480</v>
      </c>
      <c r="I78" s="10" t="s">
        <v>22</v>
      </c>
      <c r="J78" s="10" t="s">
        <v>774</v>
      </c>
      <c r="K78" s="10"/>
      <c r="L78" s="10" t="s">
        <v>380</v>
      </c>
      <c r="M78" s="10" t="s">
        <v>26</v>
      </c>
      <c r="N78" s="10">
        <v>1</v>
      </c>
      <c r="O78" s="10"/>
      <c r="P78" s="10"/>
    </row>
    <row r="79" s="3" customFormat="1" ht="54" spans="1:16">
      <c r="A79" s="10">
        <v>76</v>
      </c>
      <c r="B79" s="10" t="s">
        <v>1180</v>
      </c>
      <c r="C79" s="10" t="s">
        <v>19</v>
      </c>
      <c r="D79" s="10"/>
      <c r="E79" s="10" t="s">
        <v>1408</v>
      </c>
      <c r="F79" s="10">
        <v>1</v>
      </c>
      <c r="G79" s="10" t="s">
        <v>1410</v>
      </c>
      <c r="H79" s="10" t="s">
        <v>484</v>
      </c>
      <c r="I79" s="10" t="s">
        <v>22</v>
      </c>
      <c r="J79" s="10" t="s">
        <v>485</v>
      </c>
      <c r="K79" s="10"/>
      <c r="L79" s="10" t="s">
        <v>380</v>
      </c>
      <c r="M79" s="10" t="s">
        <v>26</v>
      </c>
      <c r="N79" s="10">
        <v>1</v>
      </c>
      <c r="O79" s="10"/>
      <c r="P79" s="10"/>
    </row>
    <row r="80" s="3" customFormat="1" ht="67.5" spans="1:16">
      <c r="A80" s="10">
        <v>77</v>
      </c>
      <c r="B80" s="10" t="s">
        <v>1180</v>
      </c>
      <c r="C80" s="10" t="s">
        <v>19</v>
      </c>
      <c r="D80" s="10"/>
      <c r="E80" s="10" t="s">
        <v>1411</v>
      </c>
      <c r="F80" s="10">
        <v>1</v>
      </c>
      <c r="G80" s="10" t="s">
        <v>1412</v>
      </c>
      <c r="H80" s="10" t="s">
        <v>1305</v>
      </c>
      <c r="I80" s="10" t="s">
        <v>22</v>
      </c>
      <c r="J80" s="10" t="s">
        <v>1306</v>
      </c>
      <c r="K80" s="10"/>
      <c r="L80" s="10" t="s">
        <v>1307</v>
      </c>
      <c r="M80" s="10" t="s">
        <v>26</v>
      </c>
      <c r="N80" s="10">
        <v>1</v>
      </c>
      <c r="O80" s="10"/>
      <c r="P80" s="10"/>
    </row>
    <row r="81" s="3" customFormat="1" ht="67.5" spans="1:16">
      <c r="A81" s="10">
        <v>78</v>
      </c>
      <c r="B81" s="10" t="s">
        <v>1180</v>
      </c>
      <c r="C81" s="10" t="s">
        <v>19</v>
      </c>
      <c r="D81" s="10"/>
      <c r="E81" s="10" t="s">
        <v>1411</v>
      </c>
      <c r="F81" s="10">
        <v>1</v>
      </c>
      <c r="G81" s="10" t="s">
        <v>1413</v>
      </c>
      <c r="H81" s="10" t="s">
        <v>1309</v>
      </c>
      <c r="I81" s="10" t="s">
        <v>22</v>
      </c>
      <c r="J81" s="10" t="s">
        <v>1310</v>
      </c>
      <c r="K81" s="10"/>
      <c r="L81" s="10" t="s">
        <v>305</v>
      </c>
      <c r="M81" s="10" t="s">
        <v>26</v>
      </c>
      <c r="N81" s="10">
        <v>1</v>
      </c>
      <c r="O81" s="10"/>
      <c r="P81" s="10"/>
    </row>
    <row r="82" s="3" customFormat="1" ht="54" spans="1:16">
      <c r="A82" s="10">
        <v>79</v>
      </c>
      <c r="B82" s="10" t="s">
        <v>1414</v>
      </c>
      <c r="C82" s="10" t="s">
        <v>19</v>
      </c>
      <c r="D82" s="10"/>
      <c r="E82" s="10" t="s">
        <v>1415</v>
      </c>
      <c r="F82" s="10">
        <v>1</v>
      </c>
      <c r="G82" s="10" t="s">
        <v>1416</v>
      </c>
      <c r="H82" s="10" t="s">
        <v>1183</v>
      </c>
      <c r="I82" s="10" t="s">
        <v>22</v>
      </c>
      <c r="J82" s="10" t="s">
        <v>1417</v>
      </c>
      <c r="K82" s="10"/>
      <c r="L82" s="10" t="s">
        <v>543</v>
      </c>
      <c r="M82" s="10" t="s">
        <v>26</v>
      </c>
      <c r="N82" s="10">
        <v>1</v>
      </c>
      <c r="O82" s="10"/>
      <c r="P82" s="10"/>
    </row>
    <row r="83" s="3" customFormat="1" ht="54" spans="1:16">
      <c r="A83" s="10">
        <v>80</v>
      </c>
      <c r="B83" s="10" t="s">
        <v>1414</v>
      </c>
      <c r="C83" s="10" t="s">
        <v>19</v>
      </c>
      <c r="D83" s="10"/>
      <c r="E83" s="10" t="s">
        <v>1415</v>
      </c>
      <c r="F83" s="10">
        <v>1</v>
      </c>
      <c r="G83" s="10" t="s">
        <v>1418</v>
      </c>
      <c r="H83" s="10" t="s">
        <v>1187</v>
      </c>
      <c r="I83" s="10" t="s">
        <v>22</v>
      </c>
      <c r="J83" s="10" t="s">
        <v>1419</v>
      </c>
      <c r="K83" s="10"/>
      <c r="L83" s="10" t="s">
        <v>543</v>
      </c>
      <c r="M83" s="10" t="s">
        <v>26</v>
      </c>
      <c r="N83" s="10">
        <v>1</v>
      </c>
      <c r="O83" s="10"/>
      <c r="P83" s="10"/>
    </row>
    <row r="84" s="3" customFormat="1" ht="54" spans="1:16">
      <c r="A84" s="10">
        <v>81</v>
      </c>
      <c r="B84" s="10" t="s">
        <v>1414</v>
      </c>
      <c r="C84" s="10" t="s">
        <v>19</v>
      </c>
      <c r="D84" s="10"/>
      <c r="E84" s="10" t="s">
        <v>1420</v>
      </c>
      <c r="F84" s="10">
        <v>1</v>
      </c>
      <c r="G84" s="10" t="s">
        <v>1421</v>
      </c>
      <c r="H84" s="10" t="s">
        <v>1192</v>
      </c>
      <c r="I84" s="10" t="s">
        <v>22</v>
      </c>
      <c r="J84" s="10" t="s">
        <v>1422</v>
      </c>
      <c r="K84" s="10"/>
      <c r="L84" s="10" t="s">
        <v>543</v>
      </c>
      <c r="M84" s="10" t="s">
        <v>26</v>
      </c>
      <c r="N84" s="10">
        <v>1</v>
      </c>
      <c r="O84" s="10"/>
      <c r="P84" s="10"/>
    </row>
    <row r="85" s="3" customFormat="1" ht="67.5" spans="1:16">
      <c r="A85" s="10">
        <v>82</v>
      </c>
      <c r="B85" s="10" t="s">
        <v>1414</v>
      </c>
      <c r="C85" s="10" t="s">
        <v>19</v>
      </c>
      <c r="D85" s="10"/>
      <c r="E85" s="10" t="s">
        <v>1423</v>
      </c>
      <c r="F85" s="10">
        <v>1</v>
      </c>
      <c r="G85" s="10" t="s">
        <v>1424</v>
      </c>
      <c r="H85" s="10" t="s">
        <v>1197</v>
      </c>
      <c r="I85" s="10" t="s">
        <v>22</v>
      </c>
      <c r="J85" s="10" t="s">
        <v>1425</v>
      </c>
      <c r="K85" s="10"/>
      <c r="L85" s="10" t="s">
        <v>1200</v>
      </c>
      <c r="M85" s="10" t="s">
        <v>26</v>
      </c>
      <c r="N85" s="10">
        <v>1</v>
      </c>
      <c r="O85" s="10"/>
      <c r="P85" s="10"/>
    </row>
    <row r="86" s="3" customFormat="1" ht="67.5" spans="1:16">
      <c r="A86" s="10">
        <v>83</v>
      </c>
      <c r="B86" s="10" t="s">
        <v>1414</v>
      </c>
      <c r="C86" s="10" t="s">
        <v>19</v>
      </c>
      <c r="D86" s="10"/>
      <c r="E86" s="10" t="s">
        <v>1426</v>
      </c>
      <c r="F86" s="10">
        <v>1</v>
      </c>
      <c r="G86" s="10" t="s">
        <v>1427</v>
      </c>
      <c r="H86" s="10" t="s">
        <v>1428</v>
      </c>
      <c r="I86" s="10" t="s">
        <v>22</v>
      </c>
      <c r="J86" s="10" t="s">
        <v>1429</v>
      </c>
      <c r="K86" s="10"/>
      <c r="L86" s="10" t="s">
        <v>1206</v>
      </c>
      <c r="M86" s="10" t="s">
        <v>26</v>
      </c>
      <c r="N86" s="10">
        <v>1</v>
      </c>
      <c r="O86" s="10"/>
      <c r="P86" s="10"/>
    </row>
    <row r="87" s="3" customFormat="1" ht="81" spans="1:16">
      <c r="A87" s="10">
        <v>84</v>
      </c>
      <c r="B87" s="10" t="s">
        <v>1414</v>
      </c>
      <c r="C87" s="10" t="s">
        <v>19</v>
      </c>
      <c r="D87" s="10"/>
      <c r="E87" s="10" t="s">
        <v>1430</v>
      </c>
      <c r="F87" s="10">
        <v>1</v>
      </c>
      <c r="G87" s="10" t="s">
        <v>1431</v>
      </c>
      <c r="H87" s="10" t="s">
        <v>1209</v>
      </c>
      <c r="I87" s="10" t="s">
        <v>22</v>
      </c>
      <c r="J87" s="10" t="s">
        <v>1432</v>
      </c>
      <c r="K87" s="10"/>
      <c r="L87" s="10" t="s">
        <v>1212</v>
      </c>
      <c r="M87" s="10" t="s">
        <v>26</v>
      </c>
      <c r="N87" s="10">
        <v>1</v>
      </c>
      <c r="O87" s="10"/>
      <c r="P87" s="10"/>
    </row>
    <row r="88" s="3" customFormat="1" ht="94.5" spans="1:16">
      <c r="A88" s="10">
        <v>85</v>
      </c>
      <c r="B88" s="10" t="s">
        <v>1414</v>
      </c>
      <c r="C88" s="10" t="s">
        <v>19</v>
      </c>
      <c r="D88" s="10"/>
      <c r="E88" s="10" t="s">
        <v>1430</v>
      </c>
      <c r="F88" s="10">
        <v>1</v>
      </c>
      <c r="G88" s="10" t="s">
        <v>1433</v>
      </c>
      <c r="H88" s="10" t="s">
        <v>1214</v>
      </c>
      <c r="I88" s="10" t="s">
        <v>22</v>
      </c>
      <c r="J88" s="10" t="s">
        <v>1434</v>
      </c>
      <c r="K88" s="10"/>
      <c r="L88" s="10" t="s">
        <v>1217</v>
      </c>
      <c r="M88" s="10" t="s">
        <v>26</v>
      </c>
      <c r="N88" s="10">
        <v>1</v>
      </c>
      <c r="O88" s="10"/>
      <c r="P88" s="10"/>
    </row>
    <row r="89" s="3" customFormat="1" ht="81" spans="1:16">
      <c r="A89" s="10">
        <v>86</v>
      </c>
      <c r="B89" s="10" t="s">
        <v>1414</v>
      </c>
      <c r="C89" s="10" t="s">
        <v>19</v>
      </c>
      <c r="D89" s="10"/>
      <c r="E89" s="10" t="s">
        <v>1435</v>
      </c>
      <c r="F89" s="10">
        <v>1</v>
      </c>
      <c r="G89" s="10" t="s">
        <v>1436</v>
      </c>
      <c r="H89" s="10" t="s">
        <v>1220</v>
      </c>
      <c r="I89" s="10" t="s">
        <v>22</v>
      </c>
      <c r="J89" s="10" t="s">
        <v>1221</v>
      </c>
      <c r="K89" s="10"/>
      <c r="L89" s="10" t="s">
        <v>1217</v>
      </c>
      <c r="M89" s="10" t="s">
        <v>26</v>
      </c>
      <c r="N89" s="10">
        <v>1</v>
      </c>
      <c r="O89" s="10"/>
      <c r="P89" s="10"/>
    </row>
    <row r="90" s="3" customFormat="1" ht="81" spans="1:16">
      <c r="A90" s="10">
        <v>87</v>
      </c>
      <c r="B90" s="10" t="s">
        <v>1414</v>
      </c>
      <c r="C90" s="10" t="s">
        <v>19</v>
      </c>
      <c r="D90" s="10"/>
      <c r="E90" s="10" t="s">
        <v>1437</v>
      </c>
      <c r="F90" s="10">
        <v>1</v>
      </c>
      <c r="G90" s="10" t="s">
        <v>1438</v>
      </c>
      <c r="H90" s="10" t="s">
        <v>64</v>
      </c>
      <c r="I90" s="10" t="s">
        <v>22</v>
      </c>
      <c r="J90" s="10" t="s">
        <v>65</v>
      </c>
      <c r="K90" s="10"/>
      <c r="L90" s="10" t="s">
        <v>66</v>
      </c>
      <c r="M90" s="10" t="s">
        <v>26</v>
      </c>
      <c r="N90" s="10">
        <v>1</v>
      </c>
      <c r="O90" s="10"/>
      <c r="P90" s="10"/>
    </row>
    <row r="91" s="3" customFormat="1" ht="81" spans="1:16">
      <c r="A91" s="10">
        <v>88</v>
      </c>
      <c r="B91" s="10" t="s">
        <v>1414</v>
      </c>
      <c r="C91" s="10" t="s">
        <v>19</v>
      </c>
      <c r="D91" s="10"/>
      <c r="E91" s="10" t="s">
        <v>1437</v>
      </c>
      <c r="F91" s="10">
        <v>1</v>
      </c>
      <c r="G91" s="10" t="s">
        <v>1439</v>
      </c>
      <c r="H91" s="10" t="s">
        <v>69</v>
      </c>
      <c r="I91" s="10" t="s">
        <v>22</v>
      </c>
      <c r="J91" s="10" t="s">
        <v>70</v>
      </c>
      <c r="K91" s="10"/>
      <c r="L91" s="10" t="s">
        <v>71</v>
      </c>
      <c r="M91" s="10" t="s">
        <v>26</v>
      </c>
      <c r="N91" s="10">
        <v>1</v>
      </c>
      <c r="O91" s="10"/>
      <c r="P91" s="10"/>
    </row>
    <row r="92" s="3" customFormat="1" ht="94.5" spans="1:16">
      <c r="A92" s="10">
        <v>89</v>
      </c>
      <c r="B92" s="10" t="s">
        <v>1414</v>
      </c>
      <c r="C92" s="10" t="s">
        <v>19</v>
      </c>
      <c r="D92" s="10"/>
      <c r="E92" s="10" t="s">
        <v>1437</v>
      </c>
      <c r="F92" s="10">
        <v>1</v>
      </c>
      <c r="G92" s="10" t="s">
        <v>1440</v>
      </c>
      <c r="H92" s="10" t="s">
        <v>1231</v>
      </c>
      <c r="I92" s="10" t="s">
        <v>22</v>
      </c>
      <c r="J92" s="10" t="s">
        <v>1441</v>
      </c>
      <c r="K92" s="10"/>
      <c r="L92" s="10" t="s">
        <v>1217</v>
      </c>
      <c r="M92" s="10" t="s">
        <v>26</v>
      </c>
      <c r="N92" s="10">
        <v>1</v>
      </c>
      <c r="O92" s="10"/>
      <c r="P92" s="10"/>
    </row>
    <row r="93" s="3" customFormat="1" ht="94.5" spans="1:16">
      <c r="A93" s="10">
        <v>90</v>
      </c>
      <c r="B93" s="10" t="s">
        <v>1414</v>
      </c>
      <c r="C93" s="10" t="s">
        <v>19</v>
      </c>
      <c r="D93" s="10"/>
      <c r="E93" s="10" t="s">
        <v>1437</v>
      </c>
      <c r="F93" s="10">
        <v>1</v>
      </c>
      <c r="G93" s="10" t="s">
        <v>1442</v>
      </c>
      <c r="H93" s="10" t="s">
        <v>1235</v>
      </c>
      <c r="I93" s="10" t="s">
        <v>22</v>
      </c>
      <c r="J93" s="10" t="s">
        <v>1443</v>
      </c>
      <c r="K93" s="10"/>
      <c r="L93" s="10" t="s">
        <v>1217</v>
      </c>
      <c r="M93" s="10" t="s">
        <v>26</v>
      </c>
      <c r="N93" s="10">
        <v>1</v>
      </c>
      <c r="O93" s="10"/>
      <c r="P93" s="10"/>
    </row>
    <row r="94" s="3" customFormat="1" ht="81" spans="1:16">
      <c r="A94" s="10">
        <v>91</v>
      </c>
      <c r="B94" s="10" t="s">
        <v>1414</v>
      </c>
      <c r="C94" s="10" t="s">
        <v>19</v>
      </c>
      <c r="D94" s="10"/>
      <c r="E94" s="10" t="s">
        <v>1444</v>
      </c>
      <c r="F94" s="10">
        <v>1</v>
      </c>
      <c r="G94" s="10" t="s">
        <v>1445</v>
      </c>
      <c r="H94" s="10" t="s">
        <v>64</v>
      </c>
      <c r="I94" s="10" t="s">
        <v>22</v>
      </c>
      <c r="J94" s="10" t="s">
        <v>65</v>
      </c>
      <c r="K94" s="10"/>
      <c r="L94" s="10" t="s">
        <v>66</v>
      </c>
      <c r="M94" s="10" t="s">
        <v>26</v>
      </c>
      <c r="N94" s="10">
        <v>1</v>
      </c>
      <c r="O94" s="10"/>
      <c r="P94" s="10"/>
    </row>
    <row r="95" s="3" customFormat="1" ht="81" spans="1:16">
      <c r="A95" s="10">
        <v>92</v>
      </c>
      <c r="B95" s="10" t="s">
        <v>1414</v>
      </c>
      <c r="C95" s="10" t="s">
        <v>19</v>
      </c>
      <c r="D95" s="10"/>
      <c r="E95" s="10" t="s">
        <v>1444</v>
      </c>
      <c r="F95" s="10">
        <v>1</v>
      </c>
      <c r="G95" s="10" t="s">
        <v>1446</v>
      </c>
      <c r="H95" s="10" t="s">
        <v>69</v>
      </c>
      <c r="I95" s="10" t="s">
        <v>22</v>
      </c>
      <c r="J95" s="10" t="s">
        <v>70</v>
      </c>
      <c r="K95" s="10"/>
      <c r="L95" s="10" t="s">
        <v>71</v>
      </c>
      <c r="M95" s="10" t="s">
        <v>26</v>
      </c>
      <c r="N95" s="10">
        <v>1</v>
      </c>
      <c r="O95" s="10"/>
      <c r="P95" s="10"/>
    </row>
    <row r="96" s="3" customFormat="1" ht="94.5" spans="1:16">
      <c r="A96" s="10">
        <v>93</v>
      </c>
      <c r="B96" s="10" t="s">
        <v>1414</v>
      </c>
      <c r="C96" s="10" t="s">
        <v>19</v>
      </c>
      <c r="D96" s="10"/>
      <c r="E96" s="10" t="s">
        <v>1444</v>
      </c>
      <c r="F96" s="10">
        <v>1</v>
      </c>
      <c r="G96" s="10" t="s">
        <v>1447</v>
      </c>
      <c r="H96" s="10" t="s">
        <v>1231</v>
      </c>
      <c r="I96" s="10" t="s">
        <v>22</v>
      </c>
      <c r="J96" s="10" t="s">
        <v>1441</v>
      </c>
      <c r="K96" s="10"/>
      <c r="L96" s="10" t="s">
        <v>1217</v>
      </c>
      <c r="M96" s="10" t="s">
        <v>26</v>
      </c>
      <c r="N96" s="10">
        <v>1</v>
      </c>
      <c r="O96" s="10"/>
      <c r="P96" s="10"/>
    </row>
    <row r="97" s="3" customFormat="1" ht="94.5" spans="1:16">
      <c r="A97" s="10">
        <v>94</v>
      </c>
      <c r="B97" s="10" t="s">
        <v>1414</v>
      </c>
      <c r="C97" s="10" t="s">
        <v>19</v>
      </c>
      <c r="D97" s="10"/>
      <c r="E97" s="10" t="s">
        <v>1444</v>
      </c>
      <c r="F97" s="10">
        <v>1</v>
      </c>
      <c r="G97" s="10" t="s">
        <v>1448</v>
      </c>
      <c r="H97" s="10" t="s">
        <v>1235</v>
      </c>
      <c r="I97" s="10" t="s">
        <v>22</v>
      </c>
      <c r="J97" s="10" t="s">
        <v>1443</v>
      </c>
      <c r="K97" s="10"/>
      <c r="L97" s="10" t="s">
        <v>1217</v>
      </c>
      <c r="M97" s="10" t="s">
        <v>26</v>
      </c>
      <c r="N97" s="10">
        <v>1</v>
      </c>
      <c r="O97" s="10"/>
      <c r="P97" s="10"/>
    </row>
    <row r="98" s="3" customFormat="1" ht="81" spans="1:16">
      <c r="A98" s="10">
        <v>95</v>
      </c>
      <c r="B98" s="10" t="s">
        <v>1414</v>
      </c>
      <c r="C98" s="10" t="s">
        <v>19</v>
      </c>
      <c r="D98" s="10"/>
      <c r="E98" s="10" t="s">
        <v>1449</v>
      </c>
      <c r="F98" s="10">
        <v>1</v>
      </c>
      <c r="G98" s="10" t="s">
        <v>1450</v>
      </c>
      <c r="H98" s="10" t="s">
        <v>64</v>
      </c>
      <c r="I98" s="10" t="s">
        <v>22</v>
      </c>
      <c r="J98" s="10" t="s">
        <v>65</v>
      </c>
      <c r="K98" s="10"/>
      <c r="L98" s="10" t="s">
        <v>66</v>
      </c>
      <c r="M98" s="10" t="s">
        <v>26</v>
      </c>
      <c r="N98" s="10">
        <v>1</v>
      </c>
      <c r="O98" s="10"/>
      <c r="P98" s="10"/>
    </row>
    <row r="99" s="3" customFormat="1" ht="81" spans="1:16">
      <c r="A99" s="10">
        <v>96</v>
      </c>
      <c r="B99" s="10" t="s">
        <v>1414</v>
      </c>
      <c r="C99" s="10" t="s">
        <v>19</v>
      </c>
      <c r="D99" s="10"/>
      <c r="E99" s="10" t="s">
        <v>1449</v>
      </c>
      <c r="F99" s="10">
        <v>1</v>
      </c>
      <c r="G99" s="10" t="s">
        <v>1451</v>
      </c>
      <c r="H99" s="10" t="s">
        <v>1256</v>
      </c>
      <c r="I99" s="10" t="s">
        <v>22</v>
      </c>
      <c r="J99" s="10" t="s">
        <v>1452</v>
      </c>
      <c r="K99" s="10"/>
      <c r="L99" s="10" t="s">
        <v>1259</v>
      </c>
      <c r="M99" s="10" t="s">
        <v>26</v>
      </c>
      <c r="N99" s="10">
        <v>1</v>
      </c>
      <c r="O99" s="10"/>
      <c r="P99" s="10"/>
    </row>
    <row r="100" s="3" customFormat="1" ht="94.5" spans="1:16">
      <c r="A100" s="10">
        <v>97</v>
      </c>
      <c r="B100" s="10" t="s">
        <v>1414</v>
      </c>
      <c r="C100" s="10" t="s">
        <v>19</v>
      </c>
      <c r="D100" s="10"/>
      <c r="E100" s="10" t="s">
        <v>1449</v>
      </c>
      <c r="F100" s="10">
        <v>1</v>
      </c>
      <c r="G100" s="10" t="s">
        <v>1453</v>
      </c>
      <c r="H100" s="10" t="s">
        <v>1261</v>
      </c>
      <c r="I100" s="10" t="s">
        <v>22</v>
      </c>
      <c r="J100" s="10" t="s">
        <v>1454</v>
      </c>
      <c r="K100" s="10"/>
      <c r="L100" s="10" t="s">
        <v>1217</v>
      </c>
      <c r="M100" s="10" t="s">
        <v>26</v>
      </c>
      <c r="N100" s="10">
        <v>1</v>
      </c>
      <c r="O100" s="10"/>
      <c r="P100" s="10"/>
    </row>
    <row r="101" s="3" customFormat="1" ht="81" spans="1:16">
      <c r="A101" s="10">
        <v>98</v>
      </c>
      <c r="B101" s="10" t="s">
        <v>1414</v>
      </c>
      <c r="C101" s="10" t="s">
        <v>19</v>
      </c>
      <c r="D101" s="10"/>
      <c r="E101" s="10" t="s">
        <v>1455</v>
      </c>
      <c r="F101" s="10">
        <v>1</v>
      </c>
      <c r="G101" s="10" t="s">
        <v>1456</v>
      </c>
      <c r="H101" s="10" t="s">
        <v>64</v>
      </c>
      <c r="I101" s="10" t="s">
        <v>22</v>
      </c>
      <c r="J101" s="10" t="s">
        <v>65</v>
      </c>
      <c r="K101" s="10"/>
      <c r="L101" s="10" t="s">
        <v>66</v>
      </c>
      <c r="M101" s="10" t="s">
        <v>26</v>
      </c>
      <c r="N101" s="10">
        <v>1</v>
      </c>
      <c r="O101" s="10"/>
      <c r="P101" s="10"/>
    </row>
    <row r="102" s="3" customFormat="1" ht="81" spans="1:16">
      <c r="A102" s="10">
        <v>99</v>
      </c>
      <c r="B102" s="10" t="s">
        <v>1414</v>
      </c>
      <c r="C102" s="10" t="s">
        <v>19</v>
      </c>
      <c r="D102" s="10"/>
      <c r="E102" s="10" t="s">
        <v>1455</v>
      </c>
      <c r="F102" s="10">
        <v>1</v>
      </c>
      <c r="G102" s="10" t="s">
        <v>1457</v>
      </c>
      <c r="H102" s="10" t="s">
        <v>1269</v>
      </c>
      <c r="I102" s="10" t="s">
        <v>22</v>
      </c>
      <c r="J102" s="10" t="s">
        <v>1458</v>
      </c>
      <c r="K102" s="10"/>
      <c r="L102" s="10" t="s">
        <v>1272</v>
      </c>
      <c r="M102" s="10" t="s">
        <v>26</v>
      </c>
      <c r="N102" s="10">
        <v>1</v>
      </c>
      <c r="O102" s="10"/>
      <c r="P102" s="10"/>
    </row>
    <row r="103" s="3" customFormat="1" ht="94.5" spans="1:16">
      <c r="A103" s="10">
        <v>100</v>
      </c>
      <c r="B103" s="10" t="s">
        <v>1414</v>
      </c>
      <c r="C103" s="10" t="s">
        <v>19</v>
      </c>
      <c r="D103" s="10"/>
      <c r="E103" s="10" t="s">
        <v>1455</v>
      </c>
      <c r="F103" s="10">
        <v>1</v>
      </c>
      <c r="G103" s="10" t="s">
        <v>1459</v>
      </c>
      <c r="H103" s="10" t="s">
        <v>1274</v>
      </c>
      <c r="I103" s="10" t="s">
        <v>22</v>
      </c>
      <c r="J103" s="10" t="s">
        <v>1460</v>
      </c>
      <c r="K103" s="10"/>
      <c r="L103" s="10" t="s">
        <v>1217</v>
      </c>
      <c r="M103" s="10" t="s">
        <v>26</v>
      </c>
      <c r="N103" s="10">
        <v>1</v>
      </c>
      <c r="O103" s="10"/>
      <c r="P103" s="10"/>
    </row>
    <row r="104" s="3" customFormat="1" ht="81" spans="1:16">
      <c r="A104" s="10">
        <v>101</v>
      </c>
      <c r="B104" s="10" t="s">
        <v>1414</v>
      </c>
      <c r="C104" s="10" t="s">
        <v>19</v>
      </c>
      <c r="D104" s="10"/>
      <c r="E104" s="10" t="s">
        <v>1461</v>
      </c>
      <c r="F104" s="10">
        <v>1</v>
      </c>
      <c r="G104" s="10" t="s">
        <v>1462</v>
      </c>
      <c r="H104" s="10" t="s">
        <v>64</v>
      </c>
      <c r="I104" s="10" t="s">
        <v>22</v>
      </c>
      <c r="J104" s="10" t="s">
        <v>65</v>
      </c>
      <c r="K104" s="10"/>
      <c r="L104" s="10" t="s">
        <v>66</v>
      </c>
      <c r="M104" s="10" t="s">
        <v>26</v>
      </c>
      <c r="N104" s="10">
        <v>1</v>
      </c>
      <c r="O104" s="10"/>
      <c r="P104" s="10"/>
    </row>
    <row r="105" s="3" customFormat="1" ht="81" spans="1:16">
      <c r="A105" s="10">
        <v>102</v>
      </c>
      <c r="B105" s="10" t="s">
        <v>1414</v>
      </c>
      <c r="C105" s="10" t="s">
        <v>19</v>
      </c>
      <c r="D105" s="10"/>
      <c r="E105" s="10" t="s">
        <v>1461</v>
      </c>
      <c r="F105" s="10">
        <v>1</v>
      </c>
      <c r="G105" s="10" t="s">
        <v>1463</v>
      </c>
      <c r="H105" s="10" t="s">
        <v>1282</v>
      </c>
      <c r="I105" s="10" t="s">
        <v>22</v>
      </c>
      <c r="J105" s="10" t="s">
        <v>1464</v>
      </c>
      <c r="K105" s="10"/>
      <c r="L105" s="10" t="s">
        <v>1285</v>
      </c>
      <c r="M105" s="10" t="s">
        <v>26</v>
      </c>
      <c r="N105" s="10">
        <v>1</v>
      </c>
      <c r="O105" s="10"/>
      <c r="P105" s="10"/>
    </row>
    <row r="106" s="3" customFormat="1" ht="94.5" spans="1:16">
      <c r="A106" s="10">
        <v>103</v>
      </c>
      <c r="B106" s="10" t="s">
        <v>1414</v>
      </c>
      <c r="C106" s="10" t="s">
        <v>19</v>
      </c>
      <c r="D106" s="10"/>
      <c r="E106" s="10" t="s">
        <v>1461</v>
      </c>
      <c r="F106" s="10">
        <v>1</v>
      </c>
      <c r="G106" s="10" t="s">
        <v>1465</v>
      </c>
      <c r="H106" s="10" t="s">
        <v>1287</v>
      </c>
      <c r="I106" s="10" t="s">
        <v>22</v>
      </c>
      <c r="J106" s="10" t="s">
        <v>1466</v>
      </c>
      <c r="K106" s="10"/>
      <c r="L106" s="10" t="s">
        <v>1217</v>
      </c>
      <c r="M106" s="10" t="s">
        <v>26</v>
      </c>
      <c r="N106" s="10">
        <v>1</v>
      </c>
      <c r="O106" s="10"/>
      <c r="P106" s="10"/>
    </row>
    <row r="107" s="3" customFormat="1" ht="81" spans="1:16">
      <c r="A107" s="10">
        <v>104</v>
      </c>
      <c r="B107" s="10" t="s">
        <v>1414</v>
      </c>
      <c r="C107" s="10" t="s">
        <v>19</v>
      </c>
      <c r="D107" s="10"/>
      <c r="E107" s="10" t="s">
        <v>1467</v>
      </c>
      <c r="F107" s="10">
        <v>1</v>
      </c>
      <c r="G107" s="10" t="s">
        <v>1468</v>
      </c>
      <c r="H107" s="10" t="s">
        <v>64</v>
      </c>
      <c r="I107" s="10" t="s">
        <v>22</v>
      </c>
      <c r="J107" s="10" t="s">
        <v>65</v>
      </c>
      <c r="K107" s="10"/>
      <c r="L107" s="10" t="s">
        <v>66</v>
      </c>
      <c r="M107" s="10" t="s">
        <v>26</v>
      </c>
      <c r="N107" s="10">
        <v>1</v>
      </c>
      <c r="O107" s="10"/>
      <c r="P107" s="10"/>
    </row>
    <row r="108" s="3" customFormat="1" ht="81" spans="1:16">
      <c r="A108" s="10">
        <v>105</v>
      </c>
      <c r="B108" s="10" t="s">
        <v>1414</v>
      </c>
      <c r="C108" s="10" t="s">
        <v>19</v>
      </c>
      <c r="D108" s="10"/>
      <c r="E108" s="10" t="s">
        <v>1467</v>
      </c>
      <c r="F108" s="10">
        <v>1</v>
      </c>
      <c r="G108" s="10" t="s">
        <v>1469</v>
      </c>
      <c r="H108" s="10" t="s">
        <v>1295</v>
      </c>
      <c r="I108" s="10" t="s">
        <v>22</v>
      </c>
      <c r="J108" s="10" t="s">
        <v>1470</v>
      </c>
      <c r="K108" s="10"/>
      <c r="L108" s="10" t="s">
        <v>1298</v>
      </c>
      <c r="M108" s="10" t="s">
        <v>26</v>
      </c>
      <c r="N108" s="10">
        <v>1</v>
      </c>
      <c r="O108" s="10"/>
      <c r="P108" s="10"/>
    </row>
    <row r="109" s="3" customFormat="1" ht="94.5" spans="1:16">
      <c r="A109" s="10">
        <v>106</v>
      </c>
      <c r="B109" s="10" t="s">
        <v>1414</v>
      </c>
      <c r="C109" s="10" t="s">
        <v>19</v>
      </c>
      <c r="D109" s="10"/>
      <c r="E109" s="10" t="s">
        <v>1467</v>
      </c>
      <c r="F109" s="10">
        <v>1</v>
      </c>
      <c r="G109" s="10" t="s">
        <v>1471</v>
      </c>
      <c r="H109" s="10" t="s">
        <v>1300</v>
      </c>
      <c r="I109" s="10" t="s">
        <v>22</v>
      </c>
      <c r="J109" s="10" t="s">
        <v>1472</v>
      </c>
      <c r="K109" s="10"/>
      <c r="L109" s="10" t="s">
        <v>1217</v>
      </c>
      <c r="M109" s="10" t="s">
        <v>26</v>
      </c>
      <c r="N109" s="10">
        <v>1</v>
      </c>
      <c r="O109" s="10"/>
      <c r="P109" s="10"/>
    </row>
    <row r="110" s="3" customFormat="1" ht="67.5" spans="1:16">
      <c r="A110" s="10">
        <v>107</v>
      </c>
      <c r="B110" s="10" t="s">
        <v>1414</v>
      </c>
      <c r="C110" s="10" t="s">
        <v>19</v>
      </c>
      <c r="D110" s="10"/>
      <c r="E110" s="10" t="s">
        <v>1473</v>
      </c>
      <c r="F110" s="10">
        <v>1</v>
      </c>
      <c r="G110" s="10" t="s">
        <v>1474</v>
      </c>
      <c r="H110" s="10" t="s">
        <v>1305</v>
      </c>
      <c r="I110" s="10" t="s">
        <v>22</v>
      </c>
      <c r="J110" s="10" t="s">
        <v>1306</v>
      </c>
      <c r="K110" s="10"/>
      <c r="L110" s="10" t="s">
        <v>1307</v>
      </c>
      <c r="M110" s="10" t="s">
        <v>26</v>
      </c>
      <c r="N110" s="10">
        <v>1</v>
      </c>
      <c r="O110" s="10"/>
      <c r="P110" s="10"/>
    </row>
    <row r="111" s="3" customFormat="1" ht="67.5" spans="1:16">
      <c r="A111" s="10">
        <v>108</v>
      </c>
      <c r="B111" s="10" t="s">
        <v>1414</v>
      </c>
      <c r="C111" s="10" t="s">
        <v>19</v>
      </c>
      <c r="D111" s="10"/>
      <c r="E111" s="10" t="s">
        <v>1473</v>
      </c>
      <c r="F111" s="10">
        <v>1</v>
      </c>
      <c r="G111" s="10" t="s">
        <v>1475</v>
      </c>
      <c r="H111" s="10" t="s">
        <v>1309</v>
      </c>
      <c r="I111" s="10" t="s">
        <v>22</v>
      </c>
      <c r="J111" s="10" t="s">
        <v>1310</v>
      </c>
      <c r="K111" s="10"/>
      <c r="L111" s="10" t="s">
        <v>305</v>
      </c>
      <c r="M111" s="10" t="s">
        <v>26</v>
      </c>
      <c r="N111" s="10">
        <v>1</v>
      </c>
      <c r="O111" s="10"/>
      <c r="P111" s="10"/>
    </row>
    <row r="112" s="3" customFormat="1" ht="94.5" spans="1:16">
      <c r="A112" s="10">
        <v>109</v>
      </c>
      <c r="B112" s="10" t="s">
        <v>1414</v>
      </c>
      <c r="C112" s="10" t="s">
        <v>19</v>
      </c>
      <c r="D112" s="10"/>
      <c r="E112" s="10" t="s">
        <v>1476</v>
      </c>
      <c r="F112" s="10">
        <v>1</v>
      </c>
      <c r="G112" s="10" t="s">
        <v>1477</v>
      </c>
      <c r="H112" s="10" t="s">
        <v>1313</v>
      </c>
      <c r="I112" s="10" t="s">
        <v>22</v>
      </c>
      <c r="J112" s="10" t="s">
        <v>1314</v>
      </c>
      <c r="K112" s="10"/>
      <c r="L112" s="10" t="s">
        <v>1217</v>
      </c>
      <c r="M112" s="10" t="s">
        <v>26</v>
      </c>
      <c r="N112" s="10">
        <v>1</v>
      </c>
      <c r="O112" s="10"/>
      <c r="P112" s="10"/>
    </row>
    <row r="113" s="3" customFormat="1" ht="94.5" spans="1:16">
      <c r="A113" s="10">
        <v>110</v>
      </c>
      <c r="B113" s="10" t="s">
        <v>1414</v>
      </c>
      <c r="C113" s="10" t="s">
        <v>19</v>
      </c>
      <c r="D113" s="10"/>
      <c r="E113" s="10" t="s">
        <v>1476</v>
      </c>
      <c r="F113" s="10">
        <v>1</v>
      </c>
      <c r="G113" s="10" t="s">
        <v>1478</v>
      </c>
      <c r="H113" s="10" t="s">
        <v>1316</v>
      </c>
      <c r="I113" s="10" t="s">
        <v>22</v>
      </c>
      <c r="J113" s="10" t="s">
        <v>1317</v>
      </c>
      <c r="K113" s="10"/>
      <c r="L113" s="10" t="s">
        <v>1217</v>
      </c>
      <c r="M113" s="10" t="s">
        <v>26</v>
      </c>
      <c r="N113" s="10">
        <v>1</v>
      </c>
      <c r="O113" s="10"/>
      <c r="P113" s="10"/>
    </row>
    <row r="114" s="3" customFormat="1" ht="81" spans="1:16">
      <c r="A114" s="10">
        <v>111</v>
      </c>
      <c r="B114" s="10" t="s">
        <v>1414</v>
      </c>
      <c r="C114" s="10" t="s">
        <v>19</v>
      </c>
      <c r="D114" s="10"/>
      <c r="E114" s="10" t="s">
        <v>1479</v>
      </c>
      <c r="F114" s="10">
        <v>1</v>
      </c>
      <c r="G114" s="10" t="s">
        <v>1480</v>
      </c>
      <c r="H114" s="10" t="s">
        <v>1320</v>
      </c>
      <c r="I114" s="10" t="s">
        <v>22</v>
      </c>
      <c r="J114" s="10" t="s">
        <v>1321</v>
      </c>
      <c r="K114" s="10"/>
      <c r="L114" s="10" t="s">
        <v>1322</v>
      </c>
      <c r="M114" s="10" t="s">
        <v>26</v>
      </c>
      <c r="N114" s="10">
        <v>1</v>
      </c>
      <c r="O114" s="10"/>
      <c r="P114" s="10"/>
    </row>
    <row r="115" s="3" customFormat="1" ht="67.5" spans="1:16">
      <c r="A115" s="10">
        <v>112</v>
      </c>
      <c r="B115" s="10" t="s">
        <v>1414</v>
      </c>
      <c r="C115" s="10" t="s">
        <v>19</v>
      </c>
      <c r="D115" s="10"/>
      <c r="E115" s="10" t="s">
        <v>1481</v>
      </c>
      <c r="F115" s="10">
        <v>1</v>
      </c>
      <c r="G115" s="10" t="s">
        <v>1482</v>
      </c>
      <c r="H115" s="10" t="s">
        <v>1325</v>
      </c>
      <c r="I115" s="10" t="s">
        <v>22</v>
      </c>
      <c r="J115" s="10" t="s">
        <v>1326</v>
      </c>
      <c r="K115" s="10"/>
      <c r="L115" s="10" t="s">
        <v>1327</v>
      </c>
      <c r="M115" s="10" t="s">
        <v>26</v>
      </c>
      <c r="N115" s="10">
        <v>1</v>
      </c>
      <c r="O115" s="10"/>
      <c r="P115" s="10"/>
    </row>
    <row r="116" s="3" customFormat="1" ht="67.5" spans="1:16">
      <c r="A116" s="10">
        <v>113</v>
      </c>
      <c r="B116" s="10" t="s">
        <v>1414</v>
      </c>
      <c r="C116" s="10" t="s">
        <v>19</v>
      </c>
      <c r="D116" s="10"/>
      <c r="E116" s="10" t="s">
        <v>1483</v>
      </c>
      <c r="F116" s="10">
        <v>1</v>
      </c>
      <c r="G116" s="10" t="s">
        <v>1484</v>
      </c>
      <c r="H116" s="10" t="s">
        <v>1330</v>
      </c>
      <c r="I116" s="10" t="s">
        <v>22</v>
      </c>
      <c r="J116" s="10" t="s">
        <v>1331</v>
      </c>
      <c r="K116" s="10"/>
      <c r="L116" s="10" t="s">
        <v>1332</v>
      </c>
      <c r="M116" s="10" t="s">
        <v>26</v>
      </c>
      <c r="N116" s="10">
        <v>1</v>
      </c>
      <c r="O116" s="10"/>
      <c r="P116" s="10"/>
    </row>
    <row r="117" s="3" customFormat="1" ht="67.5" spans="1:16">
      <c r="A117" s="10">
        <v>114</v>
      </c>
      <c r="B117" s="10" t="s">
        <v>1414</v>
      </c>
      <c r="C117" s="10" t="s">
        <v>19</v>
      </c>
      <c r="D117" s="10"/>
      <c r="E117" s="10" t="s">
        <v>1483</v>
      </c>
      <c r="F117" s="10">
        <v>1</v>
      </c>
      <c r="G117" s="10" t="s">
        <v>1485</v>
      </c>
      <c r="H117" s="10" t="s">
        <v>1334</v>
      </c>
      <c r="I117" s="10" t="s">
        <v>22</v>
      </c>
      <c r="J117" s="10" t="s">
        <v>1335</v>
      </c>
      <c r="K117" s="10"/>
      <c r="L117" s="10" t="s">
        <v>1336</v>
      </c>
      <c r="M117" s="10" t="s">
        <v>26</v>
      </c>
      <c r="N117" s="10">
        <v>1</v>
      </c>
      <c r="O117" s="10"/>
      <c r="P117" s="10"/>
    </row>
    <row r="118" s="3" customFormat="1" ht="67.5" spans="1:16">
      <c r="A118" s="10">
        <v>115</v>
      </c>
      <c r="B118" s="10" t="s">
        <v>1414</v>
      </c>
      <c r="C118" s="10" t="s">
        <v>19</v>
      </c>
      <c r="D118" s="10"/>
      <c r="E118" s="10" t="s">
        <v>1483</v>
      </c>
      <c r="F118" s="10">
        <v>1</v>
      </c>
      <c r="G118" s="10" t="s">
        <v>1486</v>
      </c>
      <c r="H118" s="10" t="s">
        <v>1338</v>
      </c>
      <c r="I118" s="10" t="s">
        <v>22</v>
      </c>
      <c r="J118" s="10" t="s">
        <v>1339</v>
      </c>
      <c r="K118" s="10"/>
      <c r="L118" s="10" t="s">
        <v>1340</v>
      </c>
      <c r="M118" s="10" t="s">
        <v>26</v>
      </c>
      <c r="N118" s="10">
        <v>1</v>
      </c>
      <c r="O118" s="10"/>
      <c r="P118" s="10"/>
    </row>
    <row r="119" s="3" customFormat="1" ht="67.5" spans="1:16">
      <c r="A119" s="10">
        <v>116</v>
      </c>
      <c r="B119" s="10" t="s">
        <v>1414</v>
      </c>
      <c r="C119" s="10" t="s">
        <v>19</v>
      </c>
      <c r="D119" s="10"/>
      <c r="E119" s="10" t="s">
        <v>1483</v>
      </c>
      <c r="F119" s="10">
        <v>1</v>
      </c>
      <c r="G119" s="10" t="s">
        <v>1487</v>
      </c>
      <c r="H119" s="10" t="s">
        <v>1342</v>
      </c>
      <c r="I119" s="10" t="s">
        <v>22</v>
      </c>
      <c r="J119" s="10" t="s">
        <v>1343</v>
      </c>
      <c r="K119" s="10"/>
      <c r="L119" s="10" t="s">
        <v>1344</v>
      </c>
      <c r="M119" s="10" t="s">
        <v>26</v>
      </c>
      <c r="N119" s="10">
        <v>1</v>
      </c>
      <c r="O119" s="10"/>
      <c r="P119" s="10"/>
    </row>
    <row r="120" s="3" customFormat="1" ht="81" spans="1:16">
      <c r="A120" s="10">
        <v>117</v>
      </c>
      <c r="B120" s="10" t="s">
        <v>1414</v>
      </c>
      <c r="C120" s="10" t="s">
        <v>19</v>
      </c>
      <c r="D120" s="10"/>
      <c r="E120" s="10" t="s">
        <v>1483</v>
      </c>
      <c r="F120" s="10">
        <v>1</v>
      </c>
      <c r="G120" s="10" t="s">
        <v>1488</v>
      </c>
      <c r="H120" s="10" t="s">
        <v>1346</v>
      </c>
      <c r="I120" s="10" t="s">
        <v>22</v>
      </c>
      <c r="J120" s="10" t="s">
        <v>1347</v>
      </c>
      <c r="K120" s="10"/>
      <c r="L120" s="10" t="s">
        <v>1348</v>
      </c>
      <c r="M120" s="10" t="s">
        <v>26</v>
      </c>
      <c r="N120" s="10">
        <v>1</v>
      </c>
      <c r="O120" s="10"/>
      <c r="P120" s="10"/>
    </row>
    <row r="121" s="3" customFormat="1" ht="67.5" spans="1:16">
      <c r="A121" s="10">
        <v>118</v>
      </c>
      <c r="B121" s="10" t="s">
        <v>1414</v>
      </c>
      <c r="C121" s="10" t="s">
        <v>19</v>
      </c>
      <c r="D121" s="10"/>
      <c r="E121" s="10" t="s">
        <v>1483</v>
      </c>
      <c r="F121" s="10">
        <v>1</v>
      </c>
      <c r="G121" s="10" t="s">
        <v>1489</v>
      </c>
      <c r="H121" s="10" t="s">
        <v>1350</v>
      </c>
      <c r="I121" s="10" t="s">
        <v>22</v>
      </c>
      <c r="J121" s="10" t="s">
        <v>1351</v>
      </c>
      <c r="K121" s="10"/>
      <c r="L121" s="10" t="s">
        <v>305</v>
      </c>
      <c r="M121" s="10" t="s">
        <v>26</v>
      </c>
      <c r="N121" s="10">
        <v>1</v>
      </c>
      <c r="O121" s="10"/>
      <c r="P121" s="10"/>
    </row>
    <row r="122" s="3" customFormat="1" ht="81" spans="1:16">
      <c r="A122" s="10">
        <v>119</v>
      </c>
      <c r="B122" s="10" t="s">
        <v>1414</v>
      </c>
      <c r="C122" s="10" t="s">
        <v>19</v>
      </c>
      <c r="D122" s="10"/>
      <c r="E122" s="10" t="s">
        <v>1490</v>
      </c>
      <c r="F122" s="10">
        <v>1</v>
      </c>
      <c r="G122" s="10" t="s">
        <v>1491</v>
      </c>
      <c r="H122" s="10" t="s">
        <v>1354</v>
      </c>
      <c r="I122" s="10" t="s">
        <v>22</v>
      </c>
      <c r="J122" s="10" t="s">
        <v>1355</v>
      </c>
      <c r="K122" s="10"/>
      <c r="L122" s="10" t="s">
        <v>1322</v>
      </c>
      <c r="M122" s="10" t="s">
        <v>26</v>
      </c>
      <c r="N122" s="10">
        <v>1</v>
      </c>
      <c r="O122" s="10"/>
      <c r="P122" s="10"/>
    </row>
    <row r="123" s="3" customFormat="1" ht="81" spans="1:16">
      <c r="A123" s="10">
        <v>120</v>
      </c>
      <c r="B123" s="10" t="s">
        <v>1414</v>
      </c>
      <c r="C123" s="10" t="s">
        <v>19</v>
      </c>
      <c r="D123" s="10"/>
      <c r="E123" s="10" t="s">
        <v>1492</v>
      </c>
      <c r="F123" s="10">
        <v>1</v>
      </c>
      <c r="G123" s="10" t="s">
        <v>1493</v>
      </c>
      <c r="H123" s="10" t="s">
        <v>1358</v>
      </c>
      <c r="I123" s="10" t="s">
        <v>22</v>
      </c>
      <c r="J123" s="10" t="s">
        <v>1359</v>
      </c>
      <c r="K123" s="10"/>
      <c r="L123" s="10" t="s">
        <v>1360</v>
      </c>
      <c r="M123" s="10" t="s">
        <v>26</v>
      </c>
      <c r="N123" s="10">
        <v>1</v>
      </c>
      <c r="O123" s="10"/>
      <c r="P123" s="10"/>
    </row>
    <row r="124" s="3" customFormat="1" ht="67.5" spans="1:16">
      <c r="A124" s="10">
        <v>121</v>
      </c>
      <c r="B124" s="10" t="s">
        <v>1414</v>
      </c>
      <c r="C124" s="10" t="s">
        <v>19</v>
      </c>
      <c r="D124" s="10"/>
      <c r="E124" s="10" t="s">
        <v>1492</v>
      </c>
      <c r="F124" s="10">
        <v>1</v>
      </c>
      <c r="G124" s="10" t="s">
        <v>1494</v>
      </c>
      <c r="H124" s="10" t="s">
        <v>1362</v>
      </c>
      <c r="I124" s="10" t="s">
        <v>22</v>
      </c>
      <c r="J124" s="10" t="s">
        <v>1363</v>
      </c>
      <c r="K124" s="10"/>
      <c r="L124" s="10" t="s">
        <v>1364</v>
      </c>
      <c r="M124" s="10" t="s">
        <v>26</v>
      </c>
      <c r="N124" s="10">
        <v>1</v>
      </c>
      <c r="O124" s="10"/>
      <c r="P124" s="10"/>
    </row>
    <row r="125" s="3" customFormat="1" ht="67.5" spans="1:16">
      <c r="A125" s="10">
        <v>122</v>
      </c>
      <c r="B125" s="10" t="s">
        <v>1414</v>
      </c>
      <c r="C125" s="10" t="s">
        <v>19</v>
      </c>
      <c r="D125" s="10"/>
      <c r="E125" s="10" t="s">
        <v>1495</v>
      </c>
      <c r="F125" s="10">
        <v>1</v>
      </c>
      <c r="G125" s="10" t="s">
        <v>1496</v>
      </c>
      <c r="H125" s="10" t="s">
        <v>64</v>
      </c>
      <c r="I125" s="10" t="s">
        <v>22</v>
      </c>
      <c r="J125" s="10" t="s">
        <v>65</v>
      </c>
      <c r="K125" s="10"/>
      <c r="L125" s="10" t="s">
        <v>66</v>
      </c>
      <c r="M125" s="10" t="s">
        <v>26</v>
      </c>
      <c r="N125" s="10">
        <v>1</v>
      </c>
      <c r="O125" s="10"/>
      <c r="P125" s="10"/>
    </row>
    <row r="126" s="3" customFormat="1" ht="54" spans="1:16">
      <c r="A126" s="10">
        <v>123</v>
      </c>
      <c r="B126" s="10" t="s">
        <v>1414</v>
      </c>
      <c r="C126" s="10" t="s">
        <v>19</v>
      </c>
      <c r="D126" s="10"/>
      <c r="E126" s="10" t="s">
        <v>1495</v>
      </c>
      <c r="F126" s="10">
        <v>1</v>
      </c>
      <c r="G126" s="10" t="s">
        <v>1497</v>
      </c>
      <c r="H126" s="10" t="s">
        <v>377</v>
      </c>
      <c r="I126" s="10" t="s">
        <v>22</v>
      </c>
      <c r="J126" s="10" t="s">
        <v>725</v>
      </c>
      <c r="K126" s="10"/>
      <c r="L126" s="10" t="s">
        <v>380</v>
      </c>
      <c r="M126" s="10" t="s">
        <v>26</v>
      </c>
      <c r="N126" s="10">
        <v>1</v>
      </c>
      <c r="O126" s="10"/>
      <c r="P126" s="10"/>
    </row>
    <row r="127" s="3" customFormat="1" ht="67.5" spans="1:16">
      <c r="A127" s="10">
        <v>124</v>
      </c>
      <c r="B127" s="10" t="s">
        <v>1414</v>
      </c>
      <c r="C127" s="10" t="s">
        <v>19</v>
      </c>
      <c r="D127" s="10"/>
      <c r="E127" s="10" t="s">
        <v>1498</v>
      </c>
      <c r="F127" s="10">
        <v>1</v>
      </c>
      <c r="G127" s="10" t="s">
        <v>1499</v>
      </c>
      <c r="H127" s="10" t="s">
        <v>383</v>
      </c>
      <c r="I127" s="10" t="s">
        <v>22</v>
      </c>
      <c r="J127" s="10" t="s">
        <v>727</v>
      </c>
      <c r="K127" s="10"/>
      <c r="L127" s="10" t="s">
        <v>386</v>
      </c>
      <c r="M127" s="10" t="s">
        <v>26</v>
      </c>
      <c r="N127" s="10">
        <v>1</v>
      </c>
      <c r="O127" s="10"/>
      <c r="P127" s="10"/>
    </row>
    <row r="128" s="3" customFormat="1" ht="67.5" spans="1:16">
      <c r="A128" s="10">
        <v>125</v>
      </c>
      <c r="B128" s="10" t="s">
        <v>1414</v>
      </c>
      <c r="C128" s="10" t="s">
        <v>19</v>
      </c>
      <c r="D128" s="10"/>
      <c r="E128" s="10" t="s">
        <v>1498</v>
      </c>
      <c r="F128" s="10">
        <v>1</v>
      </c>
      <c r="G128" s="10" t="s">
        <v>1500</v>
      </c>
      <c r="H128" s="10" t="s">
        <v>388</v>
      </c>
      <c r="I128" s="10" t="s">
        <v>22</v>
      </c>
      <c r="J128" s="10" t="s">
        <v>729</v>
      </c>
      <c r="K128" s="10"/>
      <c r="L128" s="10" t="s">
        <v>391</v>
      </c>
      <c r="M128" s="10" t="s">
        <v>26</v>
      </c>
      <c r="N128" s="10">
        <v>1</v>
      </c>
      <c r="O128" s="10"/>
      <c r="P128" s="10"/>
    </row>
    <row r="129" s="3" customFormat="1" ht="67.5" spans="1:16">
      <c r="A129" s="10">
        <v>126</v>
      </c>
      <c r="B129" s="10" t="s">
        <v>1414</v>
      </c>
      <c r="C129" s="10" t="s">
        <v>19</v>
      </c>
      <c r="D129" s="10"/>
      <c r="E129" s="10" t="s">
        <v>1501</v>
      </c>
      <c r="F129" s="10">
        <v>1</v>
      </c>
      <c r="G129" s="10" t="s">
        <v>1502</v>
      </c>
      <c r="H129" s="10" t="s">
        <v>394</v>
      </c>
      <c r="I129" s="10" t="s">
        <v>22</v>
      </c>
      <c r="J129" s="10" t="s">
        <v>731</v>
      </c>
      <c r="K129" s="10"/>
      <c r="L129" s="10" t="s">
        <v>66</v>
      </c>
      <c r="M129" s="10" t="s">
        <v>26</v>
      </c>
      <c r="N129" s="10">
        <v>1</v>
      </c>
      <c r="O129" s="10"/>
      <c r="P129" s="10"/>
    </row>
    <row r="130" s="3" customFormat="1" ht="54" spans="1:16">
      <c r="A130" s="10">
        <v>127</v>
      </c>
      <c r="B130" s="10" t="s">
        <v>1414</v>
      </c>
      <c r="C130" s="10" t="s">
        <v>19</v>
      </c>
      <c r="D130" s="10"/>
      <c r="E130" s="10" t="s">
        <v>1501</v>
      </c>
      <c r="F130" s="10">
        <v>1</v>
      </c>
      <c r="G130" s="10" t="s">
        <v>1503</v>
      </c>
      <c r="H130" s="10" t="s">
        <v>398</v>
      </c>
      <c r="I130" s="10" t="s">
        <v>22</v>
      </c>
      <c r="J130" s="10" t="s">
        <v>733</v>
      </c>
      <c r="K130" s="10"/>
      <c r="L130" s="10" t="s">
        <v>380</v>
      </c>
      <c r="M130" s="10" t="s">
        <v>26</v>
      </c>
      <c r="N130" s="10">
        <v>1</v>
      </c>
      <c r="O130" s="10"/>
      <c r="P130" s="10"/>
    </row>
    <row r="131" s="3" customFormat="1" ht="67.5" spans="1:16">
      <c r="A131" s="10">
        <v>128</v>
      </c>
      <c r="B131" s="10" t="s">
        <v>1414</v>
      </c>
      <c r="C131" s="10" t="s">
        <v>19</v>
      </c>
      <c r="D131" s="10"/>
      <c r="E131" s="10" t="s">
        <v>1504</v>
      </c>
      <c r="F131" s="10">
        <v>1</v>
      </c>
      <c r="G131" s="10" t="s">
        <v>1505</v>
      </c>
      <c r="H131" s="10" t="s">
        <v>64</v>
      </c>
      <c r="I131" s="10" t="s">
        <v>22</v>
      </c>
      <c r="J131" s="10" t="s">
        <v>65</v>
      </c>
      <c r="K131" s="10"/>
      <c r="L131" s="10" t="s">
        <v>66</v>
      </c>
      <c r="M131" s="10" t="s">
        <v>26</v>
      </c>
      <c r="N131" s="10">
        <v>1</v>
      </c>
      <c r="O131" s="10"/>
      <c r="P131" s="10"/>
    </row>
    <row r="132" s="3" customFormat="1" ht="67.5" spans="1:16">
      <c r="A132" s="10">
        <v>129</v>
      </c>
      <c r="B132" s="10" t="s">
        <v>1414</v>
      </c>
      <c r="C132" s="10" t="s">
        <v>19</v>
      </c>
      <c r="D132" s="10"/>
      <c r="E132" s="10" t="s">
        <v>1504</v>
      </c>
      <c r="F132" s="10">
        <v>1</v>
      </c>
      <c r="G132" s="10" t="s">
        <v>1506</v>
      </c>
      <c r="H132" s="10" t="s">
        <v>377</v>
      </c>
      <c r="I132" s="10" t="s">
        <v>22</v>
      </c>
      <c r="J132" s="10" t="s">
        <v>725</v>
      </c>
      <c r="K132" s="10"/>
      <c r="L132" s="10" t="s">
        <v>380</v>
      </c>
      <c r="M132" s="10" t="s">
        <v>26</v>
      </c>
      <c r="N132" s="10">
        <v>1</v>
      </c>
      <c r="O132" s="10"/>
      <c r="P132" s="10"/>
    </row>
    <row r="133" s="3" customFormat="1" ht="67.5" spans="1:16">
      <c r="A133" s="10">
        <v>130</v>
      </c>
      <c r="B133" s="10" t="s">
        <v>1414</v>
      </c>
      <c r="C133" s="10" t="s">
        <v>19</v>
      </c>
      <c r="D133" s="10"/>
      <c r="E133" s="10" t="s">
        <v>1507</v>
      </c>
      <c r="F133" s="10">
        <v>1</v>
      </c>
      <c r="G133" s="10" t="s">
        <v>1508</v>
      </c>
      <c r="H133" s="10" t="s">
        <v>64</v>
      </c>
      <c r="I133" s="10" t="s">
        <v>22</v>
      </c>
      <c r="J133" s="10" t="s">
        <v>65</v>
      </c>
      <c r="K133" s="10"/>
      <c r="L133" s="10" t="s">
        <v>66</v>
      </c>
      <c r="M133" s="10" t="s">
        <v>26</v>
      </c>
      <c r="N133" s="10">
        <v>1</v>
      </c>
      <c r="O133" s="10"/>
      <c r="P133" s="10"/>
    </row>
    <row r="134" s="3" customFormat="1" ht="54" spans="1:16">
      <c r="A134" s="10">
        <v>131</v>
      </c>
      <c r="B134" s="10" t="s">
        <v>1414</v>
      </c>
      <c r="C134" s="10" t="s">
        <v>19</v>
      </c>
      <c r="D134" s="10"/>
      <c r="E134" s="10" t="s">
        <v>1507</v>
      </c>
      <c r="F134" s="10">
        <v>1</v>
      </c>
      <c r="G134" s="10" t="s">
        <v>1509</v>
      </c>
      <c r="H134" s="10" t="s">
        <v>412</v>
      </c>
      <c r="I134" s="10" t="s">
        <v>22</v>
      </c>
      <c r="J134" s="10" t="s">
        <v>434</v>
      </c>
      <c r="K134" s="10"/>
      <c r="L134" s="10" t="s">
        <v>415</v>
      </c>
      <c r="M134" s="10" t="s">
        <v>26</v>
      </c>
      <c r="N134" s="10">
        <v>1</v>
      </c>
      <c r="O134" s="10"/>
      <c r="P134" s="10"/>
    </row>
    <row r="135" s="3" customFormat="1" ht="54" spans="1:16">
      <c r="A135" s="10">
        <v>132</v>
      </c>
      <c r="B135" s="10" t="s">
        <v>1414</v>
      </c>
      <c r="C135" s="10" t="s">
        <v>19</v>
      </c>
      <c r="D135" s="10"/>
      <c r="E135" s="10" t="s">
        <v>1507</v>
      </c>
      <c r="F135" s="10">
        <v>1</v>
      </c>
      <c r="G135" s="10" t="s">
        <v>1510</v>
      </c>
      <c r="H135" s="10" t="s">
        <v>417</v>
      </c>
      <c r="I135" s="10" t="s">
        <v>22</v>
      </c>
      <c r="J135" s="10" t="s">
        <v>436</v>
      </c>
      <c r="K135" s="10"/>
      <c r="L135" s="10" t="s">
        <v>380</v>
      </c>
      <c r="M135" s="10" t="s">
        <v>26</v>
      </c>
      <c r="N135" s="10">
        <v>1</v>
      </c>
      <c r="O135" s="10"/>
      <c r="P135" s="10"/>
    </row>
    <row r="136" s="3" customFormat="1" ht="67.5" spans="1:16">
      <c r="A136" s="10">
        <v>133</v>
      </c>
      <c r="B136" s="10" t="s">
        <v>1414</v>
      </c>
      <c r="C136" s="10" t="s">
        <v>19</v>
      </c>
      <c r="D136" s="10"/>
      <c r="E136" s="10" t="s">
        <v>1511</v>
      </c>
      <c r="F136" s="10">
        <v>1</v>
      </c>
      <c r="G136" s="10" t="s">
        <v>1512</v>
      </c>
      <c r="H136" s="10" t="s">
        <v>64</v>
      </c>
      <c r="I136" s="10" t="s">
        <v>22</v>
      </c>
      <c r="J136" s="10" t="s">
        <v>65</v>
      </c>
      <c r="K136" s="10"/>
      <c r="L136" s="10" t="s">
        <v>66</v>
      </c>
      <c r="M136" s="10" t="s">
        <v>26</v>
      </c>
      <c r="N136" s="10">
        <v>1</v>
      </c>
      <c r="O136" s="10"/>
      <c r="P136" s="10"/>
    </row>
    <row r="137" s="3" customFormat="1" ht="54" spans="1:16">
      <c r="A137" s="10">
        <v>134</v>
      </c>
      <c r="B137" s="10" t="s">
        <v>1414</v>
      </c>
      <c r="C137" s="10" t="s">
        <v>19</v>
      </c>
      <c r="D137" s="10"/>
      <c r="E137" s="10" t="s">
        <v>1511</v>
      </c>
      <c r="F137" s="10">
        <v>1</v>
      </c>
      <c r="G137" s="10" t="s">
        <v>1513</v>
      </c>
      <c r="H137" s="10" t="s">
        <v>424</v>
      </c>
      <c r="I137" s="10" t="s">
        <v>22</v>
      </c>
      <c r="J137" s="10" t="s">
        <v>741</v>
      </c>
      <c r="K137" s="10"/>
      <c r="L137" s="10" t="s">
        <v>427</v>
      </c>
      <c r="M137" s="10" t="s">
        <v>26</v>
      </c>
      <c r="N137" s="10">
        <v>1</v>
      </c>
      <c r="O137" s="10"/>
      <c r="P137" s="10"/>
    </row>
    <row r="138" s="3" customFormat="1" ht="54" spans="1:16">
      <c r="A138" s="10">
        <v>135</v>
      </c>
      <c r="B138" s="10" t="s">
        <v>1414</v>
      </c>
      <c r="C138" s="10" t="s">
        <v>19</v>
      </c>
      <c r="D138" s="10"/>
      <c r="E138" s="10" t="s">
        <v>1511</v>
      </c>
      <c r="F138" s="10">
        <v>1</v>
      </c>
      <c r="G138" s="10" t="s">
        <v>1514</v>
      </c>
      <c r="H138" s="10" t="s">
        <v>429</v>
      </c>
      <c r="I138" s="10" t="s">
        <v>22</v>
      </c>
      <c r="J138" s="10" t="s">
        <v>743</v>
      </c>
      <c r="K138" s="10"/>
      <c r="L138" s="10" t="s">
        <v>380</v>
      </c>
      <c r="M138" s="10" t="s">
        <v>26</v>
      </c>
      <c r="N138" s="10">
        <v>1</v>
      </c>
      <c r="O138" s="10"/>
      <c r="P138" s="10"/>
    </row>
    <row r="139" s="3" customFormat="1" ht="81" spans="1:16">
      <c r="A139" s="10">
        <v>136</v>
      </c>
      <c r="B139" s="10" t="s">
        <v>1414</v>
      </c>
      <c r="C139" s="10" t="s">
        <v>19</v>
      </c>
      <c r="D139" s="10"/>
      <c r="E139" s="10" t="s">
        <v>1511</v>
      </c>
      <c r="F139" s="10">
        <v>1</v>
      </c>
      <c r="G139" s="10" t="s">
        <v>1515</v>
      </c>
      <c r="H139" s="10" t="s">
        <v>745</v>
      </c>
      <c r="I139" s="10" t="s">
        <v>22</v>
      </c>
      <c r="J139" s="10" t="s">
        <v>746</v>
      </c>
      <c r="K139" s="10"/>
      <c r="L139" s="10" t="s">
        <v>747</v>
      </c>
      <c r="M139" s="10" t="s">
        <v>26</v>
      </c>
      <c r="N139" s="10">
        <v>1</v>
      </c>
      <c r="O139" s="10"/>
      <c r="P139" s="10"/>
    </row>
    <row r="140" s="3" customFormat="1" ht="67.5" spans="1:16">
      <c r="A140" s="10">
        <v>137</v>
      </c>
      <c r="B140" s="10" t="s">
        <v>1414</v>
      </c>
      <c r="C140" s="10" t="s">
        <v>19</v>
      </c>
      <c r="D140" s="10"/>
      <c r="E140" s="10" t="s">
        <v>1516</v>
      </c>
      <c r="F140" s="10">
        <v>1</v>
      </c>
      <c r="G140" s="10" t="s">
        <v>1517</v>
      </c>
      <c r="H140" s="10" t="s">
        <v>64</v>
      </c>
      <c r="I140" s="10" t="s">
        <v>22</v>
      </c>
      <c r="J140" s="10" t="s">
        <v>65</v>
      </c>
      <c r="K140" s="10"/>
      <c r="L140" s="10" t="s">
        <v>66</v>
      </c>
      <c r="M140" s="10" t="s">
        <v>26</v>
      </c>
      <c r="N140" s="10">
        <v>1</v>
      </c>
      <c r="O140" s="10"/>
      <c r="P140" s="10"/>
    </row>
    <row r="141" s="3" customFormat="1" ht="67.5" spans="1:16">
      <c r="A141" s="10">
        <v>138</v>
      </c>
      <c r="B141" s="10" t="s">
        <v>1414</v>
      </c>
      <c r="C141" s="10" t="s">
        <v>19</v>
      </c>
      <c r="D141" s="10"/>
      <c r="E141" s="10" t="s">
        <v>1516</v>
      </c>
      <c r="F141" s="10">
        <v>1</v>
      </c>
      <c r="G141" s="10" t="s">
        <v>1518</v>
      </c>
      <c r="H141" s="10" t="s">
        <v>412</v>
      </c>
      <c r="I141" s="10" t="s">
        <v>22</v>
      </c>
      <c r="J141" s="10" t="s">
        <v>434</v>
      </c>
      <c r="K141" s="10"/>
      <c r="L141" s="10" t="s">
        <v>415</v>
      </c>
      <c r="M141" s="10" t="s">
        <v>26</v>
      </c>
      <c r="N141" s="10">
        <v>1</v>
      </c>
      <c r="O141" s="10"/>
      <c r="P141" s="10"/>
    </row>
    <row r="142" s="3" customFormat="1" ht="67.5" spans="1:16">
      <c r="A142" s="10">
        <v>139</v>
      </c>
      <c r="B142" s="10" t="s">
        <v>1414</v>
      </c>
      <c r="C142" s="10" t="s">
        <v>19</v>
      </c>
      <c r="D142" s="10"/>
      <c r="E142" s="10" t="s">
        <v>1516</v>
      </c>
      <c r="F142" s="10">
        <v>1</v>
      </c>
      <c r="G142" s="10" t="s">
        <v>1519</v>
      </c>
      <c r="H142" s="10" t="s">
        <v>417</v>
      </c>
      <c r="I142" s="10" t="s">
        <v>22</v>
      </c>
      <c r="J142" s="10" t="s">
        <v>436</v>
      </c>
      <c r="K142" s="10"/>
      <c r="L142" s="10" t="s">
        <v>380</v>
      </c>
      <c r="M142" s="10" t="s">
        <v>26</v>
      </c>
      <c r="N142" s="10">
        <v>1</v>
      </c>
      <c r="O142" s="10"/>
      <c r="P142" s="10"/>
    </row>
    <row r="143" s="3" customFormat="1" ht="135" spans="1:16">
      <c r="A143" s="10">
        <v>140</v>
      </c>
      <c r="B143" s="10" t="s">
        <v>1414</v>
      </c>
      <c r="C143" s="10" t="s">
        <v>19</v>
      </c>
      <c r="D143" s="10"/>
      <c r="E143" s="10" t="s">
        <v>1520</v>
      </c>
      <c r="F143" s="10">
        <v>1</v>
      </c>
      <c r="G143" s="10" t="s">
        <v>1521</v>
      </c>
      <c r="H143" s="10" t="s">
        <v>439</v>
      </c>
      <c r="I143" s="10" t="s">
        <v>22</v>
      </c>
      <c r="J143" s="10" t="s">
        <v>1392</v>
      </c>
      <c r="K143" s="10"/>
      <c r="L143" s="10" t="s">
        <v>1393</v>
      </c>
      <c r="M143" s="10" t="s">
        <v>26</v>
      </c>
      <c r="N143" s="10">
        <v>1</v>
      </c>
      <c r="O143" s="10"/>
      <c r="P143" s="10"/>
    </row>
    <row r="144" s="3" customFormat="1" ht="81" spans="1:16">
      <c r="A144" s="10">
        <v>141</v>
      </c>
      <c r="B144" s="10" t="s">
        <v>1414</v>
      </c>
      <c r="C144" s="10" t="s">
        <v>19</v>
      </c>
      <c r="D144" s="10"/>
      <c r="E144" s="10" t="s">
        <v>1520</v>
      </c>
      <c r="F144" s="10">
        <v>1</v>
      </c>
      <c r="G144" s="10" t="s">
        <v>1522</v>
      </c>
      <c r="H144" s="10" t="s">
        <v>446</v>
      </c>
      <c r="I144" s="10" t="s">
        <v>22</v>
      </c>
      <c r="J144" s="10" t="s">
        <v>447</v>
      </c>
      <c r="K144" s="10"/>
      <c r="L144" s="10" t="s">
        <v>448</v>
      </c>
      <c r="M144" s="10" t="s">
        <v>26</v>
      </c>
      <c r="N144" s="10">
        <v>1</v>
      </c>
      <c r="O144" s="10"/>
      <c r="P144" s="10"/>
    </row>
    <row r="145" s="3" customFormat="1" ht="81" spans="1:16">
      <c r="A145" s="10">
        <v>142</v>
      </c>
      <c r="B145" s="10" t="s">
        <v>1414</v>
      </c>
      <c r="C145" s="10" t="s">
        <v>19</v>
      </c>
      <c r="D145" s="10"/>
      <c r="E145" s="10" t="s">
        <v>1520</v>
      </c>
      <c r="F145" s="10">
        <v>1</v>
      </c>
      <c r="G145" s="10" t="s">
        <v>1523</v>
      </c>
      <c r="H145" s="10" t="s">
        <v>450</v>
      </c>
      <c r="I145" s="10" t="s">
        <v>22</v>
      </c>
      <c r="J145" s="10" t="s">
        <v>451</v>
      </c>
      <c r="K145" s="10"/>
      <c r="L145" s="10" t="s">
        <v>452</v>
      </c>
      <c r="M145" s="10" t="s">
        <v>26</v>
      </c>
      <c r="N145" s="10">
        <v>1</v>
      </c>
      <c r="O145" s="10"/>
      <c r="P145" s="10"/>
    </row>
    <row r="146" s="3" customFormat="1" ht="67.5" spans="1:16">
      <c r="A146" s="10">
        <v>143</v>
      </c>
      <c r="B146" s="10" t="s">
        <v>1414</v>
      </c>
      <c r="C146" s="10" t="s">
        <v>19</v>
      </c>
      <c r="D146" s="10"/>
      <c r="E146" s="10" t="s">
        <v>1524</v>
      </c>
      <c r="F146" s="10">
        <v>1</v>
      </c>
      <c r="G146" s="10" t="s">
        <v>1525</v>
      </c>
      <c r="H146" s="10" t="s">
        <v>64</v>
      </c>
      <c r="I146" s="10" t="s">
        <v>22</v>
      </c>
      <c r="J146" s="10" t="s">
        <v>65</v>
      </c>
      <c r="K146" s="10"/>
      <c r="L146" s="10" t="s">
        <v>66</v>
      </c>
      <c r="M146" s="10" t="s">
        <v>26</v>
      </c>
      <c r="N146" s="10">
        <v>1</v>
      </c>
      <c r="O146" s="10"/>
      <c r="P146" s="10"/>
    </row>
    <row r="147" s="3" customFormat="1" ht="54" spans="1:16">
      <c r="A147" s="10">
        <v>144</v>
      </c>
      <c r="B147" s="10" t="s">
        <v>1414</v>
      </c>
      <c r="C147" s="10" t="s">
        <v>19</v>
      </c>
      <c r="D147" s="10"/>
      <c r="E147" s="10" t="s">
        <v>1524</v>
      </c>
      <c r="F147" s="10">
        <v>1</v>
      </c>
      <c r="G147" s="10" t="s">
        <v>1526</v>
      </c>
      <c r="H147" s="10" t="s">
        <v>762</v>
      </c>
      <c r="I147" s="10" t="s">
        <v>22</v>
      </c>
      <c r="J147" s="10" t="s">
        <v>763</v>
      </c>
      <c r="K147" s="10"/>
      <c r="L147" s="10" t="s">
        <v>764</v>
      </c>
      <c r="M147" s="10" t="s">
        <v>26</v>
      </c>
      <c r="N147" s="10">
        <v>1</v>
      </c>
      <c r="O147" s="10"/>
      <c r="P147" s="10"/>
    </row>
    <row r="148" s="3" customFormat="1" ht="54" spans="1:16">
      <c r="A148" s="10">
        <v>145</v>
      </c>
      <c r="B148" s="10" t="s">
        <v>1414</v>
      </c>
      <c r="C148" s="10" t="s">
        <v>19</v>
      </c>
      <c r="D148" s="10"/>
      <c r="E148" s="10" t="s">
        <v>1524</v>
      </c>
      <c r="F148" s="10">
        <v>1</v>
      </c>
      <c r="G148" s="10" t="s">
        <v>1527</v>
      </c>
      <c r="H148" s="10" t="s">
        <v>455</v>
      </c>
      <c r="I148" s="10" t="s">
        <v>22</v>
      </c>
      <c r="J148" s="10" t="s">
        <v>456</v>
      </c>
      <c r="K148" s="10"/>
      <c r="L148" s="10" t="s">
        <v>380</v>
      </c>
      <c r="M148" s="10" t="s">
        <v>26</v>
      </c>
      <c r="N148" s="10">
        <v>1</v>
      </c>
      <c r="O148" s="10"/>
      <c r="P148" s="10"/>
    </row>
    <row r="149" s="3" customFormat="1" ht="67.5" spans="1:16">
      <c r="A149" s="10">
        <v>146</v>
      </c>
      <c r="B149" s="10" t="s">
        <v>1414</v>
      </c>
      <c r="C149" s="10" t="s">
        <v>19</v>
      </c>
      <c r="D149" s="10"/>
      <c r="E149" s="10" t="s">
        <v>1528</v>
      </c>
      <c r="F149" s="10">
        <v>1</v>
      </c>
      <c r="G149" s="10" t="s">
        <v>1529</v>
      </c>
      <c r="H149" s="10" t="s">
        <v>64</v>
      </c>
      <c r="I149" s="10" t="s">
        <v>22</v>
      </c>
      <c r="J149" s="10" t="s">
        <v>65</v>
      </c>
      <c r="K149" s="10"/>
      <c r="L149" s="10" t="s">
        <v>66</v>
      </c>
      <c r="M149" s="10" t="s">
        <v>26</v>
      </c>
      <c r="N149" s="10">
        <v>1</v>
      </c>
      <c r="O149" s="10"/>
      <c r="P149" s="10"/>
    </row>
    <row r="150" s="3" customFormat="1" ht="54" spans="1:16">
      <c r="A150" s="10">
        <v>147</v>
      </c>
      <c r="B150" s="10" t="s">
        <v>1414</v>
      </c>
      <c r="C150" s="10" t="s">
        <v>19</v>
      </c>
      <c r="D150" s="10"/>
      <c r="E150" s="10" t="s">
        <v>1528</v>
      </c>
      <c r="F150" s="10">
        <v>1</v>
      </c>
      <c r="G150" s="10" t="s">
        <v>1530</v>
      </c>
      <c r="H150" s="10" t="s">
        <v>69</v>
      </c>
      <c r="I150" s="10" t="s">
        <v>22</v>
      </c>
      <c r="J150" s="10" t="s">
        <v>70</v>
      </c>
      <c r="K150" s="10"/>
      <c r="L150" s="10" t="s">
        <v>71</v>
      </c>
      <c r="M150" s="10" t="s">
        <v>26</v>
      </c>
      <c r="N150" s="10">
        <v>1</v>
      </c>
      <c r="O150" s="10"/>
      <c r="P150" s="10"/>
    </row>
    <row r="151" s="3" customFormat="1" ht="54" spans="1:16">
      <c r="A151" s="10">
        <v>148</v>
      </c>
      <c r="B151" s="10" t="s">
        <v>1414</v>
      </c>
      <c r="C151" s="10" t="s">
        <v>19</v>
      </c>
      <c r="D151" s="10"/>
      <c r="E151" s="10" t="s">
        <v>1528</v>
      </c>
      <c r="F151" s="10">
        <v>1</v>
      </c>
      <c r="G151" s="10" t="s">
        <v>1531</v>
      </c>
      <c r="H151" s="10" t="s">
        <v>465</v>
      </c>
      <c r="I151" s="10" t="s">
        <v>22</v>
      </c>
      <c r="J151" s="10" t="s">
        <v>720</v>
      </c>
      <c r="K151" s="10"/>
      <c r="L151" s="10" t="s">
        <v>380</v>
      </c>
      <c r="M151" s="10" t="s">
        <v>26</v>
      </c>
      <c r="N151" s="10">
        <v>1</v>
      </c>
      <c r="O151" s="10"/>
      <c r="P151" s="10"/>
    </row>
    <row r="152" s="3" customFormat="1" ht="54" spans="1:16">
      <c r="A152" s="10">
        <v>149</v>
      </c>
      <c r="B152" s="10" t="s">
        <v>1414</v>
      </c>
      <c r="C152" s="10" t="s">
        <v>19</v>
      </c>
      <c r="D152" s="10"/>
      <c r="E152" s="10" t="s">
        <v>1528</v>
      </c>
      <c r="F152" s="10">
        <v>1</v>
      </c>
      <c r="G152" s="10" t="s">
        <v>1532</v>
      </c>
      <c r="H152" s="10" t="s">
        <v>469</v>
      </c>
      <c r="I152" s="10" t="s">
        <v>22</v>
      </c>
      <c r="J152" s="10" t="s">
        <v>722</v>
      </c>
      <c r="K152" s="10"/>
      <c r="L152" s="10" t="s">
        <v>380</v>
      </c>
      <c r="M152" s="10" t="s">
        <v>26</v>
      </c>
      <c r="N152" s="10">
        <v>1</v>
      </c>
      <c r="O152" s="10"/>
      <c r="P152" s="10"/>
    </row>
    <row r="153" s="3" customFormat="1" ht="67.5" spans="1:16">
      <c r="A153" s="10">
        <v>150</v>
      </c>
      <c r="B153" s="10" t="s">
        <v>1414</v>
      </c>
      <c r="C153" s="10" t="s">
        <v>19</v>
      </c>
      <c r="D153" s="10"/>
      <c r="E153" s="10" t="s">
        <v>1533</v>
      </c>
      <c r="F153" s="10">
        <v>1</v>
      </c>
      <c r="G153" s="10" t="s">
        <v>1534</v>
      </c>
      <c r="H153" s="10" t="s">
        <v>64</v>
      </c>
      <c r="I153" s="10" t="s">
        <v>22</v>
      </c>
      <c r="J153" s="10" t="s">
        <v>65</v>
      </c>
      <c r="K153" s="10"/>
      <c r="L153" s="10" t="s">
        <v>66</v>
      </c>
      <c r="M153" s="10" t="s">
        <v>26</v>
      </c>
      <c r="N153" s="10">
        <v>1</v>
      </c>
      <c r="O153" s="10"/>
      <c r="P153" s="10"/>
    </row>
    <row r="154" s="3" customFormat="1" ht="54" spans="1:16">
      <c r="A154" s="10">
        <v>151</v>
      </c>
      <c r="B154" s="10" t="s">
        <v>1414</v>
      </c>
      <c r="C154" s="10" t="s">
        <v>19</v>
      </c>
      <c r="D154" s="10"/>
      <c r="E154" s="10" t="s">
        <v>1533</v>
      </c>
      <c r="F154" s="10">
        <v>1</v>
      </c>
      <c r="G154" s="10" t="s">
        <v>1535</v>
      </c>
      <c r="H154" s="10" t="s">
        <v>476</v>
      </c>
      <c r="I154" s="10" t="s">
        <v>22</v>
      </c>
      <c r="J154" s="10" t="s">
        <v>772</v>
      </c>
      <c r="K154" s="10"/>
      <c r="L154" s="10" t="s">
        <v>380</v>
      </c>
      <c r="M154" s="10" t="s">
        <v>26</v>
      </c>
      <c r="N154" s="10">
        <v>1</v>
      </c>
      <c r="O154" s="10"/>
      <c r="P154" s="10"/>
    </row>
    <row r="155" s="3" customFormat="1" ht="54" spans="1:16">
      <c r="A155" s="10">
        <v>152</v>
      </c>
      <c r="B155" s="10" t="s">
        <v>1414</v>
      </c>
      <c r="C155" s="10" t="s">
        <v>19</v>
      </c>
      <c r="D155" s="10"/>
      <c r="E155" s="10" t="s">
        <v>1536</v>
      </c>
      <c r="F155" s="10">
        <v>1</v>
      </c>
      <c r="G155" s="10" t="s">
        <v>1537</v>
      </c>
      <c r="H155" s="10" t="s">
        <v>480</v>
      </c>
      <c r="I155" s="10" t="s">
        <v>22</v>
      </c>
      <c r="J155" s="10" t="s">
        <v>774</v>
      </c>
      <c r="K155" s="10"/>
      <c r="L155" s="10" t="s">
        <v>380</v>
      </c>
      <c r="M155" s="10" t="s">
        <v>26</v>
      </c>
      <c r="N155" s="10">
        <v>1</v>
      </c>
      <c r="O155" s="10"/>
      <c r="P155" s="10"/>
    </row>
    <row r="156" s="3" customFormat="1" ht="54" spans="1:16">
      <c r="A156" s="10">
        <v>153</v>
      </c>
      <c r="B156" s="10" t="s">
        <v>1414</v>
      </c>
      <c r="C156" s="10" t="s">
        <v>19</v>
      </c>
      <c r="D156" s="10"/>
      <c r="E156" s="10" t="s">
        <v>1536</v>
      </c>
      <c r="F156" s="10">
        <v>1</v>
      </c>
      <c r="G156" s="10" t="s">
        <v>1538</v>
      </c>
      <c r="H156" s="10" t="s">
        <v>484</v>
      </c>
      <c r="I156" s="10" t="s">
        <v>22</v>
      </c>
      <c r="J156" s="10" t="s">
        <v>485</v>
      </c>
      <c r="K156" s="10"/>
      <c r="L156" s="10" t="s">
        <v>380</v>
      </c>
      <c r="M156" s="10" t="s">
        <v>26</v>
      </c>
      <c r="N156" s="10">
        <v>1</v>
      </c>
      <c r="O156" s="10"/>
      <c r="P156" s="10"/>
    </row>
    <row r="157" s="3" customFormat="1" ht="67.5" spans="1:16">
      <c r="A157" s="10">
        <v>154</v>
      </c>
      <c r="B157" s="10" t="s">
        <v>1414</v>
      </c>
      <c r="C157" s="10" t="s">
        <v>19</v>
      </c>
      <c r="D157" s="10"/>
      <c r="E157" s="10" t="s">
        <v>1539</v>
      </c>
      <c r="F157" s="10">
        <v>1</v>
      </c>
      <c r="G157" s="10" t="s">
        <v>1540</v>
      </c>
      <c r="H157" s="10" t="s">
        <v>1305</v>
      </c>
      <c r="I157" s="10" t="s">
        <v>22</v>
      </c>
      <c r="J157" s="10" t="s">
        <v>1306</v>
      </c>
      <c r="K157" s="10"/>
      <c r="L157" s="10" t="s">
        <v>1307</v>
      </c>
      <c r="M157" s="10" t="s">
        <v>26</v>
      </c>
      <c r="N157" s="10">
        <v>1</v>
      </c>
      <c r="O157" s="10"/>
      <c r="P157" s="10"/>
    </row>
    <row r="158" s="3" customFormat="1" ht="67.5" spans="1:16">
      <c r="A158" s="10">
        <v>155</v>
      </c>
      <c r="B158" s="10" t="s">
        <v>1414</v>
      </c>
      <c r="C158" s="10" t="s">
        <v>19</v>
      </c>
      <c r="D158" s="10"/>
      <c r="E158" s="10" t="s">
        <v>1539</v>
      </c>
      <c r="F158" s="10">
        <v>1</v>
      </c>
      <c r="G158" s="10" t="s">
        <v>1541</v>
      </c>
      <c r="H158" s="10" t="s">
        <v>1309</v>
      </c>
      <c r="I158" s="10" t="s">
        <v>22</v>
      </c>
      <c r="J158" s="10" t="s">
        <v>1310</v>
      </c>
      <c r="K158" s="10"/>
      <c r="L158" s="10" t="s">
        <v>305</v>
      </c>
      <c r="M158" s="10" t="s">
        <v>26</v>
      </c>
      <c r="N158" s="10">
        <v>1</v>
      </c>
      <c r="O158" s="10"/>
      <c r="P158" s="10"/>
    </row>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pans="1:16">
      <c r="A204" s="3"/>
      <c r="B204" s="3"/>
      <c r="C204" s="3"/>
      <c r="D204" s="3"/>
      <c r="E204" s="3"/>
      <c r="F204" s="3"/>
      <c r="G204" s="3"/>
      <c r="H204" s="3"/>
      <c r="I204" s="3"/>
      <c r="J204" s="3"/>
      <c r="K204" s="3"/>
      <c r="L204" s="3"/>
      <c r="M204" s="3"/>
      <c r="N204" s="3"/>
      <c r="O204" s="3"/>
      <c r="P204" s="3"/>
    </row>
    <row r="205" spans="1:16">
      <c r="A205" s="3"/>
      <c r="B205" s="3"/>
      <c r="C205" s="3"/>
      <c r="D205" s="3"/>
      <c r="E205" s="3"/>
      <c r="F205" s="3"/>
      <c r="G205" s="3"/>
      <c r="H205" s="3"/>
      <c r="I205" s="3"/>
      <c r="J205" s="3"/>
      <c r="K205" s="3"/>
      <c r="L205" s="3"/>
      <c r="M205" s="3"/>
      <c r="N205" s="3"/>
      <c r="O205" s="3"/>
      <c r="P205" s="3"/>
    </row>
    <row r="206" spans="1:16">
      <c r="A206" s="3"/>
      <c r="B206" s="3"/>
      <c r="C206" s="3"/>
      <c r="D206" s="3"/>
      <c r="E206" s="3"/>
      <c r="F206" s="3"/>
      <c r="G206" s="3"/>
      <c r="H206" s="3"/>
      <c r="I206" s="3"/>
      <c r="J206" s="3"/>
      <c r="K206" s="3"/>
      <c r="L206" s="3"/>
      <c r="M206" s="3"/>
      <c r="N206" s="3"/>
      <c r="O206" s="3"/>
      <c r="P206" s="3"/>
    </row>
    <row r="207" spans="1:16">
      <c r="A207" s="3"/>
      <c r="B207" s="3"/>
      <c r="C207" s="3"/>
      <c r="D207" s="3"/>
      <c r="E207" s="3"/>
      <c r="F207" s="3"/>
      <c r="G207" s="3"/>
      <c r="H207" s="3"/>
      <c r="I207" s="3"/>
      <c r="J207" s="3"/>
      <c r="K207" s="3"/>
      <c r="L207" s="3"/>
      <c r="M207" s="3"/>
      <c r="N207" s="3"/>
      <c r="O207" s="3"/>
      <c r="P207" s="3"/>
    </row>
    <row r="208" spans="1:16">
      <c r="A208" s="3"/>
      <c r="B208" s="3"/>
      <c r="C208" s="3"/>
      <c r="D208" s="3"/>
      <c r="E208" s="3"/>
      <c r="F208" s="3"/>
      <c r="G208" s="3"/>
      <c r="H208" s="3"/>
      <c r="I208" s="3"/>
      <c r="J208" s="3"/>
      <c r="K208" s="3"/>
      <c r="L208" s="3"/>
      <c r="M208" s="3"/>
      <c r="N208" s="3"/>
      <c r="O208" s="3"/>
      <c r="P208" s="3"/>
    </row>
    <row r="209" spans="1:16">
      <c r="A209" s="3"/>
      <c r="B209" s="3"/>
      <c r="C209" s="3"/>
      <c r="D209" s="3"/>
      <c r="E209" s="3"/>
      <c r="F209" s="3"/>
      <c r="G209" s="3"/>
      <c r="H209" s="3"/>
      <c r="I209" s="3"/>
      <c r="J209" s="3"/>
      <c r="K209" s="3"/>
      <c r="L209" s="3"/>
      <c r="M209" s="3"/>
      <c r="N209" s="3"/>
      <c r="O209" s="3"/>
      <c r="P209" s="3"/>
    </row>
    <row r="210" spans="1:16">
      <c r="A210" s="3"/>
      <c r="B210" s="3"/>
      <c r="C210" s="3"/>
      <c r="D210" s="3"/>
      <c r="E210" s="3"/>
      <c r="F210" s="3"/>
      <c r="G210" s="3"/>
      <c r="H210" s="3"/>
      <c r="I210" s="3"/>
      <c r="J210" s="3"/>
      <c r="K210" s="3"/>
      <c r="L210" s="3"/>
      <c r="M210" s="3"/>
      <c r="N210" s="3"/>
      <c r="O210" s="3"/>
      <c r="P210" s="3"/>
    </row>
    <row r="211" spans="1:16">
      <c r="A211" s="3"/>
      <c r="B211" s="3"/>
      <c r="C211" s="3"/>
      <c r="D211" s="3"/>
      <c r="E211" s="3"/>
      <c r="F211" s="3"/>
      <c r="G211" s="3"/>
      <c r="H211" s="3"/>
      <c r="I211" s="3"/>
      <c r="J211" s="3"/>
      <c r="K211" s="3"/>
      <c r="L211" s="3"/>
      <c r="M211" s="3"/>
      <c r="N211" s="3"/>
      <c r="O211" s="3"/>
      <c r="P211" s="3"/>
    </row>
    <row r="212" spans="1:16">
      <c r="A212" s="3"/>
      <c r="B212" s="3"/>
      <c r="C212" s="3"/>
      <c r="D212" s="3"/>
      <c r="E212" s="3"/>
      <c r="F212" s="3"/>
      <c r="G212" s="3"/>
      <c r="H212" s="3"/>
      <c r="I212" s="3"/>
      <c r="J212" s="3"/>
      <c r="K212" s="3"/>
      <c r="L212" s="3"/>
      <c r="M212" s="3"/>
      <c r="N212" s="3"/>
      <c r="O212" s="3"/>
      <c r="P212" s="3"/>
    </row>
    <row r="213" spans="1:16">
      <c r="A213" s="3"/>
      <c r="B213" s="3"/>
      <c r="C213" s="3"/>
      <c r="D213" s="3"/>
      <c r="E213" s="3"/>
      <c r="F213" s="3"/>
      <c r="G213" s="3"/>
      <c r="H213" s="3"/>
      <c r="I213" s="3"/>
      <c r="J213" s="3"/>
      <c r="K213" s="3"/>
      <c r="L213" s="3"/>
      <c r="M213" s="3"/>
      <c r="N213" s="3"/>
      <c r="O213" s="3"/>
      <c r="P213" s="3"/>
    </row>
    <row r="214" spans="1:16">
      <c r="A214" s="3"/>
      <c r="B214" s="3"/>
      <c r="C214" s="3"/>
      <c r="D214" s="3"/>
      <c r="E214" s="3"/>
      <c r="F214" s="3"/>
      <c r="G214" s="3"/>
      <c r="H214" s="3"/>
      <c r="I214" s="3"/>
      <c r="J214" s="3"/>
      <c r="K214" s="3"/>
      <c r="L214" s="3"/>
      <c r="M214" s="3"/>
      <c r="N214" s="3"/>
      <c r="O214" s="3"/>
      <c r="P214" s="3"/>
    </row>
    <row r="215" spans="1:16">
      <c r="A215" s="3"/>
      <c r="B215" s="3"/>
      <c r="C215" s="3"/>
      <c r="D215" s="3"/>
      <c r="E215" s="3"/>
      <c r="F215" s="3"/>
      <c r="G215" s="3"/>
      <c r="H215" s="3"/>
      <c r="I215" s="3"/>
      <c r="J215" s="3"/>
      <c r="K215" s="3"/>
      <c r="L215" s="3"/>
      <c r="M215" s="3"/>
      <c r="N215" s="3"/>
      <c r="O215" s="3"/>
      <c r="P215" s="3"/>
    </row>
    <row r="216" spans="1:16">
      <c r="A216" s="3"/>
      <c r="B216" s="3"/>
      <c r="C216" s="3"/>
      <c r="D216" s="3"/>
      <c r="E216" s="3"/>
      <c r="F216" s="3"/>
      <c r="G216" s="3"/>
      <c r="H216" s="3"/>
      <c r="I216" s="3"/>
      <c r="J216" s="3"/>
      <c r="K216" s="3"/>
      <c r="L216" s="3"/>
      <c r="M216" s="3"/>
      <c r="N216" s="3"/>
      <c r="O216" s="3"/>
      <c r="P216" s="3"/>
    </row>
    <row r="217" spans="1:16">
      <c r="A217" s="3"/>
      <c r="B217" s="3"/>
      <c r="C217" s="3"/>
      <c r="D217" s="3"/>
      <c r="E217" s="3"/>
      <c r="F217" s="3"/>
      <c r="G217" s="3"/>
      <c r="H217" s="3"/>
      <c r="I217" s="3"/>
      <c r="J217" s="3"/>
      <c r="K217" s="3"/>
      <c r="L217" s="3"/>
      <c r="M217" s="3"/>
      <c r="N217" s="3"/>
      <c r="O217" s="3"/>
      <c r="P217" s="3"/>
    </row>
    <row r="218" spans="1:16">
      <c r="A218" s="3"/>
      <c r="B218" s="3"/>
      <c r="C218" s="3"/>
      <c r="D218" s="3"/>
      <c r="E218" s="3"/>
      <c r="F218" s="3"/>
      <c r="G218" s="3"/>
      <c r="H218" s="3"/>
      <c r="I218" s="3"/>
      <c r="J218" s="3"/>
      <c r="K218" s="3"/>
      <c r="L218" s="3"/>
      <c r="M218" s="3"/>
      <c r="N218" s="3"/>
      <c r="O218" s="3"/>
      <c r="P218" s="3"/>
    </row>
    <row r="219" spans="1:16">
      <c r="A219" s="3"/>
      <c r="B219" s="3"/>
      <c r="C219" s="3"/>
      <c r="D219" s="3"/>
      <c r="E219" s="3"/>
      <c r="F219" s="3"/>
      <c r="G219" s="3"/>
      <c r="H219" s="3"/>
      <c r="I219" s="3"/>
      <c r="J219" s="3"/>
      <c r="K219" s="3"/>
      <c r="L219" s="3"/>
      <c r="M219" s="3"/>
      <c r="N219" s="3"/>
      <c r="O219" s="3"/>
      <c r="P219" s="3"/>
    </row>
    <row r="220" spans="1:16">
      <c r="A220" s="3"/>
      <c r="B220" s="3"/>
      <c r="C220" s="3"/>
      <c r="D220" s="3"/>
      <c r="E220" s="3"/>
      <c r="F220" s="3"/>
      <c r="G220" s="3"/>
      <c r="H220" s="3"/>
      <c r="I220" s="3"/>
      <c r="J220" s="3"/>
      <c r="K220" s="3"/>
      <c r="L220" s="3"/>
      <c r="M220" s="3"/>
      <c r="N220" s="3"/>
      <c r="O220" s="3"/>
      <c r="P220" s="3"/>
    </row>
    <row r="221" spans="1:16">
      <c r="A221" s="3"/>
      <c r="B221" s="3"/>
      <c r="C221" s="3"/>
      <c r="D221" s="3"/>
      <c r="E221" s="3"/>
      <c r="F221" s="3"/>
      <c r="G221" s="3"/>
      <c r="H221" s="3"/>
      <c r="I221" s="3"/>
      <c r="J221" s="3"/>
      <c r="K221" s="3"/>
      <c r="L221" s="3"/>
      <c r="M221" s="3"/>
      <c r="N221" s="3"/>
      <c r="O221" s="3"/>
      <c r="P221" s="3"/>
    </row>
    <row r="222" spans="1:16">
      <c r="A222" s="3"/>
      <c r="B222" s="3"/>
      <c r="C222" s="3"/>
      <c r="D222" s="3"/>
      <c r="E222" s="3"/>
      <c r="F222" s="3"/>
      <c r="G222" s="3"/>
      <c r="H222" s="3"/>
      <c r="I222" s="3"/>
      <c r="J222" s="3"/>
      <c r="K222" s="3"/>
      <c r="L222" s="3"/>
      <c r="M222" s="3"/>
      <c r="N222" s="3"/>
      <c r="O222" s="3"/>
      <c r="P222" s="3"/>
    </row>
    <row r="223" spans="1:16">
      <c r="A223" s="3"/>
      <c r="B223" s="3"/>
      <c r="C223" s="3"/>
      <c r="D223" s="3"/>
      <c r="E223" s="3"/>
      <c r="F223" s="3"/>
      <c r="G223" s="3"/>
      <c r="H223" s="3"/>
      <c r="I223" s="3"/>
      <c r="J223" s="3"/>
      <c r="K223" s="3"/>
      <c r="L223" s="3"/>
      <c r="M223" s="3"/>
      <c r="N223" s="3"/>
      <c r="O223" s="3"/>
      <c r="P223" s="3"/>
    </row>
    <row r="224" spans="1:16">
      <c r="A224" s="3"/>
      <c r="B224" s="3"/>
      <c r="C224" s="3"/>
      <c r="D224" s="3"/>
      <c r="E224" s="3"/>
      <c r="F224" s="3"/>
      <c r="G224" s="3"/>
      <c r="H224" s="3"/>
      <c r="I224" s="3"/>
      <c r="J224" s="3"/>
      <c r="K224" s="3"/>
      <c r="L224" s="3"/>
      <c r="M224" s="3"/>
      <c r="N224" s="3"/>
      <c r="O224" s="3"/>
      <c r="P224" s="3"/>
    </row>
    <row r="225" spans="1:16">
      <c r="A225" s="3"/>
      <c r="B225" s="3"/>
      <c r="C225" s="3"/>
      <c r="D225" s="3"/>
      <c r="E225" s="3"/>
      <c r="F225" s="3"/>
      <c r="G225" s="3"/>
      <c r="H225" s="3"/>
      <c r="I225" s="3"/>
      <c r="J225" s="3"/>
      <c r="K225" s="3"/>
      <c r="L225" s="3"/>
      <c r="M225" s="3"/>
      <c r="N225" s="3"/>
      <c r="O225" s="3"/>
      <c r="P225" s="3"/>
    </row>
    <row r="226" spans="1:16">
      <c r="A226" s="3"/>
      <c r="B226" s="3"/>
      <c r="C226" s="3"/>
      <c r="D226" s="3"/>
      <c r="E226" s="3"/>
      <c r="F226" s="3"/>
      <c r="G226" s="3"/>
      <c r="H226" s="3"/>
      <c r="I226" s="3"/>
      <c r="J226" s="3"/>
      <c r="K226" s="3"/>
      <c r="L226" s="3"/>
      <c r="M226" s="3"/>
      <c r="N226" s="3"/>
      <c r="O226" s="3"/>
      <c r="P226" s="3"/>
    </row>
    <row r="227" spans="1:16">
      <c r="A227" s="3"/>
      <c r="B227" s="3"/>
      <c r="C227" s="3"/>
      <c r="D227" s="3"/>
      <c r="E227" s="3"/>
      <c r="F227" s="3"/>
      <c r="G227" s="3"/>
      <c r="H227" s="3"/>
      <c r="I227" s="3"/>
      <c r="J227" s="3"/>
      <c r="K227" s="3"/>
      <c r="L227" s="3"/>
      <c r="M227" s="3"/>
      <c r="N227" s="3"/>
      <c r="O227" s="3"/>
      <c r="P227" s="3"/>
    </row>
    <row r="228" spans="1:16">
      <c r="A228" s="3"/>
      <c r="B228" s="3"/>
      <c r="C228" s="3"/>
      <c r="D228" s="3"/>
      <c r="E228" s="3"/>
      <c r="F228" s="3"/>
      <c r="G228" s="3"/>
      <c r="H228" s="3"/>
      <c r="I228" s="3"/>
      <c r="J228" s="3"/>
      <c r="K228" s="3"/>
      <c r="L228" s="3"/>
      <c r="M228" s="3"/>
      <c r="N228" s="3"/>
      <c r="O228" s="3"/>
      <c r="P228" s="3"/>
    </row>
    <row r="229" spans="1:16">
      <c r="A229" s="3"/>
      <c r="B229" s="3"/>
      <c r="C229" s="3"/>
      <c r="D229" s="3"/>
      <c r="E229" s="3"/>
      <c r="F229" s="3"/>
      <c r="G229" s="3"/>
      <c r="H229" s="3"/>
      <c r="I229" s="3"/>
      <c r="J229" s="3"/>
      <c r="K229" s="3"/>
      <c r="L229" s="3"/>
      <c r="M229" s="3"/>
      <c r="N229" s="3"/>
      <c r="O229" s="3"/>
      <c r="P229" s="3"/>
    </row>
    <row r="230" spans="1:16">
      <c r="A230" s="3"/>
      <c r="B230" s="3"/>
      <c r="C230" s="3"/>
      <c r="D230" s="3"/>
      <c r="E230" s="3"/>
      <c r="F230" s="3"/>
      <c r="G230" s="3"/>
      <c r="H230" s="3"/>
      <c r="I230" s="3"/>
      <c r="J230" s="3"/>
      <c r="K230" s="3"/>
      <c r="L230" s="3"/>
      <c r="M230" s="3"/>
      <c r="N230" s="3"/>
      <c r="O230" s="3"/>
      <c r="P230" s="3"/>
    </row>
    <row r="231" spans="1:16">
      <c r="A231" s="3"/>
      <c r="B231" s="3"/>
      <c r="C231" s="3"/>
      <c r="D231" s="3"/>
      <c r="E231" s="3"/>
      <c r="F231" s="3"/>
      <c r="G231" s="3"/>
      <c r="H231" s="3"/>
      <c r="I231" s="3"/>
      <c r="J231" s="3"/>
      <c r="K231" s="3"/>
      <c r="L231" s="3"/>
      <c r="M231" s="3"/>
      <c r="N231" s="3"/>
      <c r="O231" s="3"/>
      <c r="P231" s="3"/>
    </row>
    <row r="232" spans="1:16">
      <c r="A232" s="3"/>
      <c r="B232" s="3"/>
      <c r="C232" s="3"/>
      <c r="D232" s="3"/>
      <c r="E232" s="3"/>
      <c r="F232" s="3"/>
      <c r="G232" s="3"/>
      <c r="H232" s="3"/>
      <c r="I232" s="3"/>
      <c r="J232" s="3"/>
      <c r="K232" s="3"/>
      <c r="L232" s="3"/>
      <c r="M232" s="3"/>
      <c r="N232" s="3"/>
      <c r="O232" s="3"/>
      <c r="P232" s="3"/>
    </row>
    <row r="233" spans="1:16">
      <c r="A233" s="3"/>
      <c r="B233" s="3"/>
      <c r="C233" s="3"/>
      <c r="D233" s="3"/>
      <c r="E233" s="3"/>
      <c r="F233" s="3"/>
      <c r="G233" s="3"/>
      <c r="H233" s="3"/>
      <c r="I233" s="3"/>
      <c r="J233" s="3"/>
      <c r="K233" s="3"/>
      <c r="L233" s="3"/>
      <c r="M233" s="3"/>
      <c r="N233" s="3"/>
      <c r="O233" s="3"/>
      <c r="P233" s="3"/>
    </row>
    <row r="234" spans="1:16">
      <c r="A234" s="3"/>
      <c r="B234" s="3"/>
      <c r="C234" s="3"/>
      <c r="D234" s="3"/>
      <c r="E234" s="3"/>
      <c r="F234" s="3"/>
      <c r="G234" s="3"/>
      <c r="H234" s="3"/>
      <c r="I234" s="3"/>
      <c r="J234" s="3"/>
      <c r="K234" s="3"/>
      <c r="L234" s="3"/>
      <c r="M234" s="3"/>
      <c r="N234" s="3"/>
      <c r="O234" s="3"/>
      <c r="P234" s="3"/>
    </row>
    <row r="235" spans="1:16">
      <c r="A235" s="3"/>
      <c r="B235" s="3"/>
      <c r="C235" s="3"/>
      <c r="D235" s="3"/>
      <c r="E235" s="3"/>
      <c r="F235" s="3"/>
      <c r="G235" s="3"/>
      <c r="H235" s="3"/>
      <c r="I235" s="3"/>
      <c r="J235" s="3"/>
      <c r="K235" s="3"/>
      <c r="L235" s="3"/>
      <c r="M235" s="3"/>
      <c r="N235" s="3"/>
      <c r="O235" s="3"/>
      <c r="P235" s="3"/>
    </row>
    <row r="236" spans="1:16">
      <c r="A236" s="3"/>
      <c r="B236" s="3"/>
      <c r="C236" s="3"/>
      <c r="D236" s="3"/>
      <c r="E236" s="3"/>
      <c r="F236" s="3"/>
      <c r="G236" s="3"/>
      <c r="H236" s="3"/>
      <c r="I236" s="3"/>
      <c r="J236" s="3"/>
      <c r="K236" s="3"/>
      <c r="L236" s="3"/>
      <c r="M236" s="3"/>
      <c r="N236" s="3"/>
      <c r="O236" s="3"/>
      <c r="P236" s="3"/>
    </row>
    <row r="237" spans="1:16">
      <c r="A237" s="3"/>
      <c r="B237" s="3"/>
      <c r="C237" s="3"/>
      <c r="D237" s="3"/>
      <c r="E237" s="3"/>
      <c r="F237" s="3"/>
      <c r="G237" s="3"/>
      <c r="H237" s="3"/>
      <c r="I237" s="3"/>
      <c r="J237" s="3"/>
      <c r="K237" s="3"/>
      <c r="L237" s="3"/>
      <c r="M237" s="3"/>
      <c r="N237" s="3"/>
      <c r="O237" s="3"/>
      <c r="P237" s="3"/>
    </row>
    <row r="238" spans="1:16">
      <c r="A238" s="3"/>
      <c r="B238" s="3"/>
      <c r="C238" s="3"/>
      <c r="D238" s="3"/>
      <c r="E238" s="3"/>
      <c r="F238" s="3"/>
      <c r="G238" s="3"/>
      <c r="H238" s="3"/>
      <c r="I238" s="3"/>
      <c r="J238" s="3"/>
      <c r="K238" s="3"/>
      <c r="L238" s="3"/>
      <c r="M238" s="3"/>
      <c r="N238" s="3"/>
      <c r="O238" s="3"/>
      <c r="P238" s="3"/>
    </row>
    <row r="239" spans="1:16">
      <c r="A239" s="3"/>
      <c r="B239" s="3"/>
      <c r="C239" s="3"/>
      <c r="D239" s="3"/>
      <c r="E239" s="3"/>
      <c r="F239" s="3"/>
      <c r="G239" s="3"/>
      <c r="H239" s="3"/>
      <c r="I239" s="3"/>
      <c r="J239" s="3"/>
      <c r="K239" s="3"/>
      <c r="L239" s="3"/>
      <c r="M239" s="3"/>
      <c r="N239" s="3"/>
      <c r="O239" s="3"/>
      <c r="P239" s="3"/>
    </row>
    <row r="240" spans="1:16">
      <c r="A240" s="3"/>
      <c r="B240" s="3"/>
      <c r="C240" s="3"/>
      <c r="D240" s="3"/>
      <c r="E240" s="3"/>
      <c r="F240" s="3"/>
      <c r="G240" s="3"/>
      <c r="H240" s="3"/>
      <c r="I240" s="3"/>
      <c r="J240" s="3"/>
      <c r="K240" s="3"/>
      <c r="L240" s="3"/>
      <c r="M240" s="3"/>
      <c r="N240" s="3"/>
      <c r="O240" s="3"/>
      <c r="P240" s="3"/>
    </row>
    <row r="241" spans="1:16">
      <c r="A241" s="3"/>
      <c r="B241" s="3"/>
      <c r="C241" s="3"/>
      <c r="D241" s="3"/>
      <c r="E241" s="3"/>
      <c r="F241" s="3"/>
      <c r="G241" s="3"/>
      <c r="H241" s="3"/>
      <c r="I241" s="3"/>
      <c r="J241" s="3"/>
      <c r="K241" s="3"/>
      <c r="L241" s="3"/>
      <c r="M241" s="3"/>
      <c r="N241" s="3"/>
      <c r="O241" s="3"/>
      <c r="P241" s="3"/>
    </row>
    <row r="242" spans="1:16">
      <c r="A242" s="3"/>
      <c r="B242" s="3"/>
      <c r="C242" s="3"/>
      <c r="D242" s="3"/>
      <c r="E242" s="3"/>
      <c r="F242" s="3"/>
      <c r="G242" s="3"/>
      <c r="H242" s="3"/>
      <c r="I242" s="3"/>
      <c r="J242" s="3"/>
      <c r="K242" s="3"/>
      <c r="L242" s="3"/>
      <c r="M242" s="3"/>
      <c r="N242" s="3"/>
      <c r="O242" s="3"/>
      <c r="P242" s="3"/>
    </row>
    <row r="243" spans="1:16">
      <c r="A243" s="3"/>
      <c r="B243" s="3"/>
      <c r="C243" s="3"/>
      <c r="D243" s="3"/>
      <c r="E243" s="3"/>
      <c r="F243" s="3"/>
      <c r="G243" s="3"/>
      <c r="H243" s="3"/>
      <c r="I243" s="3"/>
      <c r="J243" s="3"/>
      <c r="K243" s="3"/>
      <c r="L243" s="3"/>
      <c r="M243" s="3"/>
      <c r="N243" s="3"/>
      <c r="O243" s="3"/>
      <c r="P243" s="3"/>
    </row>
    <row r="244" spans="1:16">
      <c r="A244" s="3"/>
      <c r="B244" s="3"/>
      <c r="C244" s="3"/>
      <c r="D244" s="3"/>
      <c r="E244" s="3"/>
      <c r="F244" s="3"/>
      <c r="G244" s="3"/>
      <c r="H244" s="3"/>
      <c r="I244" s="3"/>
      <c r="J244" s="3"/>
      <c r="K244" s="3"/>
      <c r="L244" s="3"/>
      <c r="M244" s="3"/>
      <c r="N244" s="3"/>
      <c r="O244" s="3"/>
      <c r="P244" s="3"/>
    </row>
    <row r="245" spans="1:16">
      <c r="A245" s="3"/>
      <c r="B245" s="3"/>
      <c r="C245" s="3"/>
      <c r="D245" s="3"/>
      <c r="E245" s="3"/>
      <c r="F245" s="3"/>
      <c r="G245" s="3"/>
      <c r="H245" s="3"/>
      <c r="I245" s="3"/>
      <c r="J245" s="3"/>
      <c r="K245" s="3"/>
      <c r="L245" s="3"/>
      <c r="M245" s="3"/>
      <c r="N245" s="3"/>
      <c r="O245" s="3"/>
      <c r="P245" s="3"/>
    </row>
    <row r="246" spans="1:16">
      <c r="A246" s="3"/>
      <c r="B246" s="3"/>
      <c r="C246" s="3"/>
      <c r="D246" s="3"/>
      <c r="E246" s="3"/>
      <c r="F246" s="3"/>
      <c r="G246" s="3"/>
      <c r="H246" s="3"/>
      <c r="I246" s="3"/>
      <c r="J246" s="3"/>
      <c r="K246" s="3"/>
      <c r="L246" s="3"/>
      <c r="M246" s="3"/>
      <c r="N246" s="3"/>
      <c r="O246" s="3"/>
      <c r="P246" s="3"/>
    </row>
    <row r="247" spans="1:16">
      <c r="A247" s="3"/>
      <c r="B247" s="3"/>
      <c r="C247" s="3"/>
      <c r="D247" s="3"/>
      <c r="E247" s="3"/>
      <c r="F247" s="3"/>
      <c r="G247" s="3"/>
      <c r="H247" s="3"/>
      <c r="I247" s="3"/>
      <c r="J247" s="3"/>
      <c r="K247" s="3"/>
      <c r="L247" s="3"/>
      <c r="M247" s="3"/>
      <c r="N247" s="3"/>
      <c r="O247" s="3"/>
      <c r="P247" s="3"/>
    </row>
    <row r="248" spans="1:16">
      <c r="A248" s="3"/>
      <c r="B248" s="3"/>
      <c r="C248" s="3"/>
      <c r="D248" s="3"/>
      <c r="E248" s="3"/>
      <c r="F248" s="3"/>
      <c r="G248" s="3"/>
      <c r="H248" s="3"/>
      <c r="I248" s="3"/>
      <c r="J248" s="3"/>
      <c r="K248" s="3"/>
      <c r="L248" s="3"/>
      <c r="M248" s="3"/>
      <c r="N248" s="3"/>
      <c r="O248" s="3"/>
      <c r="P248" s="3"/>
    </row>
    <row r="249" spans="1:16">
      <c r="A249" s="3"/>
      <c r="B249" s="3"/>
      <c r="C249" s="3"/>
      <c r="D249" s="3"/>
      <c r="E249" s="3"/>
      <c r="F249" s="3"/>
      <c r="G249" s="3"/>
      <c r="H249" s="3"/>
      <c r="I249" s="3"/>
      <c r="J249" s="3"/>
      <c r="K249" s="3"/>
      <c r="L249" s="3"/>
      <c r="M249" s="3"/>
      <c r="N249" s="3"/>
      <c r="O249" s="3"/>
      <c r="P249" s="3"/>
    </row>
    <row r="250" spans="1:16">
      <c r="A250" s="3"/>
      <c r="B250" s="3"/>
      <c r="C250" s="3"/>
      <c r="D250" s="3"/>
      <c r="E250" s="3"/>
      <c r="F250" s="3"/>
      <c r="G250" s="3"/>
      <c r="H250" s="3"/>
      <c r="I250" s="3"/>
      <c r="J250" s="3"/>
      <c r="K250" s="3"/>
      <c r="L250" s="3"/>
      <c r="M250" s="3"/>
      <c r="N250" s="3"/>
      <c r="O250" s="3"/>
      <c r="P250" s="3"/>
    </row>
    <row r="251" spans="1:16">
      <c r="A251" s="3"/>
      <c r="B251" s="3"/>
      <c r="C251" s="3"/>
      <c r="D251" s="3"/>
      <c r="E251" s="3"/>
      <c r="F251" s="3"/>
      <c r="G251" s="3"/>
      <c r="H251" s="3"/>
      <c r="I251" s="3"/>
      <c r="J251" s="3"/>
      <c r="K251" s="3"/>
      <c r="L251" s="3"/>
      <c r="M251" s="3"/>
      <c r="N251" s="3"/>
      <c r="O251" s="3"/>
      <c r="P251" s="3"/>
    </row>
    <row r="252" spans="1:16">
      <c r="A252" s="3"/>
      <c r="B252" s="3"/>
      <c r="C252" s="3"/>
      <c r="D252" s="3"/>
      <c r="E252" s="3"/>
      <c r="F252" s="3"/>
      <c r="G252" s="3"/>
      <c r="H252" s="3"/>
      <c r="I252" s="3"/>
      <c r="J252" s="3"/>
      <c r="K252" s="3"/>
      <c r="L252" s="3"/>
      <c r="M252" s="3"/>
      <c r="N252" s="3"/>
      <c r="O252" s="3"/>
      <c r="P252" s="3"/>
    </row>
    <row r="253" spans="1:16">
      <c r="A253" s="3"/>
      <c r="B253" s="3"/>
      <c r="C253" s="3"/>
      <c r="D253" s="3"/>
      <c r="E253" s="3"/>
      <c r="F253" s="3"/>
      <c r="G253" s="3"/>
      <c r="H253" s="3"/>
      <c r="I253" s="3"/>
      <c r="J253" s="3"/>
      <c r="K253" s="3"/>
      <c r="L253" s="3"/>
      <c r="M253" s="3"/>
      <c r="N253" s="3"/>
      <c r="O253" s="3"/>
      <c r="P253" s="3"/>
    </row>
    <row r="254" spans="1:16">
      <c r="A254" s="3"/>
      <c r="B254" s="3"/>
      <c r="C254" s="3"/>
      <c r="D254" s="3"/>
      <c r="E254" s="3"/>
      <c r="F254" s="3"/>
      <c r="G254" s="3"/>
      <c r="H254" s="3"/>
      <c r="I254" s="3"/>
      <c r="J254" s="3"/>
      <c r="K254" s="3"/>
      <c r="L254" s="3"/>
      <c r="M254" s="3"/>
      <c r="N254" s="3"/>
      <c r="O254" s="3"/>
      <c r="P254" s="3"/>
    </row>
    <row r="255" spans="1:16">
      <c r="A255" s="3"/>
      <c r="B255" s="3"/>
      <c r="C255" s="3"/>
      <c r="D255" s="3"/>
      <c r="E255" s="3"/>
      <c r="F255" s="3"/>
      <c r="G255" s="3"/>
      <c r="H255" s="3"/>
      <c r="I255" s="3"/>
      <c r="J255" s="3"/>
      <c r="K255" s="3"/>
      <c r="L255" s="3"/>
      <c r="M255" s="3"/>
      <c r="N255" s="3"/>
      <c r="O255" s="3"/>
      <c r="P255" s="3"/>
    </row>
    <row r="256" spans="1:16">
      <c r="A256" s="3"/>
      <c r="B256" s="3"/>
      <c r="C256" s="3"/>
      <c r="D256" s="3"/>
      <c r="E256" s="3"/>
      <c r="F256" s="3"/>
      <c r="G256" s="3"/>
      <c r="H256" s="3"/>
      <c r="I256" s="3"/>
      <c r="J256" s="3"/>
      <c r="K256" s="3"/>
      <c r="L256" s="3"/>
      <c r="M256" s="3"/>
      <c r="N256" s="3"/>
      <c r="O256" s="3"/>
      <c r="P256" s="3"/>
    </row>
    <row r="257" spans="1:16">
      <c r="A257" s="3"/>
      <c r="B257" s="3"/>
      <c r="C257" s="3"/>
      <c r="D257" s="3"/>
      <c r="E257" s="3"/>
      <c r="F257" s="3"/>
      <c r="G257" s="3"/>
      <c r="H257" s="3"/>
      <c r="I257" s="3"/>
      <c r="J257" s="3"/>
      <c r="K257" s="3"/>
      <c r="L257" s="3"/>
      <c r="M257" s="3"/>
      <c r="N257" s="3"/>
      <c r="O257" s="3"/>
      <c r="P257" s="3"/>
    </row>
    <row r="258" spans="1:16">
      <c r="A258" s="3"/>
      <c r="B258" s="3"/>
      <c r="C258" s="3"/>
      <c r="D258" s="3"/>
      <c r="E258" s="3"/>
      <c r="F258" s="3"/>
      <c r="G258" s="3"/>
      <c r="H258" s="3"/>
      <c r="I258" s="3"/>
      <c r="J258" s="3"/>
      <c r="K258" s="3"/>
      <c r="L258" s="3"/>
      <c r="M258" s="3"/>
      <c r="N258" s="3"/>
      <c r="O258" s="3"/>
      <c r="P258" s="3"/>
    </row>
    <row r="259" spans="1:16">
      <c r="A259" s="3"/>
      <c r="B259" s="3"/>
      <c r="C259" s="3"/>
      <c r="D259" s="3"/>
      <c r="E259" s="3"/>
      <c r="F259" s="3"/>
      <c r="G259" s="3"/>
      <c r="H259" s="3"/>
      <c r="I259" s="3"/>
      <c r="J259" s="3"/>
      <c r="K259" s="3"/>
      <c r="L259" s="3"/>
      <c r="M259" s="3"/>
      <c r="N259" s="3"/>
      <c r="O259" s="3"/>
      <c r="P259" s="3"/>
    </row>
    <row r="260" spans="1:16">
      <c r="A260" s="3"/>
      <c r="B260" s="3"/>
      <c r="C260" s="3"/>
      <c r="D260" s="3"/>
      <c r="E260" s="3"/>
      <c r="F260" s="3"/>
      <c r="G260" s="3"/>
      <c r="H260" s="3"/>
      <c r="I260" s="3"/>
      <c r="J260" s="3"/>
      <c r="K260" s="3"/>
      <c r="L260" s="3"/>
      <c r="M260" s="3"/>
      <c r="N260" s="3"/>
      <c r="O260" s="3"/>
      <c r="P260" s="3"/>
    </row>
    <row r="261" spans="1:16">
      <c r="A261" s="3"/>
      <c r="B261" s="3"/>
      <c r="C261" s="3"/>
      <c r="D261" s="3"/>
      <c r="E261" s="3"/>
      <c r="F261" s="3"/>
      <c r="G261" s="3"/>
      <c r="H261" s="3"/>
      <c r="I261" s="3"/>
      <c r="J261" s="3"/>
      <c r="K261" s="3"/>
      <c r="L261" s="3"/>
      <c r="M261" s="3"/>
      <c r="N261" s="3"/>
      <c r="O261" s="3"/>
      <c r="P261" s="3"/>
    </row>
    <row r="262" spans="1:16">
      <c r="A262" s="3"/>
      <c r="B262" s="3"/>
      <c r="C262" s="3"/>
      <c r="D262" s="3"/>
      <c r="E262" s="3"/>
      <c r="F262" s="3"/>
      <c r="G262" s="3"/>
      <c r="H262" s="3"/>
      <c r="I262" s="3"/>
      <c r="J262" s="3"/>
      <c r="K262" s="3"/>
      <c r="L262" s="3"/>
      <c r="M262" s="3"/>
      <c r="N262" s="3"/>
      <c r="O262" s="3"/>
      <c r="P262" s="3"/>
    </row>
    <row r="263" spans="1:16">
      <c r="A263" s="3"/>
      <c r="B263" s="3"/>
      <c r="C263" s="3"/>
      <c r="D263" s="3"/>
      <c r="E263" s="3"/>
      <c r="F263" s="3"/>
      <c r="G263" s="3"/>
      <c r="H263" s="3"/>
      <c r="I263" s="3"/>
      <c r="J263" s="3"/>
      <c r="K263" s="3"/>
      <c r="L263" s="3"/>
      <c r="M263" s="3"/>
      <c r="N263" s="3"/>
      <c r="O263" s="3"/>
      <c r="P263" s="3"/>
    </row>
    <row r="264" spans="1:16">
      <c r="A264" s="3"/>
      <c r="B264" s="3"/>
      <c r="C264" s="3"/>
      <c r="D264" s="3"/>
      <c r="E264" s="3"/>
      <c r="F264" s="3"/>
      <c r="G264" s="3"/>
      <c r="H264" s="3"/>
      <c r="I264" s="3"/>
      <c r="J264" s="3"/>
      <c r="K264" s="3"/>
      <c r="L264" s="3"/>
      <c r="M264" s="3"/>
      <c r="N264" s="3"/>
      <c r="O264" s="3"/>
      <c r="P264" s="3"/>
    </row>
    <row r="265" spans="1:16">
      <c r="A265" s="3"/>
      <c r="B265" s="3"/>
      <c r="C265" s="3"/>
      <c r="D265" s="3"/>
      <c r="E265" s="3"/>
      <c r="F265" s="3"/>
      <c r="G265" s="3"/>
      <c r="H265" s="3"/>
      <c r="I265" s="3"/>
      <c r="J265" s="3"/>
      <c r="K265" s="3"/>
      <c r="L265" s="3"/>
      <c r="M265" s="3"/>
      <c r="N265" s="3"/>
      <c r="O265" s="3"/>
      <c r="P265" s="3"/>
    </row>
    <row r="266" spans="1:16">
      <c r="A266" s="3"/>
      <c r="B266" s="3"/>
      <c r="C266" s="3"/>
      <c r="D266" s="3"/>
      <c r="E266" s="3"/>
      <c r="F266" s="3"/>
      <c r="G266" s="3"/>
      <c r="H266" s="3"/>
      <c r="I266" s="3"/>
      <c r="J266" s="3"/>
      <c r="K266" s="3"/>
      <c r="L266" s="3"/>
      <c r="M266" s="3"/>
      <c r="N266" s="3"/>
      <c r="O266" s="3"/>
      <c r="P266" s="3"/>
    </row>
    <row r="267" spans="1:16">
      <c r="A267" s="3"/>
      <c r="B267" s="3"/>
      <c r="C267" s="3"/>
      <c r="D267" s="3"/>
      <c r="E267" s="3"/>
      <c r="F267" s="3"/>
      <c r="G267" s="3"/>
      <c r="H267" s="3"/>
      <c r="I267" s="3"/>
      <c r="J267" s="3"/>
      <c r="K267" s="3"/>
      <c r="L267" s="3"/>
      <c r="M267" s="3"/>
      <c r="N267" s="3"/>
      <c r="O267" s="3"/>
      <c r="P267" s="3"/>
    </row>
    <row r="268" spans="1:16">
      <c r="A268" s="3"/>
      <c r="B268" s="3"/>
      <c r="C268" s="3"/>
      <c r="D268" s="3"/>
      <c r="E268" s="3"/>
      <c r="F268" s="3"/>
      <c r="G268" s="3"/>
      <c r="H268" s="3"/>
      <c r="I268" s="3"/>
      <c r="J268" s="3"/>
      <c r="K268" s="3"/>
      <c r="L268" s="3"/>
      <c r="M268" s="3"/>
      <c r="N268" s="3"/>
      <c r="O268" s="3"/>
      <c r="P268" s="3"/>
    </row>
    <row r="269" spans="1:16">
      <c r="A269" s="3"/>
      <c r="B269" s="3"/>
      <c r="C269" s="3"/>
      <c r="D269" s="3"/>
      <c r="E269" s="3"/>
      <c r="F269" s="3"/>
      <c r="G269" s="3"/>
      <c r="H269" s="3"/>
      <c r="I269" s="3"/>
      <c r="J269" s="3"/>
      <c r="K269" s="3"/>
      <c r="L269" s="3"/>
      <c r="M269" s="3"/>
      <c r="N269" s="3"/>
      <c r="O269" s="3"/>
      <c r="P269" s="3"/>
    </row>
    <row r="270" spans="1:16">
      <c r="A270" s="3"/>
      <c r="B270" s="3"/>
      <c r="C270" s="3"/>
      <c r="D270" s="3"/>
      <c r="E270" s="3"/>
      <c r="F270" s="3"/>
      <c r="G270" s="3"/>
      <c r="H270" s="3"/>
      <c r="I270" s="3"/>
      <c r="J270" s="3"/>
      <c r="K270" s="3"/>
      <c r="L270" s="3"/>
      <c r="M270" s="3"/>
      <c r="N270" s="3"/>
      <c r="O270" s="3"/>
      <c r="P270" s="3"/>
    </row>
    <row r="271" spans="1:16">
      <c r="A271" s="3"/>
      <c r="B271" s="3"/>
      <c r="C271" s="3"/>
      <c r="D271" s="3"/>
      <c r="E271" s="3"/>
      <c r="F271" s="3"/>
      <c r="G271" s="3"/>
      <c r="H271" s="3"/>
      <c r="I271" s="3"/>
      <c r="J271" s="3"/>
      <c r="K271" s="3"/>
      <c r="L271" s="3"/>
      <c r="M271" s="3"/>
      <c r="N271" s="3"/>
      <c r="O271" s="3"/>
      <c r="P271" s="3"/>
    </row>
    <row r="272" spans="1:16">
      <c r="A272" s="3"/>
      <c r="B272" s="3"/>
      <c r="C272" s="3"/>
      <c r="D272" s="3"/>
      <c r="E272" s="3"/>
      <c r="F272" s="3"/>
      <c r="G272" s="3"/>
      <c r="H272" s="3"/>
      <c r="I272" s="3"/>
      <c r="J272" s="3"/>
      <c r="K272" s="3"/>
      <c r="L272" s="3"/>
      <c r="M272" s="3"/>
      <c r="N272" s="3"/>
      <c r="O272" s="3"/>
      <c r="P272" s="3"/>
    </row>
    <row r="273" spans="1:16">
      <c r="A273" s="3"/>
      <c r="B273" s="3"/>
      <c r="C273" s="3"/>
      <c r="D273" s="3"/>
      <c r="E273" s="3"/>
      <c r="F273" s="3"/>
      <c r="G273" s="3"/>
      <c r="H273" s="3"/>
      <c r="I273" s="3"/>
      <c r="J273" s="3"/>
      <c r="K273" s="3"/>
      <c r="L273" s="3"/>
      <c r="M273" s="3"/>
      <c r="N273" s="3"/>
      <c r="O273" s="3"/>
      <c r="P273" s="3"/>
    </row>
    <row r="274" spans="1:16">
      <c r="A274" s="3"/>
      <c r="B274" s="3"/>
      <c r="C274" s="3"/>
      <c r="D274" s="3"/>
      <c r="E274" s="3"/>
      <c r="F274" s="3"/>
      <c r="G274" s="3"/>
      <c r="H274" s="3"/>
      <c r="I274" s="3"/>
      <c r="J274" s="3"/>
      <c r="K274" s="3"/>
      <c r="L274" s="3"/>
      <c r="M274" s="3"/>
      <c r="N274" s="3"/>
      <c r="O274" s="3"/>
      <c r="P274" s="3"/>
    </row>
    <row r="275" spans="1:16">
      <c r="A275" s="3"/>
      <c r="B275" s="3"/>
      <c r="C275" s="3"/>
      <c r="D275" s="3"/>
      <c r="E275" s="3"/>
      <c r="F275" s="3"/>
      <c r="G275" s="3"/>
      <c r="H275" s="3"/>
      <c r="I275" s="3"/>
      <c r="J275" s="3"/>
      <c r="K275" s="3"/>
      <c r="L275" s="3"/>
      <c r="M275" s="3"/>
      <c r="N275" s="3"/>
      <c r="O275" s="3"/>
      <c r="P275" s="3"/>
    </row>
    <row r="276" spans="1:16">
      <c r="A276" s="3"/>
      <c r="B276" s="3"/>
      <c r="C276" s="3"/>
      <c r="D276" s="3"/>
      <c r="E276" s="3"/>
      <c r="F276" s="3"/>
      <c r="G276" s="3"/>
      <c r="H276" s="3"/>
      <c r="I276" s="3"/>
      <c r="J276" s="3"/>
      <c r="K276" s="3"/>
      <c r="L276" s="3"/>
      <c r="M276" s="3"/>
      <c r="N276" s="3"/>
      <c r="O276" s="3"/>
      <c r="P276" s="3"/>
    </row>
    <row r="277" spans="1:16">
      <c r="A277" s="3"/>
      <c r="B277" s="3"/>
      <c r="C277" s="3"/>
      <c r="D277" s="3"/>
      <c r="E277" s="3"/>
      <c r="F277" s="3"/>
      <c r="G277" s="3"/>
      <c r="H277" s="3"/>
      <c r="I277" s="3"/>
      <c r="J277" s="3"/>
      <c r="K277" s="3"/>
      <c r="L277" s="3"/>
      <c r="M277" s="3"/>
      <c r="N277" s="3"/>
      <c r="O277" s="3"/>
      <c r="P277" s="3"/>
    </row>
    <row r="278" spans="1:16">
      <c r="A278" s="3"/>
      <c r="B278" s="3"/>
      <c r="C278" s="3"/>
      <c r="D278" s="3"/>
      <c r="E278" s="3"/>
      <c r="F278" s="3"/>
      <c r="G278" s="3"/>
      <c r="H278" s="3"/>
      <c r="I278" s="3"/>
      <c r="J278" s="3"/>
      <c r="K278" s="3"/>
      <c r="L278" s="3"/>
      <c r="M278" s="3"/>
      <c r="N278" s="3"/>
      <c r="O278" s="3"/>
      <c r="P278" s="3"/>
    </row>
    <row r="279" spans="1:16">
      <c r="A279" s="3"/>
      <c r="B279" s="3"/>
      <c r="C279" s="3"/>
      <c r="D279" s="3"/>
      <c r="E279" s="3"/>
      <c r="F279" s="3"/>
      <c r="G279" s="3"/>
      <c r="H279" s="3"/>
      <c r="I279" s="3"/>
      <c r="J279" s="3"/>
      <c r="K279" s="3"/>
      <c r="L279" s="3"/>
      <c r="M279" s="3"/>
      <c r="N279" s="3"/>
      <c r="O279" s="3"/>
      <c r="P279" s="3"/>
    </row>
    <row r="280" spans="1:16">
      <c r="A280" s="3"/>
      <c r="B280" s="3"/>
      <c r="C280" s="3"/>
      <c r="D280" s="3"/>
      <c r="E280" s="3"/>
      <c r="F280" s="3"/>
      <c r="G280" s="3"/>
      <c r="H280" s="3"/>
      <c r="I280" s="3"/>
      <c r="J280" s="3"/>
      <c r="K280" s="3"/>
      <c r="L280" s="3"/>
      <c r="M280" s="3"/>
      <c r="N280" s="3"/>
      <c r="O280" s="3"/>
      <c r="P280" s="3"/>
    </row>
    <row r="281" spans="1:16">
      <c r="A281" s="3"/>
      <c r="B281" s="3"/>
      <c r="C281" s="3"/>
      <c r="D281" s="3"/>
      <c r="E281" s="3"/>
      <c r="F281" s="3"/>
      <c r="G281" s="3"/>
      <c r="H281" s="3"/>
      <c r="I281" s="3"/>
      <c r="J281" s="3"/>
      <c r="K281" s="3"/>
      <c r="L281" s="3"/>
      <c r="M281" s="3"/>
      <c r="N281" s="3"/>
      <c r="O281" s="3"/>
      <c r="P281" s="3"/>
    </row>
    <row r="282" spans="1:16">
      <c r="A282" s="3"/>
      <c r="B282" s="3"/>
      <c r="C282" s="3"/>
      <c r="D282" s="3"/>
      <c r="E282" s="3"/>
      <c r="F282" s="3"/>
      <c r="G282" s="3"/>
      <c r="H282" s="3"/>
      <c r="I282" s="3"/>
      <c r="J282" s="3"/>
      <c r="K282" s="3"/>
      <c r="L282" s="3"/>
      <c r="M282" s="3"/>
      <c r="N282" s="3"/>
      <c r="O282" s="3"/>
      <c r="P282" s="3"/>
    </row>
    <row r="283" spans="1:16">
      <c r="A283" s="3"/>
      <c r="B283" s="3"/>
      <c r="C283" s="3"/>
      <c r="D283" s="3"/>
      <c r="E283" s="3"/>
      <c r="F283" s="3"/>
      <c r="G283" s="3"/>
      <c r="H283" s="3"/>
      <c r="I283" s="3"/>
      <c r="J283" s="3"/>
      <c r="K283" s="3"/>
      <c r="L283" s="3"/>
      <c r="M283" s="3"/>
      <c r="N283" s="3"/>
      <c r="O283" s="3"/>
      <c r="P283" s="3"/>
    </row>
    <row r="284" spans="1:16">
      <c r="A284" s="3"/>
      <c r="B284" s="3"/>
      <c r="C284" s="3"/>
      <c r="D284" s="3"/>
      <c r="E284" s="3"/>
      <c r="F284" s="3"/>
      <c r="G284" s="3"/>
      <c r="H284" s="3"/>
      <c r="I284" s="3"/>
      <c r="J284" s="3"/>
      <c r="K284" s="3"/>
      <c r="L284" s="3"/>
      <c r="M284" s="3"/>
      <c r="N284" s="3"/>
      <c r="O284" s="3"/>
      <c r="P284" s="3"/>
    </row>
    <row r="285" spans="1:16">
      <c r="A285" s="3"/>
      <c r="B285" s="3"/>
      <c r="C285" s="3"/>
      <c r="D285" s="3"/>
      <c r="E285" s="3"/>
      <c r="F285" s="3"/>
      <c r="G285" s="3"/>
      <c r="H285" s="3"/>
      <c r="I285" s="3"/>
      <c r="J285" s="3"/>
      <c r="K285" s="3"/>
      <c r="L285" s="3"/>
      <c r="M285" s="3"/>
      <c r="N285" s="3"/>
      <c r="O285" s="3"/>
      <c r="P285" s="3"/>
    </row>
    <row r="286" spans="1:16">
      <c r="A286" s="3"/>
      <c r="B286" s="3"/>
      <c r="C286" s="3"/>
      <c r="D286" s="3"/>
      <c r="E286" s="3"/>
      <c r="F286" s="3"/>
      <c r="G286" s="3"/>
      <c r="H286" s="3"/>
      <c r="I286" s="3"/>
      <c r="J286" s="3"/>
      <c r="K286" s="3"/>
      <c r="L286" s="3"/>
      <c r="M286" s="3"/>
      <c r="N286" s="3"/>
      <c r="O286" s="3"/>
      <c r="P286" s="3"/>
    </row>
    <row r="287" spans="1:16">
      <c r="A287" s="3"/>
      <c r="B287" s="3"/>
      <c r="C287" s="3"/>
      <c r="D287" s="3"/>
      <c r="E287" s="3"/>
      <c r="F287" s="3"/>
      <c r="G287" s="3"/>
      <c r="H287" s="3"/>
      <c r="I287" s="3"/>
      <c r="J287" s="3"/>
      <c r="K287" s="3"/>
      <c r="L287" s="3"/>
      <c r="M287" s="3"/>
      <c r="N287" s="3"/>
      <c r="O287" s="3"/>
      <c r="P287" s="3"/>
    </row>
    <row r="288" spans="1:16">
      <c r="A288" s="3"/>
      <c r="B288" s="3"/>
      <c r="C288" s="3"/>
      <c r="D288" s="3"/>
      <c r="E288" s="3"/>
      <c r="F288" s="3"/>
      <c r="G288" s="3"/>
      <c r="H288" s="3"/>
      <c r="I288" s="3"/>
      <c r="J288" s="3"/>
      <c r="K288" s="3"/>
      <c r="L288" s="3"/>
      <c r="M288" s="3"/>
      <c r="N288" s="3"/>
      <c r="O288" s="3"/>
      <c r="P288" s="3"/>
    </row>
    <row r="289" spans="1:16">
      <c r="A289" s="3"/>
      <c r="B289" s="3"/>
      <c r="C289" s="3"/>
      <c r="D289" s="3"/>
      <c r="E289" s="3"/>
      <c r="F289" s="3"/>
      <c r="G289" s="3"/>
      <c r="H289" s="3"/>
      <c r="I289" s="3"/>
      <c r="J289" s="3"/>
      <c r="K289" s="3"/>
      <c r="L289" s="3"/>
      <c r="M289" s="3"/>
      <c r="N289" s="3"/>
      <c r="O289" s="3"/>
      <c r="P289" s="3"/>
    </row>
    <row r="290" spans="1:16">
      <c r="A290" s="3"/>
      <c r="B290" s="3"/>
      <c r="C290" s="3"/>
      <c r="D290" s="3"/>
      <c r="E290" s="3"/>
      <c r="F290" s="3"/>
      <c r="G290" s="3"/>
      <c r="H290" s="3"/>
      <c r="I290" s="3"/>
      <c r="J290" s="3"/>
      <c r="K290" s="3"/>
      <c r="L290" s="3"/>
      <c r="M290" s="3"/>
      <c r="N290" s="3"/>
      <c r="O290" s="3"/>
      <c r="P290" s="3"/>
    </row>
    <row r="291" spans="1:16">
      <c r="A291" s="3"/>
      <c r="B291" s="3"/>
      <c r="C291" s="3"/>
      <c r="D291" s="3"/>
      <c r="E291" s="3"/>
      <c r="F291" s="3"/>
      <c r="G291" s="3"/>
      <c r="H291" s="3"/>
      <c r="I291" s="3"/>
      <c r="J291" s="3"/>
      <c r="K291" s="3"/>
      <c r="L291" s="3"/>
      <c r="M291" s="3"/>
      <c r="N291" s="3"/>
      <c r="O291" s="3"/>
      <c r="P291" s="3"/>
    </row>
    <row r="292" spans="1:16">
      <c r="A292" s="3"/>
      <c r="B292" s="3"/>
      <c r="C292" s="3"/>
      <c r="D292" s="3"/>
      <c r="E292" s="3"/>
      <c r="F292" s="3"/>
      <c r="G292" s="3"/>
      <c r="H292" s="3"/>
      <c r="I292" s="3"/>
      <c r="J292" s="3"/>
      <c r="K292" s="3"/>
      <c r="L292" s="3"/>
      <c r="M292" s="3"/>
      <c r="N292" s="3"/>
      <c r="O292" s="3"/>
      <c r="P292" s="3"/>
    </row>
    <row r="293" spans="1:16">
      <c r="A293" s="3"/>
      <c r="B293" s="3"/>
      <c r="C293" s="3"/>
      <c r="D293" s="3"/>
      <c r="E293" s="3"/>
      <c r="F293" s="3"/>
      <c r="G293" s="3"/>
      <c r="H293" s="3"/>
      <c r="I293" s="3"/>
      <c r="J293" s="3"/>
      <c r="K293" s="3"/>
      <c r="L293" s="3"/>
      <c r="M293" s="3"/>
      <c r="N293" s="3"/>
      <c r="O293" s="3"/>
      <c r="P293" s="3"/>
    </row>
    <row r="294" spans="1:16">
      <c r="A294" s="3"/>
      <c r="B294" s="3"/>
      <c r="C294" s="3"/>
      <c r="D294" s="3"/>
      <c r="E294" s="3"/>
      <c r="F294" s="3"/>
      <c r="G294" s="3"/>
      <c r="H294" s="3"/>
      <c r="I294" s="3"/>
      <c r="J294" s="3"/>
      <c r="K294" s="3"/>
      <c r="L294" s="3"/>
      <c r="M294" s="3"/>
      <c r="N294" s="3"/>
      <c r="O294" s="3"/>
      <c r="P294" s="3"/>
    </row>
    <row r="295" spans="1:16">
      <c r="A295" s="3"/>
      <c r="B295" s="3"/>
      <c r="C295" s="3"/>
      <c r="D295" s="3"/>
      <c r="E295" s="3"/>
      <c r="F295" s="3"/>
      <c r="G295" s="3"/>
      <c r="H295" s="3"/>
      <c r="I295" s="3"/>
      <c r="J295" s="3"/>
      <c r="K295" s="3"/>
      <c r="L295" s="3"/>
      <c r="M295" s="3"/>
      <c r="N295" s="3"/>
      <c r="O295" s="3"/>
      <c r="P295" s="3"/>
    </row>
    <row r="296" spans="1:16">
      <c r="A296" s="3"/>
      <c r="B296" s="3"/>
      <c r="C296" s="3"/>
      <c r="D296" s="3"/>
      <c r="E296" s="3"/>
      <c r="F296" s="3"/>
      <c r="G296" s="3"/>
      <c r="H296" s="3"/>
      <c r="I296" s="3"/>
      <c r="J296" s="3"/>
      <c r="K296" s="3"/>
      <c r="L296" s="3"/>
      <c r="M296" s="3"/>
      <c r="N296" s="3"/>
      <c r="O296" s="3"/>
      <c r="P296" s="3"/>
    </row>
    <row r="297" spans="1:16">
      <c r="A297" s="3"/>
      <c r="B297" s="3"/>
      <c r="C297" s="3"/>
      <c r="D297" s="3"/>
      <c r="E297" s="3"/>
      <c r="F297" s="3"/>
      <c r="G297" s="3"/>
      <c r="H297" s="3"/>
      <c r="I297" s="3"/>
      <c r="J297" s="3"/>
      <c r="K297" s="3"/>
      <c r="L297" s="3"/>
      <c r="M297" s="3"/>
      <c r="N297" s="3"/>
      <c r="O297" s="3"/>
      <c r="P297" s="3"/>
    </row>
    <row r="298" spans="1:16">
      <c r="A298" s="3"/>
      <c r="B298" s="3"/>
      <c r="C298" s="3"/>
      <c r="D298" s="3"/>
      <c r="E298" s="3"/>
      <c r="F298" s="3"/>
      <c r="G298" s="3"/>
      <c r="H298" s="3"/>
      <c r="I298" s="3"/>
      <c r="J298" s="3"/>
      <c r="K298" s="3"/>
      <c r="L298" s="3"/>
      <c r="M298" s="3"/>
      <c r="N298" s="3"/>
      <c r="O298" s="3"/>
      <c r="P298" s="3"/>
    </row>
    <row r="299" spans="1:16">
      <c r="A299" s="3"/>
      <c r="B299" s="3"/>
      <c r="C299" s="3"/>
      <c r="D299" s="3"/>
      <c r="E299" s="3"/>
      <c r="F299" s="3"/>
      <c r="G299" s="3"/>
      <c r="H299" s="3"/>
      <c r="I299" s="3"/>
      <c r="J299" s="3"/>
      <c r="K299" s="3"/>
      <c r="L299" s="3"/>
      <c r="M299" s="3"/>
      <c r="N299" s="3"/>
      <c r="O299" s="3"/>
      <c r="P299" s="3"/>
    </row>
    <row r="300" spans="1:16">
      <c r="A300" s="3"/>
      <c r="B300" s="3"/>
      <c r="C300" s="3"/>
      <c r="D300" s="3"/>
      <c r="E300" s="3"/>
      <c r="F300" s="3"/>
      <c r="G300" s="3"/>
      <c r="H300" s="3"/>
      <c r="I300" s="3"/>
      <c r="J300" s="3"/>
      <c r="K300" s="3"/>
      <c r="L300" s="3"/>
      <c r="M300" s="3"/>
      <c r="N300" s="3"/>
      <c r="O300" s="3"/>
      <c r="P300" s="3"/>
    </row>
    <row r="301" spans="1:16">
      <c r="A301" s="3"/>
      <c r="B301" s="3"/>
      <c r="C301" s="3"/>
      <c r="D301" s="3"/>
      <c r="E301" s="3"/>
      <c r="F301" s="3"/>
      <c r="G301" s="3"/>
      <c r="H301" s="3"/>
      <c r="I301" s="3"/>
      <c r="J301" s="3"/>
      <c r="K301" s="3"/>
      <c r="L301" s="3"/>
      <c r="M301" s="3"/>
      <c r="N301" s="3"/>
      <c r="O301" s="3"/>
      <c r="P301" s="3"/>
    </row>
    <row r="302" spans="1:16">
      <c r="A302" s="3"/>
      <c r="B302" s="3"/>
      <c r="C302" s="3"/>
      <c r="D302" s="3"/>
      <c r="E302" s="3"/>
      <c r="F302" s="3"/>
      <c r="G302" s="3"/>
      <c r="H302" s="3"/>
      <c r="I302" s="3"/>
      <c r="J302" s="3"/>
      <c r="K302" s="3"/>
      <c r="L302" s="3"/>
      <c r="M302" s="3"/>
      <c r="N302" s="3"/>
      <c r="O302" s="3"/>
      <c r="P302" s="3"/>
    </row>
    <row r="303" spans="1:16">
      <c r="A303" s="3"/>
      <c r="B303" s="3"/>
      <c r="C303" s="3"/>
      <c r="D303" s="3"/>
      <c r="E303" s="3"/>
      <c r="F303" s="3"/>
      <c r="G303" s="3"/>
      <c r="H303" s="3"/>
      <c r="I303" s="3"/>
      <c r="J303" s="3"/>
      <c r="K303" s="3"/>
      <c r="L303" s="3"/>
      <c r="M303" s="3"/>
      <c r="N303" s="3"/>
      <c r="O303" s="3"/>
      <c r="P303" s="3"/>
    </row>
    <row r="304" spans="1:16">
      <c r="A304" s="3"/>
      <c r="B304" s="3"/>
      <c r="C304" s="3"/>
      <c r="D304" s="3"/>
      <c r="E304" s="3"/>
      <c r="F304" s="3"/>
      <c r="G304" s="3"/>
      <c r="H304" s="3"/>
      <c r="I304" s="3"/>
      <c r="J304" s="3"/>
      <c r="K304" s="3"/>
      <c r="L304" s="3"/>
      <c r="M304" s="3"/>
      <c r="N304" s="3"/>
      <c r="O304" s="3"/>
      <c r="P304" s="3"/>
    </row>
    <row r="305" spans="1:16">
      <c r="A305" s="3"/>
      <c r="B305" s="3"/>
      <c r="C305" s="3"/>
      <c r="D305" s="3"/>
      <c r="E305" s="3"/>
      <c r="F305" s="3"/>
      <c r="G305" s="3"/>
      <c r="H305" s="3"/>
      <c r="I305" s="3"/>
      <c r="J305" s="3"/>
      <c r="K305" s="3"/>
      <c r="L305" s="3"/>
      <c r="M305" s="3"/>
      <c r="N305" s="3"/>
      <c r="O305" s="3"/>
      <c r="P305" s="3"/>
    </row>
    <row r="306" spans="1:16">
      <c r="A306" s="3"/>
      <c r="B306" s="3"/>
      <c r="C306" s="3"/>
      <c r="D306" s="3"/>
      <c r="E306" s="3"/>
      <c r="F306" s="3"/>
      <c r="G306" s="3"/>
      <c r="H306" s="3"/>
      <c r="I306" s="3"/>
      <c r="J306" s="3"/>
      <c r="K306" s="3"/>
      <c r="L306" s="3"/>
      <c r="M306" s="3"/>
      <c r="N306" s="3"/>
      <c r="O306" s="3"/>
      <c r="P306" s="3"/>
    </row>
    <row r="307" spans="1:16">
      <c r="A307" s="3"/>
      <c r="B307" s="3"/>
      <c r="C307" s="3"/>
      <c r="D307" s="3"/>
      <c r="E307" s="3"/>
      <c r="F307" s="3"/>
      <c r="G307" s="3"/>
      <c r="H307" s="3"/>
      <c r="I307" s="3"/>
      <c r="J307" s="3"/>
      <c r="K307" s="3"/>
      <c r="L307" s="3"/>
      <c r="M307" s="3"/>
      <c r="N307" s="3"/>
      <c r="O307" s="3"/>
      <c r="P307" s="3"/>
    </row>
    <row r="308" spans="1:16">
      <c r="A308" s="3"/>
      <c r="B308" s="3"/>
      <c r="C308" s="3"/>
      <c r="D308" s="3"/>
      <c r="E308" s="3"/>
      <c r="F308" s="3"/>
      <c r="G308" s="3"/>
      <c r="H308" s="3"/>
      <c r="I308" s="3"/>
      <c r="J308" s="3"/>
      <c r="K308" s="3"/>
      <c r="L308" s="3"/>
      <c r="M308" s="3"/>
      <c r="N308" s="3"/>
      <c r="O308" s="3"/>
      <c r="P308" s="3"/>
    </row>
    <row r="309" spans="1:16">
      <c r="A309" s="3"/>
      <c r="B309" s="3"/>
      <c r="C309" s="3"/>
      <c r="D309" s="3"/>
      <c r="E309" s="3"/>
      <c r="F309" s="3"/>
      <c r="G309" s="3"/>
      <c r="H309" s="3"/>
      <c r="I309" s="3"/>
      <c r="J309" s="3"/>
      <c r="K309" s="3"/>
      <c r="L309" s="3"/>
      <c r="M309" s="3"/>
      <c r="N309" s="3"/>
      <c r="O309" s="3"/>
      <c r="P309" s="3"/>
    </row>
    <row r="310" spans="1:16">
      <c r="A310" s="3"/>
      <c r="B310" s="3"/>
      <c r="C310" s="3"/>
      <c r="D310" s="3"/>
      <c r="E310" s="3"/>
      <c r="F310" s="3"/>
      <c r="G310" s="3"/>
      <c r="H310" s="3"/>
      <c r="I310" s="3"/>
      <c r="J310" s="3"/>
      <c r="K310" s="3"/>
      <c r="L310" s="3"/>
      <c r="M310" s="3"/>
      <c r="N310" s="3"/>
      <c r="O310" s="3"/>
      <c r="P310" s="3"/>
    </row>
    <row r="311" spans="1:16">
      <c r="A311" s="3"/>
      <c r="B311" s="3"/>
      <c r="C311" s="3"/>
      <c r="D311" s="3"/>
      <c r="E311" s="3"/>
      <c r="F311" s="3"/>
      <c r="G311" s="3"/>
      <c r="H311" s="3"/>
      <c r="I311" s="3"/>
      <c r="J311" s="3"/>
      <c r="K311" s="3"/>
      <c r="L311" s="3"/>
      <c r="M311" s="3"/>
      <c r="N311" s="3"/>
      <c r="O311" s="3"/>
      <c r="P311" s="3"/>
    </row>
    <row r="312" spans="1:16">
      <c r="A312" s="3"/>
      <c r="B312" s="3"/>
      <c r="C312" s="3"/>
      <c r="D312" s="3"/>
      <c r="E312" s="3"/>
      <c r="F312" s="3"/>
      <c r="G312" s="3"/>
      <c r="H312" s="3"/>
      <c r="I312" s="3"/>
      <c r="J312" s="3"/>
      <c r="K312" s="3"/>
      <c r="L312" s="3"/>
      <c r="M312" s="3"/>
      <c r="N312" s="3"/>
      <c r="O312" s="3"/>
      <c r="P312" s="3"/>
    </row>
    <row r="313" spans="1:16">
      <c r="A313" s="3"/>
      <c r="B313" s="3"/>
      <c r="C313" s="3"/>
      <c r="D313" s="3"/>
      <c r="E313" s="3"/>
      <c r="F313" s="3"/>
      <c r="G313" s="3"/>
      <c r="H313" s="3"/>
      <c r="I313" s="3"/>
      <c r="J313" s="3"/>
      <c r="K313" s="3"/>
      <c r="L313" s="3"/>
      <c r="M313" s="3"/>
      <c r="N313" s="3"/>
      <c r="O313" s="3"/>
      <c r="P313" s="3"/>
    </row>
    <row r="314" spans="1:16">
      <c r="A314" s="3"/>
      <c r="B314" s="3"/>
      <c r="C314" s="3"/>
      <c r="D314" s="3"/>
      <c r="E314" s="3"/>
      <c r="F314" s="3"/>
      <c r="G314" s="3"/>
      <c r="H314" s="3"/>
      <c r="I314" s="3"/>
      <c r="J314" s="3"/>
      <c r="K314" s="3"/>
      <c r="L314" s="3"/>
      <c r="M314" s="3"/>
      <c r="N314" s="3"/>
      <c r="O314" s="3"/>
      <c r="P314" s="3"/>
    </row>
    <row r="315" spans="1:16">
      <c r="A315" s="3"/>
      <c r="B315" s="3"/>
      <c r="C315" s="3"/>
      <c r="D315" s="3"/>
      <c r="E315" s="3"/>
      <c r="F315" s="3"/>
      <c r="G315" s="3"/>
      <c r="H315" s="3"/>
      <c r="I315" s="3"/>
      <c r="J315" s="3"/>
      <c r="K315" s="3"/>
      <c r="L315" s="3"/>
      <c r="M315" s="3"/>
      <c r="N315" s="3"/>
      <c r="O315" s="3"/>
      <c r="P315" s="3"/>
    </row>
    <row r="316" spans="1:16">
      <c r="A316" s="3"/>
      <c r="B316" s="3"/>
      <c r="C316" s="3"/>
      <c r="D316" s="3"/>
      <c r="E316" s="3"/>
      <c r="F316" s="3"/>
      <c r="G316" s="3"/>
      <c r="H316" s="3"/>
      <c r="I316" s="3"/>
      <c r="J316" s="3"/>
      <c r="K316" s="3"/>
      <c r="L316" s="3"/>
      <c r="M316" s="3"/>
      <c r="N316" s="3"/>
      <c r="O316" s="3"/>
      <c r="P316" s="3"/>
    </row>
    <row r="317" spans="1:16">
      <c r="A317" s="3"/>
      <c r="B317" s="3"/>
      <c r="C317" s="3"/>
      <c r="D317" s="3"/>
      <c r="E317" s="3"/>
      <c r="F317" s="3"/>
      <c r="G317" s="3"/>
      <c r="H317" s="3"/>
      <c r="I317" s="3"/>
      <c r="J317" s="3"/>
      <c r="K317" s="3"/>
      <c r="L317" s="3"/>
      <c r="M317" s="3"/>
      <c r="N317" s="3"/>
      <c r="O317" s="3"/>
      <c r="P317" s="3"/>
    </row>
    <row r="318" spans="1:16">
      <c r="A318" s="3"/>
      <c r="B318" s="3"/>
      <c r="C318" s="3"/>
      <c r="D318" s="3"/>
      <c r="E318" s="3"/>
      <c r="F318" s="3"/>
      <c r="G318" s="3"/>
      <c r="H318" s="3"/>
      <c r="I318" s="3"/>
      <c r="J318" s="3"/>
      <c r="K318" s="3"/>
      <c r="L318" s="3"/>
      <c r="M318" s="3"/>
      <c r="N318" s="3"/>
      <c r="O318" s="3"/>
      <c r="P318" s="3"/>
    </row>
    <row r="319" spans="1:16">
      <c r="A319" s="3"/>
      <c r="B319" s="3"/>
      <c r="C319" s="3"/>
      <c r="D319" s="3"/>
      <c r="E319" s="3"/>
      <c r="F319" s="3"/>
      <c r="G319" s="3"/>
      <c r="H319" s="3"/>
      <c r="I319" s="3"/>
      <c r="J319" s="3"/>
      <c r="K319" s="3"/>
      <c r="L319" s="3"/>
      <c r="M319" s="3"/>
      <c r="N319" s="3"/>
      <c r="O319" s="3"/>
      <c r="P319" s="3"/>
    </row>
    <row r="320" spans="1:16">
      <c r="A320" s="3"/>
      <c r="B320" s="3"/>
      <c r="C320" s="3"/>
      <c r="D320" s="3"/>
      <c r="E320" s="3"/>
      <c r="F320" s="3"/>
      <c r="G320" s="3"/>
      <c r="H320" s="3"/>
      <c r="I320" s="3"/>
      <c r="J320" s="3"/>
      <c r="K320" s="3"/>
      <c r="L320" s="3"/>
      <c r="M320" s="3"/>
      <c r="N320" s="3"/>
      <c r="O320" s="3"/>
      <c r="P320" s="3"/>
    </row>
    <row r="321" spans="1:16">
      <c r="A321" s="3"/>
      <c r="B321" s="3"/>
      <c r="C321" s="3"/>
      <c r="D321" s="3"/>
      <c r="E321" s="3"/>
      <c r="F321" s="3"/>
      <c r="G321" s="3"/>
      <c r="H321" s="3"/>
      <c r="I321" s="3"/>
      <c r="J321" s="3"/>
      <c r="K321" s="3"/>
      <c r="L321" s="3"/>
      <c r="M321" s="3"/>
      <c r="N321" s="3"/>
      <c r="O321" s="3"/>
      <c r="P321" s="3"/>
    </row>
    <row r="322" spans="1:16">
      <c r="A322" s="3"/>
      <c r="B322" s="3"/>
      <c r="C322" s="3"/>
      <c r="D322" s="3"/>
      <c r="E322" s="3"/>
      <c r="F322" s="3"/>
      <c r="G322" s="3"/>
      <c r="H322" s="3"/>
      <c r="I322" s="3"/>
      <c r="J322" s="3"/>
      <c r="K322" s="3"/>
      <c r="L322" s="3"/>
      <c r="M322" s="3"/>
      <c r="N322" s="3"/>
      <c r="O322" s="3"/>
      <c r="P322" s="3"/>
    </row>
    <row r="323" spans="1:16">
      <c r="A323" s="3"/>
      <c r="B323" s="3"/>
      <c r="C323" s="3"/>
      <c r="D323" s="3"/>
      <c r="E323" s="3"/>
      <c r="F323" s="3"/>
      <c r="G323" s="3"/>
      <c r="H323" s="3"/>
      <c r="I323" s="3"/>
      <c r="J323" s="3"/>
      <c r="K323" s="3"/>
      <c r="L323" s="3"/>
      <c r="M323" s="3"/>
      <c r="N323" s="3"/>
      <c r="O323" s="3"/>
      <c r="P323" s="3"/>
    </row>
    <row r="324" spans="1:16">
      <c r="A324" s="3"/>
      <c r="B324" s="3"/>
      <c r="C324" s="3"/>
      <c r="D324" s="3"/>
      <c r="E324" s="3"/>
      <c r="F324" s="3"/>
      <c r="G324" s="3"/>
      <c r="H324" s="3"/>
      <c r="I324" s="3"/>
      <c r="J324" s="3"/>
      <c r="K324" s="3"/>
      <c r="L324" s="3"/>
      <c r="M324" s="3"/>
      <c r="N324" s="3"/>
      <c r="O324" s="3"/>
      <c r="P324" s="3"/>
    </row>
    <row r="325" spans="1:16">
      <c r="A325" s="3"/>
      <c r="B325" s="3"/>
      <c r="C325" s="3"/>
      <c r="D325" s="3"/>
      <c r="E325" s="3"/>
      <c r="F325" s="3"/>
      <c r="G325" s="3"/>
      <c r="H325" s="3"/>
      <c r="I325" s="3"/>
      <c r="J325" s="3"/>
      <c r="K325" s="3"/>
      <c r="L325" s="3"/>
      <c r="M325" s="3"/>
      <c r="N325" s="3"/>
      <c r="O325" s="3"/>
      <c r="P325" s="3"/>
    </row>
    <row r="326" spans="1:16">
      <c r="A326" s="3"/>
      <c r="B326" s="3"/>
      <c r="C326" s="3"/>
      <c r="D326" s="3"/>
      <c r="E326" s="3"/>
      <c r="F326" s="3"/>
      <c r="G326" s="3"/>
      <c r="H326" s="3"/>
      <c r="I326" s="3"/>
      <c r="J326" s="3"/>
      <c r="K326" s="3"/>
      <c r="L326" s="3"/>
      <c r="M326" s="3"/>
      <c r="N326" s="3"/>
      <c r="O326" s="3"/>
      <c r="P326" s="3"/>
    </row>
    <row r="327" spans="1:16">
      <c r="A327" s="3"/>
      <c r="B327" s="3"/>
      <c r="C327" s="3"/>
      <c r="D327" s="3"/>
      <c r="E327" s="3"/>
      <c r="F327" s="3"/>
      <c r="G327" s="3"/>
      <c r="H327" s="3"/>
      <c r="I327" s="3"/>
      <c r="J327" s="3"/>
      <c r="K327" s="3"/>
      <c r="L327" s="3"/>
      <c r="M327" s="3"/>
      <c r="N327" s="3"/>
      <c r="O327" s="3"/>
      <c r="P327" s="3"/>
    </row>
    <row r="328" spans="1:16">
      <c r="A328" s="3"/>
      <c r="B328" s="3"/>
      <c r="C328" s="3"/>
      <c r="D328" s="3"/>
      <c r="E328" s="3"/>
      <c r="F328" s="3"/>
      <c r="G328" s="3"/>
      <c r="H328" s="3"/>
      <c r="I328" s="3"/>
      <c r="J328" s="3"/>
      <c r="K328" s="3"/>
      <c r="L328" s="3"/>
      <c r="M328" s="3"/>
      <c r="N328" s="3"/>
      <c r="O328" s="3"/>
      <c r="P328" s="3"/>
    </row>
    <row r="329" spans="1:16">
      <c r="A329" s="3"/>
      <c r="B329" s="3"/>
      <c r="C329" s="3"/>
      <c r="D329" s="3"/>
      <c r="E329" s="3"/>
      <c r="F329" s="3"/>
      <c r="G329" s="3"/>
      <c r="H329" s="3"/>
      <c r="I329" s="3"/>
      <c r="J329" s="3"/>
      <c r="K329" s="3"/>
      <c r="L329" s="3"/>
      <c r="M329" s="3"/>
      <c r="N329" s="3"/>
      <c r="O329" s="3"/>
      <c r="P329" s="3"/>
    </row>
    <row r="330" spans="1:16">
      <c r="A330" s="3"/>
      <c r="B330" s="3"/>
      <c r="C330" s="3"/>
      <c r="D330" s="3"/>
      <c r="E330" s="3"/>
      <c r="F330" s="3"/>
      <c r="G330" s="3"/>
      <c r="H330" s="3"/>
      <c r="I330" s="3"/>
      <c r="J330" s="3"/>
      <c r="K330" s="3"/>
      <c r="L330" s="3"/>
      <c r="M330" s="3"/>
      <c r="N330" s="3"/>
      <c r="O330" s="3"/>
      <c r="P330" s="3"/>
    </row>
    <row r="331" spans="1:16">
      <c r="A331" s="3"/>
      <c r="B331" s="3"/>
      <c r="C331" s="3"/>
      <c r="D331" s="3"/>
      <c r="E331" s="3"/>
      <c r="F331" s="3"/>
      <c r="G331" s="3"/>
      <c r="H331" s="3"/>
      <c r="I331" s="3"/>
      <c r="J331" s="3"/>
      <c r="K331" s="3"/>
      <c r="L331" s="3"/>
      <c r="M331" s="3"/>
      <c r="N331" s="3"/>
      <c r="O331" s="3"/>
      <c r="P331" s="3"/>
    </row>
    <row r="332" spans="1:16">
      <c r="A332" s="3"/>
      <c r="B332" s="3"/>
      <c r="C332" s="3"/>
      <c r="D332" s="3"/>
      <c r="E332" s="3"/>
      <c r="F332" s="3"/>
      <c r="G332" s="3"/>
      <c r="H332" s="3"/>
      <c r="I332" s="3"/>
      <c r="J332" s="3"/>
      <c r="K332" s="3"/>
      <c r="L332" s="3"/>
      <c r="M332" s="3"/>
      <c r="N332" s="3"/>
      <c r="O332" s="3"/>
      <c r="P332" s="3"/>
    </row>
    <row r="333" spans="1:16">
      <c r="A333" s="3"/>
      <c r="B333" s="3"/>
      <c r="C333" s="3"/>
      <c r="D333" s="3"/>
      <c r="E333" s="3"/>
      <c r="F333" s="3"/>
      <c r="G333" s="3"/>
      <c r="H333" s="3"/>
      <c r="I333" s="3"/>
      <c r="J333" s="3"/>
      <c r="K333" s="3"/>
      <c r="L333" s="3"/>
      <c r="M333" s="3"/>
      <c r="N333" s="3"/>
      <c r="O333" s="3"/>
      <c r="P333" s="3"/>
    </row>
    <row r="334" spans="1:16">
      <c r="A334" s="3"/>
      <c r="B334" s="3"/>
      <c r="C334" s="3"/>
      <c r="D334" s="3"/>
      <c r="E334" s="3"/>
      <c r="F334" s="3"/>
      <c r="G334" s="3"/>
      <c r="H334" s="3"/>
      <c r="I334" s="3"/>
      <c r="J334" s="3"/>
      <c r="K334" s="3"/>
      <c r="L334" s="3"/>
      <c r="M334" s="3"/>
      <c r="N334" s="3"/>
      <c r="O334" s="3"/>
      <c r="P334" s="3"/>
    </row>
    <row r="335" spans="1:16">
      <c r="A335" s="3"/>
      <c r="B335" s="3"/>
      <c r="C335" s="3"/>
      <c r="D335" s="3"/>
      <c r="E335" s="3"/>
      <c r="F335" s="3"/>
      <c r="G335" s="3"/>
      <c r="H335" s="3"/>
      <c r="I335" s="3"/>
      <c r="J335" s="3"/>
      <c r="K335" s="3"/>
      <c r="L335" s="3"/>
      <c r="M335" s="3"/>
      <c r="N335" s="3"/>
      <c r="O335" s="3"/>
      <c r="P335" s="3"/>
    </row>
    <row r="336" spans="1:16">
      <c r="A336" s="3"/>
      <c r="B336" s="3"/>
      <c r="C336" s="3"/>
      <c r="D336" s="3"/>
      <c r="E336" s="3"/>
      <c r="F336" s="3"/>
      <c r="G336" s="3"/>
      <c r="H336" s="3"/>
      <c r="I336" s="3"/>
      <c r="J336" s="3"/>
      <c r="K336" s="3"/>
      <c r="L336" s="3"/>
      <c r="M336" s="3"/>
      <c r="N336" s="3"/>
      <c r="O336" s="3"/>
      <c r="P336" s="3"/>
    </row>
    <row r="337" spans="1:16">
      <c r="A337" s="3"/>
      <c r="B337" s="3"/>
      <c r="C337" s="3"/>
      <c r="D337" s="3"/>
      <c r="E337" s="3"/>
      <c r="F337" s="3"/>
      <c r="G337" s="3"/>
      <c r="H337" s="3"/>
      <c r="I337" s="3"/>
      <c r="J337" s="3"/>
      <c r="K337" s="3"/>
      <c r="L337" s="3"/>
      <c r="M337" s="3"/>
      <c r="N337" s="3"/>
      <c r="O337" s="3"/>
      <c r="P337" s="3"/>
    </row>
    <row r="338" spans="1:16">
      <c r="A338" s="3"/>
      <c r="B338" s="3"/>
      <c r="C338" s="3"/>
      <c r="D338" s="3"/>
      <c r="E338" s="3"/>
      <c r="F338" s="3"/>
      <c r="G338" s="3"/>
      <c r="H338" s="3"/>
      <c r="I338" s="3"/>
      <c r="J338" s="3"/>
      <c r="K338" s="3"/>
      <c r="L338" s="3"/>
      <c r="M338" s="3"/>
      <c r="N338" s="3"/>
      <c r="O338" s="3"/>
      <c r="P338" s="3"/>
    </row>
    <row r="339" spans="1:16">
      <c r="A339" s="3"/>
      <c r="B339" s="3"/>
      <c r="C339" s="3"/>
      <c r="D339" s="3"/>
      <c r="E339" s="3"/>
      <c r="F339" s="3"/>
      <c r="G339" s="3"/>
      <c r="H339" s="3"/>
      <c r="I339" s="3"/>
      <c r="J339" s="3"/>
      <c r="K339" s="3"/>
      <c r="L339" s="3"/>
      <c r="M339" s="3"/>
      <c r="N339" s="3"/>
      <c r="O339" s="3"/>
      <c r="P339" s="3"/>
    </row>
    <row r="340" spans="1:16">
      <c r="A340" s="3"/>
      <c r="B340" s="3"/>
      <c r="C340" s="3"/>
      <c r="D340" s="3"/>
      <c r="E340" s="3"/>
      <c r="F340" s="3"/>
      <c r="G340" s="3"/>
      <c r="H340" s="3"/>
      <c r="I340" s="3"/>
      <c r="J340" s="3"/>
      <c r="K340" s="3"/>
      <c r="L340" s="3"/>
      <c r="M340" s="3"/>
      <c r="N340" s="3"/>
      <c r="O340" s="3"/>
      <c r="P340" s="3"/>
    </row>
    <row r="341" spans="1:16">
      <c r="A341" s="3"/>
      <c r="B341" s="3"/>
      <c r="C341" s="3"/>
      <c r="D341" s="3"/>
      <c r="E341" s="3"/>
      <c r="F341" s="3"/>
      <c r="G341" s="3"/>
      <c r="H341" s="3"/>
      <c r="I341" s="3"/>
      <c r="J341" s="3"/>
      <c r="K341" s="3"/>
      <c r="L341" s="3"/>
      <c r="M341" s="3"/>
      <c r="N341" s="3"/>
      <c r="O341" s="3"/>
      <c r="P341" s="3"/>
    </row>
    <row r="342" spans="1:16">
      <c r="A342" s="3"/>
      <c r="B342" s="3"/>
      <c r="C342" s="3"/>
      <c r="D342" s="3"/>
      <c r="E342" s="3"/>
      <c r="F342" s="3"/>
      <c r="G342" s="3"/>
      <c r="H342" s="3"/>
      <c r="I342" s="3"/>
      <c r="J342" s="3"/>
      <c r="K342" s="3"/>
      <c r="L342" s="3"/>
      <c r="M342" s="3"/>
      <c r="N342" s="3"/>
      <c r="O342" s="3"/>
      <c r="P342" s="3"/>
    </row>
    <row r="343" spans="1:16">
      <c r="A343" s="3"/>
      <c r="B343" s="3"/>
      <c r="C343" s="3"/>
      <c r="D343" s="3"/>
      <c r="E343" s="3"/>
      <c r="F343" s="3"/>
      <c r="G343" s="3"/>
      <c r="H343" s="3"/>
      <c r="I343" s="3"/>
      <c r="J343" s="3"/>
      <c r="K343" s="3"/>
      <c r="L343" s="3"/>
      <c r="M343" s="3"/>
      <c r="N343" s="3"/>
      <c r="O343" s="3"/>
      <c r="P343" s="3"/>
    </row>
    <row r="344" spans="1:16">
      <c r="A344" s="3"/>
      <c r="B344" s="3"/>
      <c r="C344" s="3"/>
      <c r="D344" s="3"/>
      <c r="E344" s="3"/>
      <c r="F344" s="3"/>
      <c r="G344" s="3"/>
      <c r="H344" s="3"/>
      <c r="I344" s="3"/>
      <c r="J344" s="3"/>
      <c r="K344" s="3"/>
      <c r="L344" s="3"/>
      <c r="M344" s="3"/>
      <c r="N344" s="3"/>
      <c r="O344" s="3"/>
      <c r="P344" s="3"/>
    </row>
    <row r="345" spans="1:16">
      <c r="A345" s="3"/>
      <c r="B345" s="3"/>
      <c r="C345" s="3"/>
      <c r="D345" s="3"/>
      <c r="E345" s="3"/>
      <c r="F345" s="3"/>
      <c r="G345" s="3"/>
      <c r="H345" s="3"/>
      <c r="I345" s="3"/>
      <c r="J345" s="3"/>
      <c r="K345" s="3"/>
      <c r="L345" s="3"/>
      <c r="M345" s="3"/>
      <c r="N345" s="3"/>
      <c r="O345" s="3"/>
      <c r="P345" s="3"/>
    </row>
    <row r="346" spans="1:16">
      <c r="A346" s="3"/>
      <c r="B346" s="3"/>
      <c r="C346" s="3"/>
      <c r="D346" s="3"/>
      <c r="E346" s="3"/>
      <c r="F346" s="3"/>
      <c r="G346" s="3"/>
      <c r="H346" s="3"/>
      <c r="I346" s="3"/>
      <c r="J346" s="3"/>
      <c r="K346" s="3"/>
      <c r="L346" s="3"/>
      <c r="M346" s="3"/>
      <c r="N346" s="3"/>
      <c r="O346" s="3"/>
      <c r="P346" s="3"/>
    </row>
    <row r="347" spans="1:16">
      <c r="A347" s="3"/>
      <c r="B347" s="3"/>
      <c r="C347" s="3"/>
      <c r="D347" s="3"/>
      <c r="E347" s="3"/>
      <c r="F347" s="3"/>
      <c r="G347" s="3"/>
      <c r="H347" s="3"/>
      <c r="I347" s="3"/>
      <c r="J347" s="3"/>
      <c r="K347" s="3"/>
      <c r="L347" s="3"/>
      <c r="M347" s="3"/>
      <c r="N347" s="3"/>
      <c r="O347" s="3"/>
      <c r="P347" s="3"/>
    </row>
    <row r="348" spans="1:16">
      <c r="A348" s="3"/>
      <c r="B348" s="3"/>
      <c r="C348" s="3"/>
      <c r="D348" s="3"/>
      <c r="E348" s="3"/>
      <c r="F348" s="3"/>
      <c r="G348" s="3"/>
      <c r="H348" s="3"/>
      <c r="I348" s="3"/>
      <c r="J348" s="3"/>
      <c r="K348" s="3"/>
      <c r="L348" s="3"/>
      <c r="M348" s="3"/>
      <c r="N348" s="3"/>
      <c r="O348" s="3"/>
      <c r="P348" s="3"/>
    </row>
    <row r="349" spans="1:16">
      <c r="A349" s="3"/>
      <c r="B349" s="3"/>
      <c r="C349" s="3"/>
      <c r="D349" s="3"/>
      <c r="E349" s="3"/>
      <c r="F349" s="3"/>
      <c r="G349" s="3"/>
      <c r="H349" s="3"/>
      <c r="I349" s="3"/>
      <c r="J349" s="3"/>
      <c r="K349" s="3"/>
      <c r="L349" s="3"/>
      <c r="M349" s="3"/>
      <c r="N349" s="3"/>
      <c r="O349" s="3"/>
      <c r="P349" s="3"/>
    </row>
    <row r="350" spans="1:16">
      <c r="A350" s="3"/>
      <c r="B350" s="3"/>
      <c r="C350" s="3"/>
      <c r="D350" s="3"/>
      <c r="E350" s="3"/>
      <c r="F350" s="3"/>
      <c r="G350" s="3"/>
      <c r="H350" s="3"/>
      <c r="I350" s="3"/>
      <c r="J350" s="3"/>
      <c r="K350" s="3"/>
      <c r="L350" s="3"/>
      <c r="M350" s="3"/>
      <c r="N350" s="3"/>
      <c r="O350" s="3"/>
      <c r="P350" s="3"/>
    </row>
    <row r="351" spans="1:16">
      <c r="A351" s="3"/>
      <c r="B351" s="3"/>
      <c r="C351" s="3"/>
      <c r="D351" s="3"/>
      <c r="E351" s="3"/>
      <c r="F351" s="3"/>
      <c r="G351" s="3"/>
      <c r="H351" s="3"/>
      <c r="I351" s="3"/>
      <c r="J351" s="3"/>
      <c r="K351" s="3"/>
      <c r="L351" s="3"/>
      <c r="M351" s="3"/>
      <c r="N351" s="3"/>
      <c r="O351" s="3"/>
      <c r="P351" s="3"/>
    </row>
    <row r="352" spans="1:16">
      <c r="A352" s="3"/>
      <c r="B352" s="3"/>
      <c r="C352" s="3"/>
      <c r="D352" s="3"/>
      <c r="E352" s="3"/>
      <c r="F352" s="3"/>
      <c r="G352" s="3"/>
      <c r="H352" s="3"/>
      <c r="I352" s="3"/>
      <c r="J352" s="3"/>
      <c r="K352" s="3"/>
      <c r="L352" s="3"/>
      <c r="M352" s="3"/>
      <c r="N352" s="3"/>
      <c r="O352" s="3"/>
      <c r="P352" s="3"/>
    </row>
    <row r="353" spans="1:16">
      <c r="A353" s="3"/>
      <c r="B353" s="3"/>
      <c r="C353" s="3"/>
      <c r="D353" s="3"/>
      <c r="E353" s="3"/>
      <c r="F353" s="3"/>
      <c r="G353" s="3"/>
      <c r="H353" s="3"/>
      <c r="I353" s="3"/>
      <c r="J353" s="3"/>
      <c r="K353" s="3"/>
      <c r="L353" s="3"/>
      <c r="M353" s="3"/>
      <c r="N353" s="3"/>
      <c r="O353" s="3"/>
      <c r="P353" s="3"/>
    </row>
    <row r="354" spans="1:16">
      <c r="A354" s="3"/>
      <c r="B354" s="3"/>
      <c r="C354" s="3"/>
      <c r="D354" s="3"/>
      <c r="E354" s="3"/>
      <c r="F354" s="3"/>
      <c r="G354" s="3"/>
      <c r="H354" s="3"/>
      <c r="I354" s="3"/>
      <c r="J354" s="3"/>
      <c r="K354" s="3"/>
      <c r="L354" s="3"/>
      <c r="M354" s="3"/>
      <c r="N354" s="3"/>
      <c r="O354" s="3"/>
      <c r="P354" s="3"/>
    </row>
    <row r="355" spans="1:16">
      <c r="A355" s="3"/>
      <c r="B355" s="3"/>
      <c r="C355" s="3"/>
      <c r="D355" s="3"/>
      <c r="E355" s="3"/>
      <c r="F355" s="3"/>
      <c r="G355" s="3"/>
      <c r="H355" s="3"/>
      <c r="I355" s="3"/>
      <c r="J355" s="3"/>
      <c r="K355" s="3"/>
      <c r="L355" s="3"/>
      <c r="M355" s="3"/>
      <c r="N355" s="3"/>
      <c r="O355" s="3"/>
      <c r="P355" s="3"/>
    </row>
    <row r="356" spans="1:16">
      <c r="A356" s="3"/>
      <c r="B356" s="3"/>
      <c r="C356" s="3"/>
      <c r="D356" s="3"/>
      <c r="E356" s="3"/>
      <c r="F356" s="3"/>
      <c r="G356" s="3"/>
      <c r="H356" s="3"/>
      <c r="I356" s="3"/>
      <c r="J356" s="3"/>
      <c r="K356" s="3"/>
      <c r="L356" s="3"/>
      <c r="M356" s="3"/>
      <c r="N356" s="3"/>
      <c r="O356" s="3"/>
      <c r="P356" s="3"/>
    </row>
    <row r="357" spans="1:16">
      <c r="A357" s="3"/>
      <c r="B357" s="3"/>
      <c r="C357" s="3"/>
      <c r="D357" s="3"/>
      <c r="E357" s="3"/>
      <c r="F357" s="3"/>
      <c r="G357" s="3"/>
      <c r="H357" s="3"/>
      <c r="I357" s="3"/>
      <c r="J357" s="3"/>
      <c r="K357" s="3"/>
      <c r="L357" s="3"/>
      <c r="M357" s="3"/>
      <c r="N357" s="3"/>
      <c r="O357" s="3"/>
      <c r="P357" s="3"/>
    </row>
    <row r="358" spans="1:16">
      <c r="A358" s="3"/>
      <c r="B358" s="3"/>
      <c r="C358" s="3"/>
      <c r="D358" s="3"/>
      <c r="E358" s="3"/>
      <c r="F358" s="3"/>
      <c r="G358" s="3"/>
      <c r="H358" s="3"/>
      <c r="I358" s="3"/>
      <c r="J358" s="3"/>
      <c r="K358" s="3"/>
      <c r="L358" s="3"/>
      <c r="M358" s="3"/>
      <c r="N358" s="3"/>
      <c r="O358" s="3"/>
      <c r="P358" s="3"/>
    </row>
    <row r="359" spans="1:16">
      <c r="A359" s="3"/>
      <c r="B359" s="3"/>
      <c r="C359" s="3"/>
      <c r="D359" s="3"/>
      <c r="E359" s="3"/>
      <c r="F359" s="3"/>
      <c r="G359" s="3"/>
      <c r="H359" s="3"/>
      <c r="I359" s="3"/>
      <c r="J359" s="3"/>
      <c r="K359" s="3"/>
      <c r="L359" s="3"/>
      <c r="M359" s="3"/>
      <c r="N359" s="3"/>
      <c r="O359" s="3"/>
      <c r="P359" s="3"/>
    </row>
    <row r="360" spans="1:16">
      <c r="A360" s="3"/>
      <c r="B360" s="3"/>
      <c r="C360" s="3"/>
      <c r="D360" s="3"/>
      <c r="E360" s="3"/>
      <c r="F360" s="3"/>
      <c r="G360" s="3"/>
      <c r="H360" s="3"/>
      <c r="I360" s="3"/>
      <c r="J360" s="3"/>
      <c r="K360" s="3"/>
      <c r="L360" s="3"/>
      <c r="M360" s="3"/>
      <c r="N360" s="3"/>
      <c r="O360" s="3"/>
      <c r="P360" s="3"/>
    </row>
    <row r="361" spans="1:16">
      <c r="A361" s="3"/>
      <c r="B361" s="3"/>
      <c r="C361" s="3"/>
      <c r="D361" s="3"/>
      <c r="E361" s="3"/>
      <c r="F361" s="3"/>
      <c r="G361" s="3"/>
      <c r="H361" s="3"/>
      <c r="I361" s="3"/>
      <c r="J361" s="3"/>
      <c r="K361" s="3"/>
      <c r="L361" s="3"/>
      <c r="M361" s="3"/>
      <c r="N361" s="3"/>
      <c r="O361" s="3"/>
      <c r="P361" s="3"/>
    </row>
    <row r="362" spans="1:16">
      <c r="A362" s="3"/>
      <c r="B362" s="3"/>
      <c r="C362" s="3"/>
      <c r="D362" s="3"/>
      <c r="E362" s="3"/>
      <c r="F362" s="3"/>
      <c r="G362" s="3"/>
      <c r="H362" s="3"/>
      <c r="I362" s="3"/>
      <c r="J362" s="3"/>
      <c r="K362" s="3"/>
      <c r="L362" s="3"/>
      <c r="M362" s="3"/>
      <c r="N362" s="3"/>
      <c r="O362" s="3"/>
      <c r="P362" s="3"/>
    </row>
    <row r="363" spans="1:16">
      <c r="A363" s="3"/>
      <c r="B363" s="3"/>
      <c r="C363" s="3"/>
      <c r="D363" s="3"/>
      <c r="E363" s="3"/>
      <c r="F363" s="3"/>
      <c r="G363" s="3"/>
      <c r="H363" s="3"/>
      <c r="I363" s="3"/>
      <c r="J363" s="3"/>
      <c r="K363" s="3"/>
      <c r="L363" s="3"/>
      <c r="M363" s="3"/>
      <c r="N363" s="3"/>
      <c r="O363" s="3"/>
      <c r="P363" s="3"/>
    </row>
    <row r="364" spans="1:16">
      <c r="A364" s="3"/>
      <c r="B364" s="3"/>
      <c r="C364" s="3"/>
      <c r="D364" s="3"/>
      <c r="E364" s="3"/>
      <c r="F364" s="3"/>
      <c r="G364" s="3"/>
      <c r="H364" s="3"/>
      <c r="I364" s="3"/>
      <c r="J364" s="3"/>
      <c r="K364" s="3"/>
      <c r="L364" s="3"/>
      <c r="M364" s="3"/>
      <c r="N364" s="3"/>
      <c r="O364" s="3"/>
      <c r="P364" s="3"/>
    </row>
    <row r="365" spans="1:16">
      <c r="A365" s="3"/>
      <c r="B365" s="3"/>
      <c r="C365" s="3"/>
      <c r="D365" s="3"/>
      <c r="E365" s="3"/>
      <c r="F365" s="3"/>
      <c r="G365" s="3"/>
      <c r="H365" s="3"/>
      <c r="I365" s="3"/>
      <c r="J365" s="3"/>
      <c r="K365" s="3"/>
      <c r="L365" s="3"/>
      <c r="M365" s="3"/>
      <c r="N365" s="3"/>
      <c r="O365" s="3"/>
      <c r="P365" s="3"/>
    </row>
    <row r="366" spans="1:16">
      <c r="A366" s="3"/>
      <c r="B366" s="3"/>
      <c r="C366" s="3"/>
      <c r="D366" s="3"/>
      <c r="E366" s="3"/>
      <c r="F366" s="3"/>
      <c r="G366" s="3"/>
      <c r="H366" s="3"/>
      <c r="I366" s="3"/>
      <c r="J366" s="3"/>
      <c r="K366" s="3"/>
      <c r="L366" s="3"/>
      <c r="M366" s="3"/>
      <c r="N366" s="3"/>
      <c r="O366" s="3"/>
      <c r="P366" s="3"/>
    </row>
    <row r="367" spans="1:16">
      <c r="A367" s="3"/>
      <c r="B367" s="3"/>
      <c r="C367" s="3"/>
      <c r="D367" s="3"/>
      <c r="E367" s="3"/>
      <c r="F367" s="3"/>
      <c r="G367" s="3"/>
      <c r="H367" s="3"/>
      <c r="I367" s="3"/>
      <c r="J367" s="3"/>
      <c r="K367" s="3"/>
      <c r="L367" s="3"/>
      <c r="M367" s="3"/>
      <c r="N367" s="3"/>
      <c r="O367" s="3"/>
      <c r="P367" s="3"/>
    </row>
    <row r="368" spans="1:16">
      <c r="A368" s="3"/>
      <c r="B368" s="3"/>
      <c r="C368" s="3"/>
      <c r="D368" s="3"/>
      <c r="E368" s="3"/>
      <c r="F368" s="3"/>
      <c r="G368" s="3"/>
      <c r="H368" s="3"/>
      <c r="I368" s="3"/>
      <c r="J368" s="3"/>
      <c r="K368" s="3"/>
      <c r="L368" s="3"/>
      <c r="M368" s="3"/>
      <c r="N368" s="3"/>
      <c r="O368" s="3"/>
      <c r="P368" s="3"/>
    </row>
    <row r="369" spans="1:16">
      <c r="A369" s="3"/>
      <c r="B369" s="3"/>
      <c r="C369" s="3"/>
      <c r="D369" s="3"/>
      <c r="E369" s="3"/>
      <c r="F369" s="3"/>
      <c r="G369" s="3"/>
      <c r="H369" s="3"/>
      <c r="I369" s="3"/>
      <c r="J369" s="3"/>
      <c r="K369" s="3"/>
      <c r="L369" s="3"/>
      <c r="M369" s="3"/>
      <c r="N369" s="3"/>
      <c r="O369" s="3"/>
      <c r="P369" s="3"/>
    </row>
    <row r="370" spans="1:16">
      <c r="A370" s="3"/>
      <c r="B370" s="3"/>
      <c r="C370" s="3"/>
      <c r="D370" s="3"/>
      <c r="E370" s="3"/>
      <c r="F370" s="3"/>
      <c r="G370" s="3"/>
      <c r="H370" s="3"/>
      <c r="I370" s="3"/>
      <c r="J370" s="3"/>
      <c r="K370" s="3"/>
      <c r="L370" s="3"/>
      <c r="M370" s="3"/>
      <c r="N370" s="3"/>
      <c r="O370" s="3"/>
      <c r="P370" s="3"/>
    </row>
    <row r="371" spans="1:16">
      <c r="A371" s="3"/>
      <c r="B371" s="3"/>
      <c r="C371" s="3"/>
      <c r="D371" s="3"/>
      <c r="E371" s="3"/>
      <c r="F371" s="3"/>
      <c r="G371" s="3"/>
      <c r="H371" s="3"/>
      <c r="I371" s="3"/>
      <c r="J371" s="3"/>
      <c r="K371" s="3"/>
      <c r="L371" s="3"/>
      <c r="M371" s="3"/>
      <c r="N371" s="3"/>
      <c r="O371" s="3"/>
      <c r="P371" s="3"/>
    </row>
    <row r="372" spans="1:16">
      <c r="A372" s="3"/>
      <c r="B372" s="3"/>
      <c r="C372" s="3"/>
      <c r="D372" s="3"/>
      <c r="E372" s="3"/>
      <c r="F372" s="3"/>
      <c r="G372" s="3"/>
      <c r="H372" s="3"/>
      <c r="I372" s="3"/>
      <c r="J372" s="3"/>
      <c r="K372" s="3"/>
      <c r="L372" s="3"/>
      <c r="M372" s="3"/>
      <c r="N372" s="3"/>
      <c r="O372" s="3"/>
      <c r="P372" s="3"/>
    </row>
    <row r="373" spans="1:16">
      <c r="A373" s="3"/>
      <c r="B373" s="3"/>
      <c r="C373" s="3"/>
      <c r="D373" s="3"/>
      <c r="E373" s="3"/>
      <c r="F373" s="3"/>
      <c r="G373" s="3"/>
      <c r="H373" s="3"/>
      <c r="I373" s="3"/>
      <c r="J373" s="3"/>
      <c r="K373" s="3"/>
      <c r="L373" s="3"/>
      <c r="M373" s="3"/>
      <c r="N373" s="3"/>
      <c r="O373" s="3"/>
      <c r="P373" s="3"/>
    </row>
    <row r="374" spans="1:16">
      <c r="A374" s="3"/>
      <c r="B374" s="3"/>
      <c r="C374" s="3"/>
      <c r="D374" s="3"/>
      <c r="E374" s="3"/>
      <c r="F374" s="3"/>
      <c r="G374" s="3"/>
      <c r="H374" s="3"/>
      <c r="I374" s="3"/>
      <c r="J374" s="3"/>
      <c r="K374" s="3"/>
      <c r="L374" s="3"/>
      <c r="M374" s="3"/>
      <c r="N374" s="3"/>
      <c r="O374" s="3"/>
      <c r="P374" s="3"/>
    </row>
    <row r="375" spans="1:16">
      <c r="A375" s="3"/>
      <c r="B375" s="3"/>
      <c r="C375" s="3"/>
      <c r="D375" s="3"/>
      <c r="E375" s="3"/>
      <c r="F375" s="3"/>
      <c r="G375" s="3"/>
      <c r="H375" s="3"/>
      <c r="I375" s="3"/>
      <c r="J375" s="3"/>
      <c r="K375" s="3"/>
      <c r="L375" s="3"/>
      <c r="M375" s="3"/>
      <c r="N375" s="3"/>
      <c r="O375" s="3"/>
      <c r="P375" s="3"/>
    </row>
    <row r="376" spans="1:16">
      <c r="A376" s="3"/>
      <c r="B376" s="3"/>
      <c r="C376" s="3"/>
      <c r="D376" s="3"/>
      <c r="E376" s="3"/>
      <c r="F376" s="3"/>
      <c r="G376" s="3"/>
      <c r="H376" s="3"/>
      <c r="I376" s="3"/>
      <c r="J376" s="3"/>
      <c r="K376" s="3"/>
      <c r="L376" s="3"/>
      <c r="M376" s="3"/>
      <c r="N376" s="3"/>
      <c r="O376" s="3"/>
      <c r="P376" s="3"/>
    </row>
    <row r="377" spans="1:16">
      <c r="A377" s="3"/>
      <c r="B377" s="3"/>
      <c r="C377" s="3"/>
      <c r="D377" s="3"/>
      <c r="E377" s="3"/>
      <c r="F377" s="3"/>
      <c r="G377" s="3"/>
      <c r="H377" s="3"/>
      <c r="I377" s="3"/>
      <c r="J377" s="3"/>
      <c r="K377" s="3"/>
      <c r="L377" s="3"/>
      <c r="M377" s="3"/>
      <c r="N377" s="3"/>
      <c r="O377" s="3"/>
      <c r="P377" s="3"/>
    </row>
    <row r="378" spans="1:16">
      <c r="A378" s="3"/>
      <c r="B378" s="3"/>
      <c r="C378" s="3"/>
      <c r="D378" s="3"/>
      <c r="E378" s="3"/>
      <c r="F378" s="3"/>
      <c r="G378" s="3"/>
      <c r="H378" s="3"/>
      <c r="I378" s="3"/>
      <c r="J378" s="3"/>
      <c r="K378" s="3"/>
      <c r="L378" s="3"/>
      <c r="M378" s="3"/>
      <c r="N378" s="3"/>
      <c r="O378" s="3"/>
      <c r="P378" s="3"/>
    </row>
    <row r="379" spans="1:16">
      <c r="A379" s="3"/>
      <c r="B379" s="3"/>
      <c r="C379" s="3"/>
      <c r="D379" s="3"/>
      <c r="E379" s="3"/>
      <c r="F379" s="3"/>
      <c r="G379" s="3"/>
      <c r="H379" s="3"/>
      <c r="I379" s="3"/>
      <c r="J379" s="3"/>
      <c r="K379" s="3"/>
      <c r="L379" s="3"/>
      <c r="M379" s="3"/>
      <c r="N379" s="3"/>
      <c r="O379" s="3"/>
      <c r="P379" s="3"/>
    </row>
    <row r="380" spans="1:16">
      <c r="A380" s="3"/>
      <c r="B380" s="3"/>
      <c r="C380" s="3"/>
      <c r="D380" s="3"/>
      <c r="E380" s="3"/>
      <c r="F380" s="3"/>
      <c r="G380" s="3"/>
      <c r="H380" s="3"/>
      <c r="I380" s="3"/>
      <c r="J380" s="3"/>
      <c r="K380" s="3"/>
      <c r="L380" s="3"/>
      <c r="M380" s="3"/>
      <c r="N380" s="3"/>
      <c r="O380" s="3"/>
      <c r="P380" s="3"/>
    </row>
    <row r="381" spans="1:16">
      <c r="A381" s="3"/>
      <c r="B381" s="3"/>
      <c r="C381" s="3"/>
      <c r="D381" s="3"/>
      <c r="E381" s="3"/>
      <c r="F381" s="3"/>
      <c r="G381" s="3"/>
      <c r="H381" s="3"/>
      <c r="I381" s="3"/>
      <c r="J381" s="3"/>
      <c r="K381" s="3"/>
      <c r="L381" s="3"/>
      <c r="M381" s="3"/>
      <c r="N381" s="3"/>
      <c r="O381" s="3"/>
      <c r="P381" s="3"/>
    </row>
    <row r="382" spans="1:16">
      <c r="A382" s="3"/>
      <c r="B382" s="3"/>
      <c r="C382" s="3"/>
      <c r="D382" s="3"/>
      <c r="E382" s="3"/>
      <c r="F382" s="3"/>
      <c r="G382" s="3"/>
      <c r="H382" s="3"/>
      <c r="I382" s="3"/>
      <c r="J382" s="3"/>
      <c r="K382" s="3"/>
      <c r="L382" s="3"/>
      <c r="M382" s="3"/>
      <c r="N382" s="3"/>
      <c r="O382" s="3"/>
      <c r="P382" s="3"/>
    </row>
    <row r="383" spans="1:16">
      <c r="A383" s="3"/>
      <c r="B383" s="3"/>
      <c r="C383" s="3"/>
      <c r="D383" s="3"/>
      <c r="E383" s="3"/>
      <c r="F383" s="3"/>
      <c r="G383" s="3"/>
      <c r="H383" s="3"/>
      <c r="I383" s="3"/>
      <c r="J383" s="3"/>
      <c r="K383" s="3"/>
      <c r="L383" s="3"/>
      <c r="M383" s="3"/>
      <c r="N383" s="3"/>
      <c r="O383" s="3"/>
      <c r="P383" s="3"/>
    </row>
    <row r="384" spans="1:16">
      <c r="A384" s="3"/>
      <c r="B384" s="3"/>
      <c r="C384" s="3"/>
      <c r="D384" s="3"/>
      <c r="E384" s="3"/>
      <c r="F384" s="3"/>
      <c r="G384" s="3"/>
      <c r="H384" s="3"/>
      <c r="I384" s="3"/>
      <c r="J384" s="3"/>
      <c r="K384" s="3"/>
      <c r="L384" s="3"/>
      <c r="M384" s="3"/>
      <c r="N384" s="3"/>
      <c r="O384" s="3"/>
      <c r="P384" s="3"/>
    </row>
    <row r="385" spans="1:16">
      <c r="A385" s="3"/>
      <c r="B385" s="3"/>
      <c r="C385" s="3"/>
      <c r="D385" s="3"/>
      <c r="E385" s="3"/>
      <c r="F385" s="3"/>
      <c r="G385" s="3"/>
      <c r="H385" s="3"/>
      <c r="I385" s="3"/>
      <c r="J385" s="3"/>
      <c r="K385" s="3"/>
      <c r="L385" s="3"/>
      <c r="M385" s="3"/>
      <c r="N385" s="3"/>
      <c r="O385" s="3"/>
      <c r="P385" s="3"/>
    </row>
    <row r="386" spans="1:16">
      <c r="A386" s="3"/>
      <c r="B386" s="3"/>
      <c r="C386" s="3"/>
      <c r="D386" s="3"/>
      <c r="E386" s="3"/>
      <c r="F386" s="3"/>
      <c r="G386" s="3"/>
      <c r="H386" s="3"/>
      <c r="I386" s="3"/>
      <c r="J386" s="3"/>
      <c r="K386" s="3"/>
      <c r="L386" s="3"/>
      <c r="M386" s="3"/>
      <c r="N386" s="3"/>
      <c r="O386" s="3"/>
      <c r="P386" s="3"/>
    </row>
    <row r="387" spans="1:16">
      <c r="A387" s="3"/>
      <c r="B387" s="3"/>
      <c r="C387" s="3"/>
      <c r="D387" s="3"/>
      <c r="E387" s="3"/>
      <c r="F387" s="3"/>
      <c r="G387" s="3"/>
      <c r="H387" s="3"/>
      <c r="I387" s="3"/>
      <c r="J387" s="3"/>
      <c r="K387" s="3"/>
      <c r="L387" s="3"/>
      <c r="M387" s="3"/>
      <c r="N387" s="3"/>
      <c r="O387" s="3"/>
      <c r="P387" s="3"/>
    </row>
    <row r="388" spans="1:16">
      <c r="A388" s="3"/>
      <c r="B388" s="3"/>
      <c r="C388" s="3"/>
      <c r="D388" s="3"/>
      <c r="E388" s="3"/>
      <c r="F388" s="3"/>
      <c r="G388" s="3"/>
      <c r="H388" s="3"/>
      <c r="I388" s="3"/>
      <c r="J388" s="3"/>
      <c r="K388" s="3"/>
      <c r="L388" s="3"/>
      <c r="M388" s="3"/>
      <c r="N388" s="3"/>
      <c r="O388" s="3"/>
      <c r="P388" s="3"/>
    </row>
    <row r="389" spans="1:16">
      <c r="A389" s="3"/>
      <c r="B389" s="3"/>
      <c r="C389" s="3"/>
      <c r="D389" s="3"/>
      <c r="E389" s="3"/>
      <c r="F389" s="3"/>
      <c r="G389" s="3"/>
      <c r="H389" s="3"/>
      <c r="I389" s="3"/>
      <c r="J389" s="3"/>
      <c r="K389" s="3"/>
      <c r="L389" s="3"/>
      <c r="M389" s="3"/>
      <c r="N389" s="3"/>
      <c r="O389" s="3"/>
      <c r="P389" s="3"/>
    </row>
    <row r="390" spans="1:16">
      <c r="A390" s="3"/>
      <c r="B390" s="3"/>
      <c r="C390" s="3"/>
      <c r="D390" s="3"/>
      <c r="E390" s="3"/>
      <c r="F390" s="3"/>
      <c r="G390" s="3"/>
      <c r="H390" s="3"/>
      <c r="I390" s="3"/>
      <c r="J390" s="3"/>
      <c r="K390" s="3"/>
      <c r="L390" s="3"/>
      <c r="M390" s="3"/>
      <c r="N390" s="3"/>
      <c r="O390" s="3"/>
      <c r="P390" s="3"/>
    </row>
    <row r="391" spans="1:16">
      <c r="A391" s="3"/>
      <c r="B391" s="3"/>
      <c r="C391" s="3"/>
      <c r="D391" s="3"/>
      <c r="E391" s="3"/>
      <c r="F391" s="3"/>
      <c r="G391" s="3"/>
      <c r="H391" s="3"/>
      <c r="I391" s="3"/>
      <c r="J391" s="3"/>
      <c r="K391" s="3"/>
      <c r="L391" s="3"/>
      <c r="M391" s="3"/>
      <c r="N391" s="3"/>
      <c r="O391" s="3"/>
      <c r="P391" s="3"/>
    </row>
    <row r="392" spans="1:16">
      <c r="A392" s="3"/>
      <c r="B392" s="3"/>
      <c r="C392" s="3"/>
      <c r="D392" s="3"/>
      <c r="E392" s="3"/>
      <c r="F392" s="3"/>
      <c r="G392" s="3"/>
      <c r="H392" s="3"/>
      <c r="I392" s="3"/>
      <c r="J392" s="3"/>
      <c r="K392" s="3"/>
      <c r="L392" s="3"/>
      <c r="M392" s="3"/>
      <c r="N392" s="3"/>
      <c r="O392" s="3"/>
      <c r="P392" s="3"/>
    </row>
    <row r="393" spans="1:16">
      <c r="A393" s="3"/>
      <c r="B393" s="3"/>
      <c r="C393" s="3"/>
      <c r="D393" s="3"/>
      <c r="E393" s="3"/>
      <c r="F393" s="3"/>
      <c r="G393" s="3"/>
      <c r="H393" s="3"/>
      <c r="I393" s="3"/>
      <c r="J393" s="3"/>
      <c r="K393" s="3"/>
      <c r="L393" s="3"/>
      <c r="M393" s="3"/>
      <c r="N393" s="3"/>
      <c r="O393" s="3"/>
      <c r="P393" s="3"/>
    </row>
    <row r="394" spans="1:16">
      <c r="A394" s="3"/>
      <c r="B394" s="3"/>
      <c r="C394" s="3"/>
      <c r="D394" s="3"/>
      <c r="E394" s="3"/>
      <c r="F394" s="3"/>
      <c r="G394" s="3"/>
      <c r="H394" s="3"/>
      <c r="I394" s="3"/>
      <c r="J394" s="3"/>
      <c r="K394" s="3"/>
      <c r="L394" s="3"/>
      <c r="M394" s="3"/>
      <c r="N394" s="3"/>
      <c r="O394" s="3"/>
      <c r="P394" s="3"/>
    </row>
    <row r="395" spans="1:16">
      <c r="A395" s="3"/>
      <c r="B395" s="3"/>
      <c r="C395" s="3"/>
      <c r="D395" s="3"/>
      <c r="E395" s="3"/>
      <c r="F395" s="3"/>
      <c r="G395" s="3"/>
      <c r="H395" s="3"/>
      <c r="I395" s="3"/>
      <c r="J395" s="3"/>
      <c r="K395" s="3"/>
      <c r="L395" s="3"/>
      <c r="M395" s="3"/>
      <c r="N395" s="3"/>
      <c r="O395" s="3"/>
      <c r="P395" s="3"/>
    </row>
    <row r="396" spans="1:16">
      <c r="A396" s="3"/>
      <c r="B396" s="3"/>
      <c r="C396" s="3"/>
      <c r="D396" s="3"/>
      <c r="E396" s="3"/>
      <c r="F396" s="3"/>
      <c r="G396" s="3"/>
      <c r="H396" s="3"/>
      <c r="I396" s="3"/>
      <c r="J396" s="3"/>
      <c r="K396" s="3"/>
      <c r="L396" s="3"/>
      <c r="M396" s="3"/>
      <c r="N396" s="3"/>
      <c r="O396" s="3"/>
      <c r="P396" s="3"/>
    </row>
    <row r="397" spans="1:16">
      <c r="A397" s="3"/>
      <c r="B397" s="3"/>
      <c r="C397" s="3"/>
      <c r="D397" s="3"/>
      <c r="E397" s="3"/>
      <c r="F397" s="3"/>
      <c r="G397" s="3"/>
      <c r="H397" s="3"/>
      <c r="I397" s="3"/>
      <c r="J397" s="3"/>
      <c r="K397" s="3"/>
      <c r="L397" s="3"/>
      <c r="M397" s="3"/>
      <c r="N397" s="3"/>
      <c r="O397" s="3"/>
      <c r="P397" s="3"/>
    </row>
    <row r="398" spans="1:16">
      <c r="A398" s="3"/>
      <c r="B398" s="3"/>
      <c r="C398" s="3"/>
      <c r="D398" s="3"/>
      <c r="E398" s="3"/>
      <c r="F398" s="3"/>
      <c r="G398" s="3"/>
      <c r="H398" s="3"/>
      <c r="I398" s="3"/>
      <c r="J398" s="3"/>
      <c r="K398" s="3"/>
      <c r="L398" s="3"/>
      <c r="M398" s="3"/>
      <c r="N398" s="3"/>
      <c r="O398" s="3"/>
      <c r="P398" s="3"/>
    </row>
    <row r="399" spans="1:16">
      <c r="A399" s="3"/>
      <c r="B399" s="3"/>
      <c r="C399" s="3"/>
      <c r="D399" s="3"/>
      <c r="E399" s="3"/>
      <c r="F399" s="3"/>
      <c r="G399" s="3"/>
      <c r="H399" s="3"/>
      <c r="I399" s="3"/>
      <c r="J399" s="3"/>
      <c r="K399" s="3"/>
      <c r="L399" s="3"/>
      <c r="M399" s="3"/>
      <c r="N399" s="3"/>
      <c r="O399" s="3"/>
      <c r="P399" s="3"/>
    </row>
    <row r="400" spans="1:16">
      <c r="A400" s="3"/>
      <c r="B400" s="3"/>
      <c r="C400" s="3"/>
      <c r="D400" s="3"/>
      <c r="E400" s="3"/>
      <c r="F400" s="3"/>
      <c r="G400" s="3"/>
      <c r="H400" s="3"/>
      <c r="I400" s="3"/>
      <c r="J400" s="3"/>
      <c r="K400" s="3"/>
      <c r="L400" s="3"/>
      <c r="M400" s="3"/>
      <c r="N400" s="3"/>
      <c r="O400" s="3"/>
      <c r="P400" s="3"/>
    </row>
    <row r="401" spans="1:16">
      <c r="A401" s="3"/>
      <c r="B401" s="3"/>
      <c r="C401" s="3"/>
      <c r="D401" s="3"/>
      <c r="E401" s="3"/>
      <c r="F401" s="3"/>
      <c r="G401" s="3"/>
      <c r="H401" s="3"/>
      <c r="I401" s="3"/>
      <c r="J401" s="3"/>
      <c r="K401" s="3"/>
      <c r="L401" s="3"/>
      <c r="M401" s="3"/>
      <c r="N401" s="3"/>
      <c r="O401" s="3"/>
      <c r="P401" s="3"/>
    </row>
    <row r="402" spans="1:16">
      <c r="A402" s="3"/>
      <c r="B402" s="3"/>
      <c r="C402" s="3"/>
      <c r="D402" s="3"/>
      <c r="E402" s="3"/>
      <c r="F402" s="3"/>
      <c r="G402" s="3"/>
      <c r="H402" s="3"/>
      <c r="I402" s="3"/>
      <c r="J402" s="3"/>
      <c r="K402" s="3"/>
      <c r="L402" s="3"/>
      <c r="M402" s="3"/>
      <c r="N402" s="3"/>
      <c r="O402" s="3"/>
      <c r="P402" s="3"/>
    </row>
    <row r="403" spans="1:16">
      <c r="A403" s="3"/>
      <c r="B403" s="3"/>
      <c r="C403" s="3"/>
      <c r="D403" s="3"/>
      <c r="E403" s="3"/>
      <c r="F403" s="3"/>
      <c r="G403" s="3"/>
      <c r="H403" s="3"/>
      <c r="I403" s="3"/>
      <c r="J403" s="3"/>
      <c r="K403" s="3"/>
      <c r="L403" s="3"/>
      <c r="M403" s="3"/>
      <c r="N403" s="3"/>
      <c r="O403" s="3"/>
      <c r="P403" s="3"/>
    </row>
    <row r="404" spans="1:16">
      <c r="A404" s="3"/>
      <c r="B404" s="3"/>
      <c r="C404" s="3"/>
      <c r="D404" s="3"/>
      <c r="E404" s="3"/>
      <c r="F404" s="3"/>
      <c r="G404" s="3"/>
      <c r="H404" s="3"/>
      <c r="I404" s="3"/>
      <c r="J404" s="3"/>
      <c r="K404" s="3"/>
      <c r="L404" s="3"/>
      <c r="M404" s="3"/>
      <c r="N404" s="3"/>
      <c r="O404" s="3"/>
      <c r="P404" s="3"/>
    </row>
    <row r="405" spans="1:16">
      <c r="A405" s="3"/>
      <c r="B405" s="3"/>
      <c r="C405" s="3"/>
      <c r="D405" s="3"/>
      <c r="E405" s="3"/>
      <c r="F405" s="3"/>
      <c r="G405" s="3"/>
      <c r="H405" s="3"/>
      <c r="I405" s="3"/>
      <c r="J405" s="3"/>
      <c r="K405" s="3"/>
      <c r="L405" s="3"/>
      <c r="M405" s="3"/>
      <c r="N405" s="3"/>
      <c r="O405" s="3"/>
      <c r="P405" s="3"/>
    </row>
    <row r="406" spans="1:16">
      <c r="A406" s="3"/>
      <c r="B406" s="3"/>
      <c r="C406" s="3"/>
      <c r="D406" s="3"/>
      <c r="E406" s="3"/>
      <c r="F406" s="3"/>
      <c r="G406" s="3"/>
      <c r="H406" s="3"/>
      <c r="I406" s="3"/>
      <c r="J406" s="3"/>
      <c r="K406" s="3"/>
      <c r="L406" s="3"/>
      <c r="M406" s="3"/>
      <c r="N406" s="3"/>
      <c r="O406" s="3"/>
      <c r="P406" s="3"/>
    </row>
    <row r="407" spans="1:16">
      <c r="A407" s="3"/>
      <c r="B407" s="3"/>
      <c r="C407" s="3"/>
      <c r="D407" s="3"/>
      <c r="E407" s="3"/>
      <c r="F407" s="3"/>
      <c r="G407" s="3"/>
      <c r="H407" s="3"/>
      <c r="I407" s="3"/>
      <c r="J407" s="3"/>
      <c r="K407" s="3"/>
      <c r="L407" s="3"/>
      <c r="M407" s="3"/>
      <c r="N407" s="3"/>
      <c r="O407" s="3"/>
      <c r="P407" s="3"/>
    </row>
    <row r="408" spans="1:16">
      <c r="A408" s="3"/>
      <c r="B408" s="3"/>
      <c r="C408" s="3"/>
      <c r="D408" s="3"/>
      <c r="E408" s="3"/>
      <c r="F408" s="3"/>
      <c r="G408" s="3"/>
      <c r="H408" s="3"/>
      <c r="I408" s="3"/>
      <c r="J408" s="3"/>
      <c r="K408" s="3"/>
      <c r="L408" s="3"/>
      <c r="M408" s="3"/>
      <c r="N408" s="3"/>
      <c r="O408" s="3"/>
      <c r="P408" s="3"/>
    </row>
    <row r="409" spans="1:16">
      <c r="A409" s="3"/>
      <c r="B409" s="3"/>
      <c r="C409" s="3"/>
      <c r="D409" s="3"/>
      <c r="E409" s="3"/>
      <c r="F409" s="3"/>
      <c r="G409" s="3"/>
      <c r="H409" s="3"/>
      <c r="I409" s="3"/>
      <c r="J409" s="3"/>
      <c r="K409" s="3"/>
      <c r="L409" s="3"/>
      <c r="M409" s="3"/>
      <c r="N409" s="3"/>
      <c r="O409" s="3"/>
      <c r="P409" s="3"/>
    </row>
    <row r="410" spans="1:16">
      <c r="A410" s="3"/>
      <c r="B410" s="3"/>
      <c r="C410" s="3"/>
      <c r="D410" s="3"/>
      <c r="E410" s="3"/>
      <c r="F410" s="3"/>
      <c r="G410" s="3"/>
      <c r="H410" s="3"/>
      <c r="I410" s="3"/>
      <c r="J410" s="3"/>
      <c r="K410" s="3"/>
      <c r="L410" s="3"/>
      <c r="M410" s="3"/>
      <c r="N410" s="3"/>
      <c r="O410" s="3"/>
      <c r="P410" s="3"/>
    </row>
    <row r="411" spans="1:16">
      <c r="A411" s="3"/>
      <c r="B411" s="3"/>
      <c r="C411" s="3"/>
      <c r="D411" s="3"/>
      <c r="E411" s="3"/>
      <c r="F411" s="3"/>
      <c r="G411" s="3"/>
      <c r="H411" s="3"/>
      <c r="I411" s="3"/>
      <c r="J411" s="3"/>
      <c r="K411" s="3"/>
      <c r="L411" s="3"/>
      <c r="M411" s="3"/>
      <c r="N411" s="3"/>
      <c r="O411" s="3"/>
      <c r="P411" s="3"/>
    </row>
    <row r="412" spans="1:16">
      <c r="A412" s="3"/>
      <c r="B412" s="3"/>
      <c r="C412" s="3"/>
      <c r="D412" s="3"/>
      <c r="E412" s="3"/>
      <c r="F412" s="3"/>
      <c r="G412" s="3"/>
      <c r="H412" s="3"/>
      <c r="I412" s="3"/>
      <c r="J412" s="3"/>
      <c r="K412" s="3"/>
      <c r="L412" s="3"/>
      <c r="M412" s="3"/>
      <c r="N412" s="3"/>
      <c r="O412" s="3"/>
      <c r="P412" s="3"/>
    </row>
    <row r="413" spans="1:16">
      <c r="A413" s="3"/>
      <c r="B413" s="3"/>
      <c r="C413" s="3"/>
      <c r="D413" s="3"/>
      <c r="E413" s="3"/>
      <c r="F413" s="3"/>
      <c r="G413" s="3"/>
      <c r="H413" s="3"/>
      <c r="I413" s="3"/>
      <c r="J413" s="3"/>
      <c r="K413" s="3"/>
      <c r="L413" s="3"/>
      <c r="M413" s="3"/>
      <c r="N413" s="3"/>
      <c r="O413" s="3"/>
      <c r="P413" s="3"/>
    </row>
    <row r="414" spans="1:16">
      <c r="A414" s="3"/>
      <c r="B414" s="3"/>
      <c r="C414" s="3"/>
      <c r="D414" s="3"/>
      <c r="E414" s="3"/>
      <c r="F414" s="3"/>
      <c r="G414" s="3"/>
      <c r="H414" s="3"/>
      <c r="I414" s="3"/>
      <c r="J414" s="3"/>
      <c r="K414" s="3"/>
      <c r="L414" s="3"/>
      <c r="M414" s="3"/>
      <c r="N414" s="3"/>
      <c r="O414" s="3"/>
      <c r="P414" s="3"/>
    </row>
    <row r="415" spans="1:16">
      <c r="A415" s="3"/>
      <c r="B415" s="3"/>
      <c r="C415" s="3"/>
      <c r="D415" s="3"/>
      <c r="E415" s="3"/>
      <c r="F415" s="3"/>
      <c r="G415" s="3"/>
      <c r="H415" s="3"/>
      <c r="I415" s="3"/>
      <c r="J415" s="3"/>
      <c r="K415" s="3"/>
      <c r="L415" s="3"/>
      <c r="M415" s="3"/>
      <c r="N415" s="3"/>
      <c r="O415" s="3"/>
      <c r="P415" s="3"/>
    </row>
    <row r="416" spans="1:16">
      <c r="A416" s="3"/>
      <c r="B416" s="3"/>
      <c r="C416" s="3"/>
      <c r="D416" s="3"/>
      <c r="E416" s="3"/>
      <c r="F416" s="3"/>
      <c r="G416" s="3"/>
      <c r="H416" s="3"/>
      <c r="I416" s="3"/>
      <c r="J416" s="3"/>
      <c r="K416" s="3"/>
      <c r="L416" s="3"/>
      <c r="M416" s="3"/>
      <c r="N416" s="3"/>
      <c r="O416" s="3"/>
      <c r="P416" s="3"/>
    </row>
    <row r="417" spans="1:16">
      <c r="A417" s="3"/>
      <c r="B417" s="3"/>
      <c r="C417" s="3"/>
      <c r="D417" s="3"/>
      <c r="E417" s="3"/>
      <c r="F417" s="3"/>
      <c r="G417" s="3"/>
      <c r="H417" s="3"/>
      <c r="I417" s="3"/>
      <c r="J417" s="3"/>
      <c r="K417" s="3"/>
      <c r="L417" s="3"/>
      <c r="M417" s="3"/>
      <c r="N417" s="3"/>
      <c r="O417" s="3"/>
      <c r="P417" s="3"/>
    </row>
    <row r="418" spans="1:16">
      <c r="A418" s="3"/>
      <c r="B418" s="3"/>
      <c r="C418" s="3"/>
      <c r="D418" s="3"/>
      <c r="E418" s="3"/>
      <c r="F418" s="3"/>
      <c r="G418" s="3"/>
      <c r="H418" s="3"/>
      <c r="I418" s="3"/>
      <c r="J418" s="3"/>
      <c r="K418" s="3"/>
      <c r="L418" s="3"/>
      <c r="M418" s="3"/>
      <c r="N418" s="3"/>
      <c r="O418" s="3"/>
      <c r="P418" s="3"/>
    </row>
    <row r="419" spans="1:16">
      <c r="A419" s="3"/>
      <c r="B419" s="3"/>
      <c r="C419" s="3"/>
      <c r="D419" s="3"/>
      <c r="E419" s="3"/>
      <c r="F419" s="3"/>
      <c r="G419" s="3"/>
      <c r="H419" s="3"/>
      <c r="I419" s="3"/>
      <c r="J419" s="3"/>
      <c r="K419" s="3"/>
      <c r="L419" s="3"/>
      <c r="M419" s="3"/>
      <c r="N419" s="3"/>
      <c r="O419" s="3"/>
      <c r="P419" s="3"/>
    </row>
    <row r="420" spans="1:16">
      <c r="A420" s="3"/>
      <c r="B420" s="3"/>
      <c r="C420" s="3"/>
      <c r="D420" s="3"/>
      <c r="E420" s="3"/>
      <c r="F420" s="3"/>
      <c r="G420" s="3"/>
      <c r="H420" s="3"/>
      <c r="I420" s="3"/>
      <c r="J420" s="3"/>
      <c r="K420" s="3"/>
      <c r="L420" s="3"/>
      <c r="M420" s="3"/>
      <c r="N420" s="3"/>
      <c r="O420" s="3"/>
      <c r="P420" s="3"/>
    </row>
    <row r="421" spans="1:16">
      <c r="A421" s="3"/>
      <c r="B421" s="3"/>
      <c r="C421" s="3"/>
      <c r="D421" s="3"/>
      <c r="E421" s="3"/>
      <c r="F421" s="3"/>
      <c r="G421" s="3"/>
      <c r="H421" s="3"/>
      <c r="I421" s="3"/>
      <c r="J421" s="3"/>
      <c r="K421" s="3"/>
      <c r="L421" s="3"/>
      <c r="M421" s="3"/>
      <c r="N421" s="3"/>
      <c r="O421" s="3"/>
      <c r="P421" s="3"/>
    </row>
    <row r="422" spans="1:16">
      <c r="A422" s="3"/>
      <c r="B422" s="3"/>
      <c r="C422" s="3"/>
      <c r="D422" s="3"/>
      <c r="E422" s="3"/>
      <c r="F422" s="3"/>
      <c r="G422" s="3"/>
      <c r="H422" s="3"/>
      <c r="I422" s="3"/>
      <c r="J422" s="3"/>
      <c r="K422" s="3"/>
      <c r="L422" s="3"/>
      <c r="M422" s="3"/>
      <c r="N422" s="3"/>
      <c r="O422" s="3"/>
      <c r="P422" s="3"/>
    </row>
    <row r="423" spans="1:16">
      <c r="A423" s="3"/>
      <c r="B423" s="3"/>
      <c r="C423" s="3"/>
      <c r="D423" s="3"/>
      <c r="E423" s="3"/>
      <c r="F423" s="3"/>
      <c r="G423" s="3"/>
      <c r="H423" s="3"/>
      <c r="I423" s="3"/>
      <c r="J423" s="3"/>
      <c r="K423" s="3"/>
      <c r="L423" s="3"/>
      <c r="M423" s="3"/>
      <c r="N423" s="3"/>
      <c r="O423" s="3"/>
      <c r="P423" s="3"/>
    </row>
    <row r="424" spans="1:16">
      <c r="A424" s="3"/>
      <c r="B424" s="3"/>
      <c r="C424" s="3"/>
      <c r="D424" s="3"/>
      <c r="E424" s="3"/>
      <c r="F424" s="3"/>
      <c r="G424" s="3"/>
      <c r="H424" s="3"/>
      <c r="I424" s="3"/>
      <c r="J424" s="3"/>
      <c r="K424" s="3"/>
      <c r="L424" s="3"/>
      <c r="M424" s="3"/>
      <c r="N424" s="3"/>
      <c r="O424" s="3"/>
      <c r="P424" s="3"/>
    </row>
    <row r="425" spans="1:16">
      <c r="A425" s="3"/>
      <c r="B425" s="3"/>
      <c r="C425" s="3"/>
      <c r="D425" s="3"/>
      <c r="E425" s="3"/>
      <c r="F425" s="3"/>
      <c r="G425" s="3"/>
      <c r="H425" s="3"/>
      <c r="I425" s="3"/>
      <c r="J425" s="3"/>
      <c r="K425" s="3"/>
      <c r="L425" s="3"/>
      <c r="M425" s="3"/>
      <c r="N425" s="3"/>
      <c r="O425" s="3"/>
      <c r="P425" s="3"/>
    </row>
    <row r="426" spans="1:16">
      <c r="A426" s="3"/>
      <c r="B426" s="3"/>
      <c r="C426" s="3"/>
      <c r="D426" s="3"/>
      <c r="E426" s="3"/>
      <c r="F426" s="3"/>
      <c r="G426" s="3"/>
      <c r="H426" s="3"/>
      <c r="I426" s="3"/>
      <c r="J426" s="3"/>
      <c r="K426" s="3"/>
      <c r="L426" s="3"/>
      <c r="M426" s="3"/>
      <c r="N426" s="3"/>
      <c r="O426" s="3"/>
      <c r="P426" s="3"/>
    </row>
    <row r="427" spans="1:16">
      <c r="A427" s="3"/>
      <c r="B427" s="3"/>
      <c r="C427" s="3"/>
      <c r="D427" s="3"/>
      <c r="E427" s="3"/>
      <c r="F427" s="3"/>
      <c r="G427" s="3"/>
      <c r="H427" s="3"/>
      <c r="I427" s="3"/>
      <c r="J427" s="3"/>
      <c r="K427" s="3"/>
      <c r="L427" s="3"/>
      <c r="M427" s="3"/>
      <c r="N427" s="3"/>
      <c r="O427" s="3"/>
      <c r="P427" s="3"/>
    </row>
    <row r="428" spans="1:16">
      <c r="A428" s="3"/>
      <c r="B428" s="3"/>
      <c r="C428" s="3"/>
      <c r="D428" s="3"/>
      <c r="E428" s="3"/>
      <c r="F428" s="3"/>
      <c r="G428" s="3"/>
      <c r="H428" s="3"/>
      <c r="I428" s="3"/>
      <c r="J428" s="3"/>
      <c r="K428" s="3"/>
      <c r="L428" s="3"/>
      <c r="M428" s="3"/>
      <c r="N428" s="3"/>
      <c r="O428" s="3"/>
      <c r="P428" s="3"/>
    </row>
    <row r="429" spans="1:16">
      <c r="A429" s="3"/>
      <c r="B429" s="3"/>
      <c r="C429" s="3"/>
      <c r="D429" s="3"/>
      <c r="E429" s="3"/>
      <c r="F429" s="3"/>
      <c r="G429" s="3"/>
      <c r="H429" s="3"/>
      <c r="I429" s="3"/>
      <c r="J429" s="3"/>
      <c r="K429" s="3"/>
      <c r="L429" s="3"/>
      <c r="M429" s="3"/>
      <c r="N429" s="3"/>
      <c r="O429" s="3"/>
      <c r="P429" s="3"/>
    </row>
    <row r="430" spans="1:16">
      <c r="A430" s="3"/>
      <c r="B430" s="3"/>
      <c r="C430" s="3"/>
      <c r="D430" s="3"/>
      <c r="E430" s="3"/>
      <c r="F430" s="3"/>
      <c r="G430" s="3"/>
      <c r="H430" s="3"/>
      <c r="I430" s="3"/>
      <c r="J430" s="3"/>
      <c r="K430" s="3"/>
      <c r="L430" s="3"/>
      <c r="M430" s="3"/>
      <c r="N430" s="3"/>
      <c r="O430" s="3"/>
      <c r="P430" s="3"/>
    </row>
    <row r="431" spans="1:16">
      <c r="A431" s="3"/>
      <c r="B431" s="3"/>
      <c r="C431" s="3"/>
      <c r="D431" s="3"/>
      <c r="E431" s="3"/>
      <c r="F431" s="3"/>
      <c r="G431" s="3"/>
      <c r="H431" s="3"/>
      <c r="I431" s="3"/>
      <c r="J431" s="3"/>
      <c r="K431" s="3"/>
      <c r="L431" s="3"/>
      <c r="M431" s="3"/>
      <c r="N431" s="3"/>
      <c r="O431" s="3"/>
      <c r="P431" s="3"/>
    </row>
    <row r="432" spans="1:16">
      <c r="A432" s="3"/>
      <c r="B432" s="3"/>
      <c r="C432" s="3"/>
      <c r="D432" s="3"/>
      <c r="E432" s="3"/>
      <c r="F432" s="3"/>
      <c r="G432" s="3"/>
      <c r="H432" s="3"/>
      <c r="I432" s="3"/>
      <c r="J432" s="3"/>
      <c r="K432" s="3"/>
      <c r="L432" s="3"/>
      <c r="M432" s="3"/>
      <c r="N432" s="3"/>
      <c r="O432" s="3"/>
      <c r="P432" s="3"/>
    </row>
    <row r="433" spans="1:16">
      <c r="A433" s="3"/>
      <c r="B433" s="3"/>
      <c r="C433" s="3"/>
      <c r="D433" s="3"/>
      <c r="E433" s="3"/>
      <c r="F433" s="3"/>
      <c r="G433" s="3"/>
      <c r="H433" s="3"/>
      <c r="I433" s="3"/>
      <c r="J433" s="3"/>
      <c r="K433" s="3"/>
      <c r="L433" s="3"/>
      <c r="M433" s="3"/>
      <c r="N433" s="3"/>
      <c r="O433" s="3"/>
      <c r="P433" s="3"/>
    </row>
    <row r="434" spans="1:16">
      <c r="A434" s="3"/>
      <c r="B434" s="3"/>
      <c r="C434" s="3"/>
      <c r="D434" s="3"/>
      <c r="E434" s="3"/>
      <c r="F434" s="3"/>
      <c r="G434" s="3"/>
      <c r="H434" s="3"/>
      <c r="I434" s="3"/>
      <c r="J434" s="3"/>
      <c r="K434" s="3"/>
      <c r="L434" s="3"/>
      <c r="M434" s="3"/>
      <c r="N434" s="3"/>
      <c r="O434" s="3"/>
      <c r="P434" s="3"/>
    </row>
    <row r="435" spans="1:16">
      <c r="A435" s="3"/>
      <c r="B435" s="3"/>
      <c r="C435" s="3"/>
      <c r="D435" s="3"/>
      <c r="E435" s="3"/>
      <c r="F435" s="3"/>
      <c r="G435" s="3"/>
      <c r="H435" s="3"/>
      <c r="I435" s="3"/>
      <c r="J435" s="3"/>
      <c r="K435" s="3"/>
      <c r="L435" s="3"/>
      <c r="M435" s="3"/>
      <c r="N435" s="3"/>
      <c r="O435" s="3"/>
      <c r="P435" s="3"/>
    </row>
    <row r="436" spans="1:16">
      <c r="A436" s="3"/>
      <c r="B436" s="3"/>
      <c r="C436" s="3"/>
      <c r="D436" s="3"/>
      <c r="E436" s="3"/>
      <c r="F436" s="3"/>
      <c r="G436" s="3"/>
      <c r="H436" s="3"/>
      <c r="I436" s="3"/>
      <c r="J436" s="3"/>
      <c r="K436" s="3"/>
      <c r="L436" s="3"/>
      <c r="M436" s="3"/>
      <c r="N436" s="3"/>
      <c r="O436" s="3"/>
      <c r="P436" s="3"/>
    </row>
    <row r="437" spans="1:16">
      <c r="A437" s="3"/>
      <c r="B437" s="3"/>
      <c r="C437" s="3"/>
      <c r="D437" s="3"/>
      <c r="E437" s="3"/>
      <c r="F437" s="3"/>
      <c r="G437" s="3"/>
      <c r="H437" s="3"/>
      <c r="I437" s="3"/>
      <c r="J437" s="3"/>
      <c r="K437" s="3"/>
      <c r="L437" s="3"/>
      <c r="M437" s="3"/>
      <c r="N437" s="3"/>
      <c r="O437" s="3"/>
      <c r="P437" s="3"/>
    </row>
    <row r="438" spans="1:16">
      <c r="A438" s="3"/>
      <c r="B438" s="3"/>
      <c r="C438" s="3"/>
      <c r="D438" s="3"/>
      <c r="E438" s="3"/>
      <c r="F438" s="3"/>
      <c r="G438" s="3"/>
      <c r="H438" s="3"/>
      <c r="I438" s="3"/>
      <c r="J438" s="3"/>
      <c r="K438" s="3"/>
      <c r="L438" s="3"/>
      <c r="M438" s="3"/>
      <c r="N438" s="3"/>
      <c r="O438" s="3"/>
      <c r="P438" s="3"/>
    </row>
    <row r="439" spans="1:16">
      <c r="A439" s="3"/>
      <c r="B439" s="3"/>
      <c r="C439" s="3"/>
      <c r="D439" s="3"/>
      <c r="E439" s="3"/>
      <c r="F439" s="3"/>
      <c r="G439" s="3"/>
      <c r="H439" s="3"/>
      <c r="I439" s="3"/>
      <c r="J439" s="3"/>
      <c r="K439" s="3"/>
      <c r="L439" s="3"/>
      <c r="M439" s="3"/>
      <c r="N439" s="3"/>
      <c r="O439" s="3"/>
      <c r="P439" s="3"/>
    </row>
    <row r="440" spans="1:16">
      <c r="A440" s="3"/>
      <c r="B440" s="3"/>
      <c r="C440" s="3"/>
      <c r="D440" s="3"/>
      <c r="E440" s="3"/>
      <c r="F440" s="3"/>
      <c r="G440" s="3"/>
      <c r="H440" s="3"/>
      <c r="I440" s="3"/>
      <c r="J440" s="3"/>
      <c r="K440" s="3"/>
      <c r="L440" s="3"/>
      <c r="M440" s="3"/>
      <c r="N440" s="3"/>
      <c r="O440" s="3"/>
      <c r="P440" s="3"/>
    </row>
    <row r="441" spans="1:16">
      <c r="A441" s="3"/>
      <c r="B441" s="3"/>
      <c r="C441" s="3"/>
      <c r="D441" s="3"/>
      <c r="E441" s="3"/>
      <c r="F441" s="3"/>
      <c r="G441" s="3"/>
      <c r="H441" s="3"/>
      <c r="I441" s="3"/>
      <c r="J441" s="3"/>
      <c r="K441" s="3"/>
      <c r="L441" s="3"/>
      <c r="M441" s="3"/>
      <c r="N441" s="3"/>
      <c r="O441" s="3"/>
      <c r="P441" s="3"/>
    </row>
    <row r="442" spans="1:16">
      <c r="A442" s="3"/>
      <c r="B442" s="3"/>
      <c r="C442" s="3"/>
      <c r="D442" s="3"/>
      <c r="E442" s="3"/>
      <c r="F442" s="3"/>
      <c r="G442" s="3"/>
      <c r="H442" s="3"/>
      <c r="I442" s="3"/>
      <c r="J442" s="3"/>
      <c r="K442" s="3"/>
      <c r="L442" s="3"/>
      <c r="M442" s="3"/>
      <c r="N442" s="3"/>
      <c r="O442" s="3"/>
      <c r="P442" s="3"/>
    </row>
    <row r="443" spans="1:16">
      <c r="A443" s="3"/>
      <c r="B443" s="3"/>
      <c r="C443" s="3"/>
      <c r="D443" s="3"/>
      <c r="E443" s="3"/>
      <c r="F443" s="3"/>
      <c r="G443" s="3"/>
      <c r="H443" s="3"/>
      <c r="I443" s="3"/>
      <c r="J443" s="3"/>
      <c r="K443" s="3"/>
      <c r="L443" s="3"/>
      <c r="M443" s="3"/>
      <c r="N443" s="3"/>
      <c r="O443" s="3"/>
      <c r="P443" s="3"/>
    </row>
    <row r="444" spans="1:16">
      <c r="A444" s="3"/>
      <c r="B444" s="3"/>
      <c r="C444" s="3"/>
      <c r="D444" s="3"/>
      <c r="E444" s="3"/>
      <c r="F444" s="3"/>
      <c r="G444" s="3"/>
      <c r="H444" s="3"/>
      <c r="I444" s="3"/>
      <c r="J444" s="3"/>
      <c r="K444" s="3"/>
      <c r="L444" s="3"/>
      <c r="M444" s="3"/>
      <c r="N444" s="3"/>
      <c r="O444" s="3"/>
      <c r="P444" s="3"/>
    </row>
    <row r="445" spans="1:16">
      <c r="A445" s="3"/>
      <c r="B445" s="3"/>
      <c r="C445" s="3"/>
      <c r="D445" s="3"/>
      <c r="E445" s="3"/>
      <c r="F445" s="3"/>
      <c r="G445" s="3"/>
      <c r="H445" s="3"/>
      <c r="I445" s="3"/>
      <c r="J445" s="3"/>
      <c r="K445" s="3"/>
      <c r="L445" s="3"/>
      <c r="M445" s="3"/>
      <c r="N445" s="3"/>
      <c r="O445" s="3"/>
      <c r="P445" s="3"/>
    </row>
    <row r="446" spans="1:16">
      <c r="A446" s="3"/>
      <c r="B446" s="3"/>
      <c r="C446" s="3"/>
      <c r="D446" s="3"/>
      <c r="E446" s="3"/>
      <c r="F446" s="3"/>
      <c r="G446" s="3"/>
      <c r="H446" s="3"/>
      <c r="I446" s="3"/>
      <c r="J446" s="3"/>
      <c r="K446" s="3"/>
      <c r="L446" s="3"/>
      <c r="M446" s="3"/>
      <c r="N446" s="3"/>
      <c r="O446" s="3"/>
      <c r="P446" s="3"/>
    </row>
    <row r="447" spans="1:16">
      <c r="A447" s="3"/>
      <c r="B447" s="3"/>
      <c r="C447" s="3"/>
      <c r="D447" s="3"/>
      <c r="E447" s="3"/>
      <c r="F447" s="3"/>
      <c r="G447" s="3"/>
      <c r="H447" s="3"/>
      <c r="I447" s="3"/>
      <c r="J447" s="3"/>
      <c r="K447" s="3"/>
      <c r="L447" s="3"/>
      <c r="M447" s="3"/>
      <c r="N447" s="3"/>
      <c r="O447" s="3"/>
      <c r="P447" s="3"/>
    </row>
    <row r="448" spans="1:16">
      <c r="A448" s="3"/>
      <c r="B448" s="3"/>
      <c r="C448" s="3"/>
      <c r="D448" s="3"/>
      <c r="E448" s="3"/>
      <c r="F448" s="3"/>
      <c r="G448" s="3"/>
      <c r="H448" s="3"/>
      <c r="I448" s="3"/>
      <c r="J448" s="3"/>
      <c r="K448" s="3"/>
      <c r="L448" s="3"/>
      <c r="M448" s="3"/>
      <c r="N448" s="3"/>
      <c r="O448" s="3"/>
      <c r="P448" s="3"/>
    </row>
  </sheetData>
  <autoFilter xmlns:etc="http://www.wps.cn/officeDocument/2017/etCustomData" ref="A3:P158" etc:filterBottomFollowUsedRange="0">
    <extLst/>
  </autoFilter>
  <mergeCells count="2">
    <mergeCell ref="A1:P1"/>
    <mergeCell ref="A2:P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15.375"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398" customHeight="1" spans="1:16">
      <c r="A4" s="11">
        <v>1</v>
      </c>
      <c r="B4" s="10" t="s">
        <v>1542</v>
      </c>
      <c r="C4" s="10" t="s">
        <v>19</v>
      </c>
      <c r="D4" s="11"/>
      <c r="E4" s="10" t="s">
        <v>1543</v>
      </c>
      <c r="F4" s="11">
        <v>1</v>
      </c>
      <c r="G4" s="10" t="s">
        <v>1544</v>
      </c>
      <c r="H4" s="10" t="s">
        <v>1543</v>
      </c>
      <c r="I4" s="10" t="s">
        <v>22</v>
      </c>
      <c r="J4" s="11" t="s">
        <v>1545</v>
      </c>
      <c r="K4" s="11" t="s">
        <v>1546</v>
      </c>
      <c r="L4" s="11" t="s">
        <v>1547</v>
      </c>
      <c r="M4" s="11" t="s">
        <v>26</v>
      </c>
      <c r="N4" s="14"/>
      <c r="O4" s="14"/>
      <c r="P4" s="11"/>
    </row>
    <row r="5" s="3" customFormat="1" ht="398" customHeight="1" spans="1:16">
      <c r="A5" s="11">
        <v>2</v>
      </c>
      <c r="B5" s="10" t="s">
        <v>1542</v>
      </c>
      <c r="C5" s="10" t="s">
        <v>19</v>
      </c>
      <c r="D5" s="10"/>
      <c r="E5" s="10" t="s">
        <v>1548</v>
      </c>
      <c r="F5" s="10">
        <v>1</v>
      </c>
      <c r="G5" s="10" t="s">
        <v>1549</v>
      </c>
      <c r="H5" s="10" t="s">
        <v>1550</v>
      </c>
      <c r="I5" s="10" t="s">
        <v>22</v>
      </c>
      <c r="J5" s="10" t="s">
        <v>1551</v>
      </c>
      <c r="K5" s="10" t="s">
        <v>1552</v>
      </c>
      <c r="L5" s="10" t="s">
        <v>543</v>
      </c>
      <c r="M5" s="10" t="s">
        <v>26</v>
      </c>
      <c r="N5" s="10">
        <v>1</v>
      </c>
      <c r="O5" s="10" t="str">
        <f>_xlfn.DISPIMG("ID_3AE5A2A70C6242A7ACA18A48D9984ADA",1)</f>
        <v>=DISPIMG("ID_3AE5A2A70C6242A7ACA18A48D9984ADA",1)</v>
      </c>
      <c r="P5" s="10"/>
    </row>
    <row r="6" s="3" customFormat="1" ht="386" customHeight="1" spans="1:16">
      <c r="A6" s="11">
        <v>3</v>
      </c>
      <c r="B6" s="10" t="s">
        <v>1542</v>
      </c>
      <c r="C6" s="10" t="s">
        <v>19</v>
      </c>
      <c r="D6" s="10"/>
      <c r="E6" s="10" t="s">
        <v>1548</v>
      </c>
      <c r="F6" s="10">
        <v>1</v>
      </c>
      <c r="G6" s="10" t="s">
        <v>1553</v>
      </c>
      <c r="H6" s="10" t="s">
        <v>1554</v>
      </c>
      <c r="I6" s="10" t="s">
        <v>22</v>
      </c>
      <c r="J6" s="10" t="s">
        <v>1555</v>
      </c>
      <c r="K6" s="10" t="s">
        <v>1556</v>
      </c>
      <c r="L6" s="10" t="s">
        <v>543</v>
      </c>
      <c r="M6" s="10" t="s">
        <v>26</v>
      </c>
      <c r="N6" s="10">
        <v>1</v>
      </c>
      <c r="O6" s="10" t="str">
        <f>_xlfn.DISPIMG("ID_5ADB5C3D0BC14161AFF01E450F29F42B",1)</f>
        <v>=DISPIMG("ID_5ADB5C3D0BC14161AFF01E450F29F42B",1)</v>
      </c>
      <c r="P6" s="10"/>
    </row>
    <row r="7" s="3" customFormat="1" ht="200" customHeight="1" spans="1:16">
      <c r="A7" s="11">
        <v>4</v>
      </c>
      <c r="B7" s="10" t="s">
        <v>1542</v>
      </c>
      <c r="C7" s="10" t="s">
        <v>19</v>
      </c>
      <c r="D7" s="10"/>
      <c r="E7" s="10" t="s">
        <v>1557</v>
      </c>
      <c r="F7" s="10">
        <v>1</v>
      </c>
      <c r="G7" s="10" t="s">
        <v>1558</v>
      </c>
      <c r="H7" s="10" t="s">
        <v>1559</v>
      </c>
      <c r="I7" s="10" t="s">
        <v>22</v>
      </c>
      <c r="J7" s="10" t="s">
        <v>1560</v>
      </c>
      <c r="K7" s="10" t="s">
        <v>1561</v>
      </c>
      <c r="L7" s="10" t="s">
        <v>1562</v>
      </c>
      <c r="M7" s="10" t="s">
        <v>26</v>
      </c>
      <c r="N7" s="10">
        <v>1</v>
      </c>
      <c r="O7" s="10" t="str">
        <f>_xlfn.DISPIMG("ID_6067093B35224A7F9A169AB144BEADD0",1)</f>
        <v>=DISPIMG("ID_6067093B35224A7F9A169AB144BEADD0",1)</v>
      </c>
      <c r="P7" s="10"/>
    </row>
    <row r="8" s="3" customFormat="1" ht="409.5" spans="1:16">
      <c r="A8" s="11">
        <v>5</v>
      </c>
      <c r="B8" s="10" t="s">
        <v>1542</v>
      </c>
      <c r="C8" s="10" t="s">
        <v>19</v>
      </c>
      <c r="D8" s="10"/>
      <c r="E8" s="10" t="s">
        <v>1557</v>
      </c>
      <c r="F8" s="10">
        <v>1</v>
      </c>
      <c r="G8" s="10" t="s">
        <v>1563</v>
      </c>
      <c r="H8" s="10" t="s">
        <v>1564</v>
      </c>
      <c r="I8" s="10" t="s">
        <v>22</v>
      </c>
      <c r="J8" s="10" t="s">
        <v>1565</v>
      </c>
      <c r="K8" s="10" t="s">
        <v>1566</v>
      </c>
      <c r="L8" s="10" t="s">
        <v>1567</v>
      </c>
      <c r="M8" s="10" t="s">
        <v>26</v>
      </c>
      <c r="N8" s="10">
        <v>1</v>
      </c>
      <c r="O8" s="10" t="str">
        <f>_xlfn.DISPIMG("ID_D5D78CA312544485B0A0E7AF62EA63CA",1)</f>
        <v>=DISPIMG("ID_D5D78CA312544485B0A0E7AF62EA63CA",1)</v>
      </c>
      <c r="P8" s="10"/>
    </row>
    <row r="9" s="3" customFormat="1" ht="409.5" spans="1:16">
      <c r="A9" s="11">
        <v>6</v>
      </c>
      <c r="B9" s="10" t="s">
        <v>1542</v>
      </c>
      <c r="C9" s="10" t="s">
        <v>19</v>
      </c>
      <c r="D9" s="10"/>
      <c r="E9" s="10" t="s">
        <v>1557</v>
      </c>
      <c r="F9" s="10">
        <v>1</v>
      </c>
      <c r="G9" s="10" t="s">
        <v>1568</v>
      </c>
      <c r="H9" s="10" t="s">
        <v>1569</v>
      </c>
      <c r="I9" s="10" t="s">
        <v>22</v>
      </c>
      <c r="J9" s="10" t="s">
        <v>1570</v>
      </c>
      <c r="K9" s="10" t="s">
        <v>1571</v>
      </c>
      <c r="L9" s="10" t="s">
        <v>1572</v>
      </c>
      <c r="M9" s="10" t="s">
        <v>1573</v>
      </c>
      <c r="N9" s="10">
        <v>1</v>
      </c>
      <c r="O9" s="10"/>
      <c r="P9" s="10"/>
    </row>
    <row r="10" s="3" customFormat="1" ht="409.5" spans="1:16">
      <c r="A10" s="11">
        <v>7</v>
      </c>
      <c r="B10" s="10" t="s">
        <v>1542</v>
      </c>
      <c r="C10" s="10" t="s">
        <v>19</v>
      </c>
      <c r="D10" s="10"/>
      <c r="E10" s="10" t="s">
        <v>1574</v>
      </c>
      <c r="F10" s="10">
        <v>1</v>
      </c>
      <c r="G10" s="10" t="s">
        <v>1575</v>
      </c>
      <c r="H10" s="10" t="s">
        <v>1576</v>
      </c>
      <c r="I10" s="10" t="s">
        <v>22</v>
      </c>
      <c r="J10" s="10" t="s">
        <v>1577</v>
      </c>
      <c r="K10" s="10" t="s">
        <v>1578</v>
      </c>
      <c r="L10" s="10" t="s">
        <v>1579</v>
      </c>
      <c r="M10" s="10" t="s">
        <v>26</v>
      </c>
      <c r="N10" s="10">
        <v>1</v>
      </c>
      <c r="O10" s="10" t="str">
        <f>_xlfn.DISPIMG("ID_CCBC38A2F144446FB606479909746281",1)</f>
        <v>=DISPIMG("ID_CCBC38A2F144446FB606479909746281",1)</v>
      </c>
      <c r="P10" s="10"/>
    </row>
    <row r="11" s="3" customFormat="1" ht="409.5" spans="1:16">
      <c r="A11" s="11">
        <v>8</v>
      </c>
      <c r="B11" s="10" t="s">
        <v>1542</v>
      </c>
      <c r="C11" s="10" t="s">
        <v>19</v>
      </c>
      <c r="D11" s="10"/>
      <c r="E11" s="10" t="s">
        <v>1574</v>
      </c>
      <c r="F11" s="10">
        <v>1</v>
      </c>
      <c r="G11" s="10" t="s">
        <v>1580</v>
      </c>
      <c r="H11" s="10" t="s">
        <v>1581</v>
      </c>
      <c r="I11" s="10" t="s">
        <v>22</v>
      </c>
      <c r="J11" s="10" t="s">
        <v>1582</v>
      </c>
      <c r="K11" s="10" t="s">
        <v>1583</v>
      </c>
      <c r="L11" s="10" t="s">
        <v>1584</v>
      </c>
      <c r="M11" s="10" t="s">
        <v>26</v>
      </c>
      <c r="N11" s="10">
        <v>1</v>
      </c>
      <c r="O11" s="10" t="str">
        <f>_xlfn.DISPIMG("ID_1AB48DA6A49F4DC0A132E379E1611A53",1)</f>
        <v>=DISPIMG("ID_1AB48DA6A49F4DC0A132E379E1611A53",1)</v>
      </c>
      <c r="P11" s="10"/>
    </row>
    <row r="12" s="3" customFormat="1" ht="310.5" spans="1:16">
      <c r="A12" s="11">
        <v>9</v>
      </c>
      <c r="B12" s="10" t="s">
        <v>1542</v>
      </c>
      <c r="C12" s="10" t="s">
        <v>19</v>
      </c>
      <c r="D12" s="10"/>
      <c r="E12" s="10" t="s">
        <v>1585</v>
      </c>
      <c r="F12" s="10">
        <v>1</v>
      </c>
      <c r="G12" s="10" t="s">
        <v>1586</v>
      </c>
      <c r="H12" s="10" t="s">
        <v>1587</v>
      </c>
      <c r="I12" s="10" t="s">
        <v>22</v>
      </c>
      <c r="J12" s="10" t="s">
        <v>1588</v>
      </c>
      <c r="K12" s="10" t="s">
        <v>1589</v>
      </c>
      <c r="L12" s="10" t="s">
        <v>1590</v>
      </c>
      <c r="M12" s="10" t="s">
        <v>26</v>
      </c>
      <c r="N12" s="10">
        <v>1</v>
      </c>
      <c r="O12" s="10" t="str">
        <f>_xlfn.DISPIMG("ID_024C4944F0B34498BF67CDD1EDD6DBD0",1)</f>
        <v>=DISPIMG("ID_024C4944F0B34498BF67CDD1EDD6DBD0",1)</v>
      </c>
      <c r="P12" s="10"/>
    </row>
    <row r="13" s="3" customFormat="1" ht="108" spans="1:16">
      <c r="A13" s="11">
        <v>10</v>
      </c>
      <c r="B13" s="10" t="s">
        <v>1542</v>
      </c>
      <c r="C13" s="10" t="s">
        <v>19</v>
      </c>
      <c r="D13" s="10"/>
      <c r="E13" s="10" t="s">
        <v>1585</v>
      </c>
      <c r="F13" s="10">
        <v>1</v>
      </c>
      <c r="G13" s="10" t="s">
        <v>1591</v>
      </c>
      <c r="H13" s="10" t="s">
        <v>1592</v>
      </c>
      <c r="I13" s="10" t="s">
        <v>22</v>
      </c>
      <c r="J13" s="10" t="s">
        <v>1593</v>
      </c>
      <c r="K13" s="10"/>
      <c r="L13" s="10" t="s">
        <v>1594</v>
      </c>
      <c r="M13" s="10" t="s">
        <v>26</v>
      </c>
      <c r="N13" s="10">
        <v>1</v>
      </c>
      <c r="O13" s="10" t="str">
        <f>_xlfn.DISPIMG("ID_F72A1F2CFC6A4733AA13E4818DB53CAB",1)</f>
        <v>=DISPIMG("ID_F72A1F2CFC6A4733AA13E4818DB53CAB",1)</v>
      </c>
      <c r="P13" s="10"/>
    </row>
    <row r="14" s="3" customFormat="1" ht="409.5" spans="1:16">
      <c r="A14" s="11">
        <v>11</v>
      </c>
      <c r="B14" s="10" t="s">
        <v>1542</v>
      </c>
      <c r="C14" s="10" t="s">
        <v>19</v>
      </c>
      <c r="D14" s="10"/>
      <c r="E14" s="10" t="s">
        <v>1595</v>
      </c>
      <c r="F14" s="10">
        <v>1</v>
      </c>
      <c r="G14" s="10" t="s">
        <v>1596</v>
      </c>
      <c r="H14" s="10" t="s">
        <v>1559</v>
      </c>
      <c r="I14" s="10" t="s">
        <v>22</v>
      </c>
      <c r="J14" s="10" t="s">
        <v>1597</v>
      </c>
      <c r="K14" s="10" t="s">
        <v>1598</v>
      </c>
      <c r="L14" s="10" t="s">
        <v>1562</v>
      </c>
      <c r="M14" s="10" t="s">
        <v>26</v>
      </c>
      <c r="N14" s="10">
        <v>1</v>
      </c>
      <c r="O14" s="10" t="str">
        <f>_xlfn.DISPIMG("ID_D139B151B91E4889B87BD094F8ED9933",1)</f>
        <v>=DISPIMG("ID_D139B151B91E4889B87BD094F8ED9933",1)</v>
      </c>
      <c r="P14" s="10"/>
    </row>
    <row r="15" s="3" customFormat="1" ht="409.5" spans="1:16">
      <c r="A15" s="11">
        <v>12</v>
      </c>
      <c r="B15" s="10" t="s">
        <v>1542</v>
      </c>
      <c r="C15" s="10" t="s">
        <v>19</v>
      </c>
      <c r="D15" s="10"/>
      <c r="E15" s="10" t="s">
        <v>1595</v>
      </c>
      <c r="F15" s="10">
        <v>1</v>
      </c>
      <c r="G15" s="10" t="s">
        <v>1599</v>
      </c>
      <c r="H15" s="10" t="s">
        <v>1564</v>
      </c>
      <c r="I15" s="10" t="s">
        <v>22</v>
      </c>
      <c r="J15" s="10" t="s">
        <v>1600</v>
      </c>
      <c r="K15" s="10" t="s">
        <v>1601</v>
      </c>
      <c r="L15" s="10" t="s">
        <v>1567</v>
      </c>
      <c r="M15" s="10" t="s">
        <v>1602</v>
      </c>
      <c r="N15" s="10">
        <v>1</v>
      </c>
      <c r="O15" s="10"/>
      <c r="P15" s="10"/>
    </row>
    <row r="16" s="3" customFormat="1" ht="409.5" spans="1:16">
      <c r="A16" s="11">
        <v>13</v>
      </c>
      <c r="B16" s="10" t="s">
        <v>1542</v>
      </c>
      <c r="C16" s="10" t="s">
        <v>19</v>
      </c>
      <c r="D16" s="10"/>
      <c r="E16" s="10" t="s">
        <v>1595</v>
      </c>
      <c r="F16" s="10">
        <v>1</v>
      </c>
      <c r="G16" s="10" t="s">
        <v>1603</v>
      </c>
      <c r="H16" s="10" t="s">
        <v>1569</v>
      </c>
      <c r="I16" s="10" t="s">
        <v>22</v>
      </c>
      <c r="J16" s="10" t="s">
        <v>1604</v>
      </c>
      <c r="K16" s="10" t="s">
        <v>1605</v>
      </c>
      <c r="L16" s="10" t="s">
        <v>1572</v>
      </c>
      <c r="M16" s="10" t="s">
        <v>26</v>
      </c>
      <c r="N16" s="10">
        <v>1</v>
      </c>
      <c r="O16" s="10" t="str">
        <f>_xlfn.DISPIMG("ID_2D1852B8C7184737A4D201E0EA3018B6",1)</f>
        <v>=DISPIMG("ID_2D1852B8C7184737A4D201E0EA3018B6",1)</v>
      </c>
      <c r="P16" s="10"/>
    </row>
    <row r="17" s="3" customFormat="1" ht="409.5" spans="1:16">
      <c r="A17" s="11">
        <v>14</v>
      </c>
      <c r="B17" s="10" t="s">
        <v>1542</v>
      </c>
      <c r="C17" s="10" t="s">
        <v>19</v>
      </c>
      <c r="D17" s="10"/>
      <c r="E17" s="10" t="s">
        <v>1606</v>
      </c>
      <c r="F17" s="10">
        <v>1</v>
      </c>
      <c r="G17" s="10" t="s">
        <v>1607</v>
      </c>
      <c r="H17" s="10" t="s">
        <v>1576</v>
      </c>
      <c r="I17" s="10" t="s">
        <v>22</v>
      </c>
      <c r="J17" s="10" t="s">
        <v>1608</v>
      </c>
      <c r="K17" s="10" t="s">
        <v>1609</v>
      </c>
      <c r="L17" s="10" t="s">
        <v>1579</v>
      </c>
      <c r="M17" s="10" t="s">
        <v>26</v>
      </c>
      <c r="N17" s="10">
        <v>1</v>
      </c>
      <c r="O17" s="10" t="str">
        <f>_xlfn.DISPIMG("ID_2D1852B8C7184737A4D201E0EA3018B6",1)</f>
        <v>=DISPIMG("ID_2D1852B8C7184737A4D201E0EA3018B6",1)</v>
      </c>
      <c r="P17" s="10"/>
    </row>
    <row r="18" s="3" customFormat="1" ht="409.5" spans="1:16">
      <c r="A18" s="11">
        <v>15</v>
      </c>
      <c r="B18" s="10" t="s">
        <v>1542</v>
      </c>
      <c r="C18" s="10" t="s">
        <v>19</v>
      </c>
      <c r="D18" s="10"/>
      <c r="E18" s="10" t="s">
        <v>1606</v>
      </c>
      <c r="F18" s="10">
        <v>1</v>
      </c>
      <c r="G18" s="10" t="s">
        <v>1610</v>
      </c>
      <c r="H18" s="10" t="s">
        <v>1581</v>
      </c>
      <c r="I18" s="10" t="s">
        <v>22</v>
      </c>
      <c r="J18" s="10" t="s">
        <v>1611</v>
      </c>
      <c r="K18" s="10" t="s">
        <v>1612</v>
      </c>
      <c r="L18" s="10" t="s">
        <v>1584</v>
      </c>
      <c r="M18" s="10" t="s">
        <v>26</v>
      </c>
      <c r="N18" s="10">
        <v>1</v>
      </c>
      <c r="O18" s="10" t="str">
        <f>_xlfn.DISPIMG("ID_DB89E88130484C2EB258709FD1E122C7",1)</f>
        <v>=DISPIMG("ID_DB89E88130484C2EB258709FD1E122C7",1)</v>
      </c>
      <c r="P18" s="10"/>
    </row>
    <row r="19" s="3" customFormat="1" ht="409.5" spans="1:16">
      <c r="A19" s="11">
        <v>16</v>
      </c>
      <c r="B19" s="10" t="s">
        <v>1542</v>
      </c>
      <c r="C19" s="10" t="s">
        <v>19</v>
      </c>
      <c r="D19" s="10"/>
      <c r="E19" s="10" t="s">
        <v>1613</v>
      </c>
      <c r="F19" s="10">
        <v>1</v>
      </c>
      <c r="G19" s="10" t="s">
        <v>1614</v>
      </c>
      <c r="H19" s="10" t="s">
        <v>1587</v>
      </c>
      <c r="I19" s="10" t="s">
        <v>22</v>
      </c>
      <c r="J19" s="10" t="s">
        <v>1615</v>
      </c>
      <c r="K19" s="10" t="s">
        <v>1616</v>
      </c>
      <c r="L19" s="10" t="s">
        <v>1590</v>
      </c>
      <c r="M19" s="10" t="s">
        <v>1602</v>
      </c>
      <c r="N19" s="10">
        <v>1</v>
      </c>
      <c r="O19" s="10"/>
      <c r="P19" s="10"/>
    </row>
    <row r="20" s="3" customFormat="1" ht="121.5" spans="1:16">
      <c r="A20" s="11">
        <v>17</v>
      </c>
      <c r="B20" s="10" t="s">
        <v>1542</v>
      </c>
      <c r="C20" s="10" t="s">
        <v>19</v>
      </c>
      <c r="D20" s="10"/>
      <c r="E20" s="10" t="s">
        <v>1613</v>
      </c>
      <c r="F20" s="10">
        <v>1</v>
      </c>
      <c r="G20" s="10" t="s">
        <v>1617</v>
      </c>
      <c r="H20" s="10" t="s">
        <v>1618</v>
      </c>
      <c r="I20" s="10" t="s">
        <v>22</v>
      </c>
      <c r="J20" s="10" t="s">
        <v>1619</v>
      </c>
      <c r="K20" s="10"/>
      <c r="L20" s="10" t="s">
        <v>1620</v>
      </c>
      <c r="M20" s="10" t="s">
        <v>1621</v>
      </c>
      <c r="N20" s="10">
        <v>1</v>
      </c>
      <c r="O20" s="10"/>
      <c r="P20" s="10"/>
    </row>
    <row r="21" s="3" customFormat="1" ht="409.5" spans="1:16">
      <c r="A21" s="11">
        <v>18</v>
      </c>
      <c r="B21" s="10" t="s">
        <v>1542</v>
      </c>
      <c r="C21" s="10" t="s">
        <v>19</v>
      </c>
      <c r="D21" s="10"/>
      <c r="E21" s="10" t="s">
        <v>1622</v>
      </c>
      <c r="F21" s="10">
        <v>1</v>
      </c>
      <c r="G21" s="10" t="s">
        <v>1623</v>
      </c>
      <c r="H21" s="10" t="s">
        <v>1624</v>
      </c>
      <c r="I21" s="10" t="s">
        <v>22</v>
      </c>
      <c r="J21" s="10" t="s">
        <v>1625</v>
      </c>
      <c r="K21" s="10" t="s">
        <v>1626</v>
      </c>
      <c r="L21" s="10" t="s">
        <v>1627</v>
      </c>
      <c r="M21" s="10" t="s">
        <v>26</v>
      </c>
      <c r="N21" s="10">
        <v>1</v>
      </c>
      <c r="O21" s="10" t="str">
        <f>_xlfn.DISPIMG("ID_F7574FAD5A044F73BEDC560510A0604D",1)</f>
        <v>=DISPIMG("ID_F7574FAD5A044F73BEDC560510A0604D",1)</v>
      </c>
      <c r="P21" s="10"/>
    </row>
    <row r="22" s="3" customFormat="1" ht="409.5" spans="1:16">
      <c r="A22" s="11">
        <v>19</v>
      </c>
      <c r="B22" s="10" t="s">
        <v>1542</v>
      </c>
      <c r="C22" s="10" t="s">
        <v>19</v>
      </c>
      <c r="D22" s="10"/>
      <c r="E22" s="10" t="s">
        <v>787</v>
      </c>
      <c r="F22" s="10">
        <v>1</v>
      </c>
      <c r="G22" s="10" t="s">
        <v>1628</v>
      </c>
      <c r="H22" s="10" t="s">
        <v>1629</v>
      </c>
      <c r="I22" s="10" t="s">
        <v>22</v>
      </c>
      <c r="J22" s="10" t="s">
        <v>1630</v>
      </c>
      <c r="K22" s="10" t="s">
        <v>1631</v>
      </c>
      <c r="L22" s="10" t="s">
        <v>1632</v>
      </c>
      <c r="M22" s="10" t="s">
        <v>26</v>
      </c>
      <c r="N22" s="10">
        <v>1</v>
      </c>
      <c r="O22" s="10" t="str">
        <f>_xlfn.DISPIMG("ID_B47220A93B5447C5A1251A04B68294BF",1)</f>
        <v>=DISPIMG("ID_B47220A93B5447C5A1251A04B68294BF",1)</v>
      </c>
      <c r="P22" s="10"/>
    </row>
    <row r="23" s="3" customFormat="1" ht="310.5" spans="1:16">
      <c r="A23" s="11">
        <v>20</v>
      </c>
      <c r="B23" s="10" t="s">
        <v>1542</v>
      </c>
      <c r="C23" s="10" t="s">
        <v>19</v>
      </c>
      <c r="D23" s="10"/>
      <c r="E23" s="10" t="s">
        <v>1633</v>
      </c>
      <c r="F23" s="10">
        <v>1</v>
      </c>
      <c r="G23" s="10" t="s">
        <v>1634</v>
      </c>
      <c r="H23" s="10" t="s">
        <v>1635</v>
      </c>
      <c r="I23" s="10" t="s">
        <v>22</v>
      </c>
      <c r="J23" s="10" t="s">
        <v>1636</v>
      </c>
      <c r="K23" s="10" t="s">
        <v>1637</v>
      </c>
      <c r="L23" s="10" t="s">
        <v>1638</v>
      </c>
      <c r="M23" s="10" t="s">
        <v>26</v>
      </c>
      <c r="N23" s="10">
        <v>1</v>
      </c>
      <c r="O23" s="10" t="str">
        <f>_xlfn.DISPIMG("ID_D8FB8380150E4F5A8C8CF8BC1C506D63",1)</f>
        <v>=DISPIMG("ID_D8FB8380150E4F5A8C8CF8BC1C506D63",1)</v>
      </c>
      <c r="P23" s="10"/>
    </row>
    <row r="24" s="3" customFormat="1" ht="67.5" spans="1:16">
      <c r="A24" s="11">
        <v>21</v>
      </c>
      <c r="B24" s="10" t="s">
        <v>1542</v>
      </c>
      <c r="C24" s="10" t="s">
        <v>19</v>
      </c>
      <c r="D24" s="10"/>
      <c r="E24" s="10" t="s">
        <v>1633</v>
      </c>
      <c r="F24" s="10">
        <v>1</v>
      </c>
      <c r="G24" s="10" t="s">
        <v>1639</v>
      </c>
      <c r="H24" s="10" t="s">
        <v>1640</v>
      </c>
      <c r="I24" s="10" t="s">
        <v>22</v>
      </c>
      <c r="J24" s="10" t="s">
        <v>1641</v>
      </c>
      <c r="K24" s="10"/>
      <c r="L24" s="10" t="s">
        <v>305</v>
      </c>
      <c r="M24" s="10" t="s">
        <v>1642</v>
      </c>
      <c r="N24" s="10">
        <v>1</v>
      </c>
      <c r="O24" s="10" t="str">
        <f>_xlfn.DISPIMG("ID_B47220A93B5447C5A1251A04B68294BF",1)</f>
        <v>=DISPIMG("ID_B47220A93B5447C5A1251A04B68294BF",1)</v>
      </c>
      <c r="P24" s="10"/>
    </row>
    <row r="25" s="3" customFormat="1" ht="310.5" spans="1:16">
      <c r="A25" s="11">
        <v>22</v>
      </c>
      <c r="B25" s="10" t="s">
        <v>1542</v>
      </c>
      <c r="C25" s="10" t="s">
        <v>19</v>
      </c>
      <c r="D25" s="10"/>
      <c r="E25" s="10" t="s">
        <v>1643</v>
      </c>
      <c r="F25" s="10">
        <v>1</v>
      </c>
      <c r="G25" s="10" t="s">
        <v>1644</v>
      </c>
      <c r="H25" s="10" t="s">
        <v>1645</v>
      </c>
      <c r="I25" s="10" t="s">
        <v>22</v>
      </c>
      <c r="J25" s="10" t="s">
        <v>1646</v>
      </c>
      <c r="K25" s="10" t="s">
        <v>1647</v>
      </c>
      <c r="L25" s="10" t="s">
        <v>1648</v>
      </c>
      <c r="M25" s="10" t="s">
        <v>1649</v>
      </c>
      <c r="N25" s="10">
        <v>1</v>
      </c>
      <c r="O25" s="10"/>
      <c r="P25" s="10"/>
    </row>
    <row r="26" s="3" customFormat="1" ht="67.5" spans="1:16">
      <c r="A26" s="11">
        <v>23</v>
      </c>
      <c r="B26" s="10" t="s">
        <v>1542</v>
      </c>
      <c r="C26" s="10" t="s">
        <v>19</v>
      </c>
      <c r="D26" s="10"/>
      <c r="E26" s="10" t="s">
        <v>1643</v>
      </c>
      <c r="F26" s="10">
        <v>1</v>
      </c>
      <c r="G26" s="10" t="s">
        <v>1650</v>
      </c>
      <c r="H26" s="10" t="s">
        <v>1651</v>
      </c>
      <c r="I26" s="10" t="s">
        <v>22</v>
      </c>
      <c r="J26" s="10" t="s">
        <v>1652</v>
      </c>
      <c r="K26" s="10"/>
      <c r="L26" s="10" t="s">
        <v>305</v>
      </c>
      <c r="M26" s="10" t="s">
        <v>1642</v>
      </c>
      <c r="N26" s="10">
        <v>1</v>
      </c>
      <c r="O26" s="10" t="str">
        <f>_xlfn.DISPIMG("ID_AA35794E88B94C998B041D4192634B28",1)</f>
        <v>=DISPIMG("ID_AA35794E88B94C998B041D4192634B28",1)</v>
      </c>
      <c r="P26" s="10"/>
    </row>
    <row r="27" s="3" customFormat="1" ht="409.5" spans="1:16">
      <c r="A27" s="11">
        <v>24</v>
      </c>
      <c r="B27" s="10" t="s">
        <v>1542</v>
      </c>
      <c r="C27" s="10" t="s">
        <v>19</v>
      </c>
      <c r="D27" s="10"/>
      <c r="E27" s="10" t="s">
        <v>1653</v>
      </c>
      <c r="F27" s="10">
        <v>1</v>
      </c>
      <c r="G27" s="10" t="s">
        <v>1654</v>
      </c>
      <c r="H27" s="10" t="s">
        <v>1655</v>
      </c>
      <c r="I27" s="10" t="s">
        <v>22</v>
      </c>
      <c r="J27" s="10" t="s">
        <v>1656</v>
      </c>
      <c r="K27" s="10" t="s">
        <v>1657</v>
      </c>
      <c r="L27" s="10" t="s">
        <v>1638</v>
      </c>
      <c r="M27" s="10" t="s">
        <v>26</v>
      </c>
      <c r="N27" s="10">
        <v>1</v>
      </c>
      <c r="O27" s="10"/>
      <c r="P27" s="10"/>
    </row>
    <row r="28" s="3" customFormat="1" ht="409.5" spans="1:16">
      <c r="A28" s="11">
        <v>25</v>
      </c>
      <c r="B28" s="10" t="s">
        <v>1542</v>
      </c>
      <c r="C28" s="10" t="s">
        <v>19</v>
      </c>
      <c r="D28" s="10"/>
      <c r="E28" s="10" t="s">
        <v>1653</v>
      </c>
      <c r="F28" s="10">
        <v>1</v>
      </c>
      <c r="G28" s="10" t="s">
        <v>1658</v>
      </c>
      <c r="H28" s="10" t="s">
        <v>1659</v>
      </c>
      <c r="I28" s="10" t="s">
        <v>22</v>
      </c>
      <c r="J28" s="10" t="s">
        <v>1660</v>
      </c>
      <c r="K28" s="10" t="s">
        <v>1661</v>
      </c>
      <c r="L28" s="10" t="s">
        <v>305</v>
      </c>
      <c r="M28" s="10" t="s">
        <v>26</v>
      </c>
      <c r="N28" s="10">
        <v>1</v>
      </c>
      <c r="O28" s="10"/>
      <c r="P28" s="10"/>
    </row>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sheetData>
  <autoFilter xmlns:etc="http://www.wps.cn/officeDocument/2017/etCustomData" ref="A3:P147" etc:filterBottomFollowUsedRange="0">
    <extLst/>
  </autoFilter>
  <mergeCells count="2">
    <mergeCell ref="A1:P1"/>
    <mergeCell ref="A2:P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1">
        <v>1</v>
      </c>
      <c r="B4" s="10" t="s">
        <v>1662</v>
      </c>
      <c r="C4" s="10" t="s">
        <v>19</v>
      </c>
      <c r="D4" s="11"/>
      <c r="E4" s="10" t="s">
        <v>1663</v>
      </c>
      <c r="F4" s="11">
        <v>1</v>
      </c>
      <c r="G4" s="10" t="s">
        <v>1664</v>
      </c>
      <c r="H4" s="10" t="s">
        <v>1663</v>
      </c>
      <c r="I4" s="10" t="s">
        <v>1665</v>
      </c>
      <c r="J4" s="11" t="s">
        <v>1666</v>
      </c>
      <c r="K4" s="11" t="s">
        <v>1667</v>
      </c>
      <c r="L4" s="11" t="s">
        <v>1668</v>
      </c>
      <c r="M4" s="11" t="s">
        <v>26</v>
      </c>
      <c r="N4" s="14"/>
      <c r="O4" s="14"/>
      <c r="P4" s="11"/>
    </row>
    <row r="5" s="3" customFormat="1" ht="200" customHeight="1" spans="1:16">
      <c r="A5" s="10">
        <v>1</v>
      </c>
      <c r="B5" s="10" t="s">
        <v>1662</v>
      </c>
      <c r="C5" s="10" t="s">
        <v>19</v>
      </c>
      <c r="D5" s="10"/>
      <c r="E5" s="10" t="s">
        <v>1669</v>
      </c>
      <c r="F5" s="10">
        <v>1</v>
      </c>
      <c r="G5" s="10" t="s">
        <v>1670</v>
      </c>
      <c r="H5" s="10" t="s">
        <v>1671</v>
      </c>
      <c r="I5" s="10" t="s">
        <v>1665</v>
      </c>
      <c r="J5" s="10" t="s">
        <v>1672</v>
      </c>
      <c r="K5" s="10"/>
      <c r="L5" s="10" t="s">
        <v>1673</v>
      </c>
      <c r="M5" s="10" t="s">
        <v>26</v>
      </c>
      <c r="N5" s="10">
        <v>1</v>
      </c>
      <c r="O5" s="10"/>
      <c r="P5" s="10"/>
    </row>
    <row r="6" s="3" customFormat="1" ht="200" customHeight="1" spans="1:16">
      <c r="A6" s="10">
        <v>2</v>
      </c>
      <c r="B6" s="10" t="s">
        <v>1662</v>
      </c>
      <c r="C6" s="10" t="s">
        <v>19</v>
      </c>
      <c r="D6" s="10"/>
      <c r="E6" s="10" t="s">
        <v>1669</v>
      </c>
      <c r="F6" s="10">
        <v>1</v>
      </c>
      <c r="G6" s="10" t="s">
        <v>1674</v>
      </c>
      <c r="H6" s="10" t="s">
        <v>1675</v>
      </c>
      <c r="I6" s="10" t="s">
        <v>1665</v>
      </c>
      <c r="J6" s="10" t="s">
        <v>1676</v>
      </c>
      <c r="K6" s="10"/>
      <c r="L6" s="10" t="s">
        <v>1677</v>
      </c>
      <c r="M6" s="10" t="s">
        <v>26</v>
      </c>
      <c r="N6" s="10">
        <v>1</v>
      </c>
      <c r="O6" s="10"/>
      <c r="P6" s="10"/>
    </row>
    <row r="7" s="3" customFormat="1" ht="200" customHeight="1" spans="1:16">
      <c r="A7" s="10">
        <v>3</v>
      </c>
      <c r="B7" s="10" t="s">
        <v>1662</v>
      </c>
      <c r="C7" s="10" t="s">
        <v>19</v>
      </c>
      <c r="D7" s="10"/>
      <c r="E7" s="10" t="s">
        <v>1678</v>
      </c>
      <c r="F7" s="10">
        <v>1</v>
      </c>
      <c r="G7" s="10" t="s">
        <v>1679</v>
      </c>
      <c r="H7" s="10" t="s">
        <v>1680</v>
      </c>
      <c r="I7" s="10" t="s">
        <v>1665</v>
      </c>
      <c r="J7" s="10" t="s">
        <v>1681</v>
      </c>
      <c r="K7" s="10"/>
      <c r="L7" s="10" t="s">
        <v>1682</v>
      </c>
      <c r="M7" s="10" t="s">
        <v>26</v>
      </c>
      <c r="N7" s="10">
        <v>1</v>
      </c>
      <c r="O7" s="10"/>
      <c r="P7" s="10"/>
    </row>
    <row r="8" s="3" customFormat="1" ht="81" spans="1:16">
      <c r="A8" s="10">
        <v>4</v>
      </c>
      <c r="B8" s="10" t="s">
        <v>1662</v>
      </c>
      <c r="C8" s="10" t="s">
        <v>19</v>
      </c>
      <c r="D8" s="10"/>
      <c r="E8" s="10" t="s">
        <v>1683</v>
      </c>
      <c r="F8" s="10">
        <v>1</v>
      </c>
      <c r="G8" s="10" t="s">
        <v>1684</v>
      </c>
      <c r="H8" s="10" t="s">
        <v>1685</v>
      </c>
      <c r="I8" s="10" t="s">
        <v>1665</v>
      </c>
      <c r="J8" s="10" t="s">
        <v>1686</v>
      </c>
      <c r="K8" s="10"/>
      <c r="L8" s="10" t="s">
        <v>1687</v>
      </c>
      <c r="M8" s="10" t="s">
        <v>26</v>
      </c>
      <c r="N8" s="10">
        <v>1</v>
      </c>
      <c r="O8" s="10"/>
      <c r="P8" s="10"/>
    </row>
    <row r="9" s="3" customFormat="1" ht="81" spans="1:16">
      <c r="A9" s="10">
        <v>5</v>
      </c>
      <c r="B9" s="10" t="s">
        <v>1662</v>
      </c>
      <c r="C9" s="10" t="s">
        <v>19</v>
      </c>
      <c r="D9" s="10"/>
      <c r="E9" s="10" t="s">
        <v>1688</v>
      </c>
      <c r="F9" s="10">
        <v>1</v>
      </c>
      <c r="G9" s="10" t="s">
        <v>1689</v>
      </c>
      <c r="H9" s="10" t="s">
        <v>1690</v>
      </c>
      <c r="I9" s="10" t="s">
        <v>1665</v>
      </c>
      <c r="J9" s="10" t="s">
        <v>1691</v>
      </c>
      <c r="K9" s="10"/>
      <c r="L9" s="10" t="s">
        <v>1692</v>
      </c>
      <c r="M9" s="10" t="s">
        <v>26</v>
      </c>
      <c r="N9" s="10">
        <v>1</v>
      </c>
      <c r="O9" s="10" t="str">
        <f>_xlfn.DISPIMG("ID_4202B0D3FC6945829A30D514629837B6",1)</f>
        <v>=DISPIMG("ID_4202B0D3FC6945829A30D514629837B6",1)</v>
      </c>
      <c r="P9" s="10"/>
    </row>
    <row r="10" s="3" customFormat="1" ht="81" spans="1:16">
      <c r="A10" s="10">
        <v>6</v>
      </c>
      <c r="B10" s="10" t="s">
        <v>1662</v>
      </c>
      <c r="C10" s="10" t="s">
        <v>19</v>
      </c>
      <c r="D10" s="10"/>
      <c r="E10" s="10" t="s">
        <v>1688</v>
      </c>
      <c r="F10" s="10">
        <v>1</v>
      </c>
      <c r="G10" s="10" t="s">
        <v>1693</v>
      </c>
      <c r="H10" s="10" t="s">
        <v>1694</v>
      </c>
      <c r="I10" s="10" t="s">
        <v>1665</v>
      </c>
      <c r="J10" s="10" t="s">
        <v>1695</v>
      </c>
      <c r="K10" s="10"/>
      <c r="L10" s="10" t="s">
        <v>1696</v>
      </c>
      <c r="M10" s="10" t="s">
        <v>26</v>
      </c>
      <c r="N10" s="10">
        <v>1</v>
      </c>
      <c r="O10" s="10" t="str">
        <f>_xlfn.DISPIMG("ID_4202B0D3FC6945829A30D514629837B6",1)</f>
        <v>=DISPIMG("ID_4202B0D3FC6945829A30D514629837B6",1)</v>
      </c>
      <c r="P10" s="10"/>
    </row>
    <row r="11" s="3" customFormat="1" ht="81" spans="1:16">
      <c r="A11" s="10">
        <v>7</v>
      </c>
      <c r="B11" s="10" t="s">
        <v>1662</v>
      </c>
      <c r="C11" s="10" t="s">
        <v>19</v>
      </c>
      <c r="D11" s="10"/>
      <c r="E11" s="10" t="s">
        <v>1688</v>
      </c>
      <c r="F11" s="10">
        <v>1</v>
      </c>
      <c r="G11" s="10" t="s">
        <v>1697</v>
      </c>
      <c r="H11" s="10" t="s">
        <v>1698</v>
      </c>
      <c r="I11" s="10" t="s">
        <v>1665</v>
      </c>
      <c r="J11" s="10" t="s">
        <v>1699</v>
      </c>
      <c r="K11" s="10"/>
      <c r="L11" s="10" t="s">
        <v>1696</v>
      </c>
      <c r="M11" s="10" t="s">
        <v>26</v>
      </c>
      <c r="N11" s="10">
        <v>1</v>
      </c>
      <c r="O11" s="10"/>
      <c r="P11" s="10"/>
    </row>
    <row r="12" s="3" customFormat="1" ht="81" spans="1:16">
      <c r="A12" s="10">
        <v>8</v>
      </c>
      <c r="B12" s="10" t="s">
        <v>1662</v>
      </c>
      <c r="C12" s="10" t="s">
        <v>19</v>
      </c>
      <c r="D12" s="10"/>
      <c r="E12" s="10" t="s">
        <v>1700</v>
      </c>
      <c r="F12" s="10">
        <v>1</v>
      </c>
      <c r="G12" s="10" t="s">
        <v>1701</v>
      </c>
      <c r="H12" s="10" t="s">
        <v>1702</v>
      </c>
      <c r="I12" s="10" t="s">
        <v>1665</v>
      </c>
      <c r="J12" s="10" t="s">
        <v>1703</v>
      </c>
      <c r="K12" s="10"/>
      <c r="L12" s="10" t="s">
        <v>1704</v>
      </c>
      <c r="M12" s="10" t="s">
        <v>26</v>
      </c>
      <c r="N12" s="10">
        <v>1</v>
      </c>
      <c r="O12" s="10"/>
      <c r="P12" s="10"/>
    </row>
    <row r="13" s="3" customFormat="1" ht="81" spans="1:16">
      <c r="A13" s="10">
        <v>9</v>
      </c>
      <c r="B13" s="10" t="s">
        <v>1662</v>
      </c>
      <c r="C13" s="10" t="s">
        <v>19</v>
      </c>
      <c r="D13" s="10"/>
      <c r="E13" s="10" t="s">
        <v>1700</v>
      </c>
      <c r="F13" s="10">
        <v>1</v>
      </c>
      <c r="G13" s="10" t="s">
        <v>1705</v>
      </c>
      <c r="H13" s="10" t="s">
        <v>1706</v>
      </c>
      <c r="I13" s="10" t="s">
        <v>1665</v>
      </c>
      <c r="J13" s="10" t="s">
        <v>1707</v>
      </c>
      <c r="K13" s="10"/>
      <c r="L13" s="10" t="s">
        <v>1704</v>
      </c>
      <c r="M13" s="10" t="s">
        <v>26</v>
      </c>
      <c r="N13" s="10">
        <v>1</v>
      </c>
      <c r="O13" s="10"/>
      <c r="P13" s="10"/>
    </row>
    <row r="14" s="3" customFormat="1" ht="81" spans="1:16">
      <c r="A14" s="10">
        <v>10</v>
      </c>
      <c r="B14" s="10" t="s">
        <v>1662</v>
      </c>
      <c r="C14" s="10" t="s">
        <v>19</v>
      </c>
      <c r="D14" s="10"/>
      <c r="E14" s="10" t="s">
        <v>1700</v>
      </c>
      <c r="F14" s="10">
        <v>1</v>
      </c>
      <c r="G14" s="10" t="s">
        <v>1708</v>
      </c>
      <c r="H14" s="10" t="s">
        <v>1709</v>
      </c>
      <c r="I14" s="10" t="s">
        <v>1665</v>
      </c>
      <c r="J14" s="10" t="s">
        <v>1710</v>
      </c>
      <c r="K14" s="10"/>
      <c r="L14" s="10" t="s">
        <v>1704</v>
      </c>
      <c r="M14" s="10" t="s">
        <v>26</v>
      </c>
      <c r="N14" s="10">
        <v>1</v>
      </c>
      <c r="O14" s="10"/>
      <c r="P14" s="10"/>
    </row>
    <row r="15" s="3" customFormat="1" ht="81" spans="1:16">
      <c r="A15" s="10">
        <v>11</v>
      </c>
      <c r="B15" s="10" t="s">
        <v>1662</v>
      </c>
      <c r="C15" s="10" t="s">
        <v>19</v>
      </c>
      <c r="D15" s="10"/>
      <c r="E15" s="10" t="s">
        <v>1711</v>
      </c>
      <c r="F15" s="10">
        <v>1</v>
      </c>
      <c r="G15" s="10" t="s">
        <v>1712</v>
      </c>
      <c r="H15" s="10" t="s">
        <v>1713</v>
      </c>
      <c r="I15" s="10" t="s">
        <v>1665</v>
      </c>
      <c r="J15" s="10" t="s">
        <v>1714</v>
      </c>
      <c r="K15" s="10"/>
      <c r="L15" s="10" t="s">
        <v>1715</v>
      </c>
      <c r="M15" s="10" t="s">
        <v>26</v>
      </c>
      <c r="N15" s="10">
        <v>1</v>
      </c>
      <c r="O15" s="10"/>
      <c r="P15" s="10"/>
    </row>
    <row r="16" s="3" customFormat="1" ht="81" spans="1:16">
      <c r="A16" s="10">
        <v>12</v>
      </c>
      <c r="B16" s="10" t="s">
        <v>1662</v>
      </c>
      <c r="C16" s="10" t="s">
        <v>19</v>
      </c>
      <c r="D16" s="10"/>
      <c r="E16" s="10" t="s">
        <v>1711</v>
      </c>
      <c r="F16" s="10">
        <v>1</v>
      </c>
      <c r="G16" s="10" t="s">
        <v>1716</v>
      </c>
      <c r="H16" s="10" t="s">
        <v>1717</v>
      </c>
      <c r="I16" s="10" t="s">
        <v>1665</v>
      </c>
      <c r="J16" s="10" t="s">
        <v>1718</v>
      </c>
      <c r="K16" s="10"/>
      <c r="L16" s="10" t="s">
        <v>1715</v>
      </c>
      <c r="M16" s="10" t="s">
        <v>26</v>
      </c>
      <c r="N16" s="10">
        <v>1</v>
      </c>
      <c r="O16" s="10"/>
      <c r="P16" s="10"/>
    </row>
    <row r="17" s="3" customFormat="1" ht="81" spans="1:16">
      <c r="A17" s="10">
        <v>13</v>
      </c>
      <c r="B17" s="10" t="s">
        <v>1662</v>
      </c>
      <c r="C17" s="10" t="s">
        <v>19</v>
      </c>
      <c r="D17" s="10"/>
      <c r="E17" s="10" t="s">
        <v>1711</v>
      </c>
      <c r="F17" s="10">
        <v>1</v>
      </c>
      <c r="G17" s="10" t="s">
        <v>1719</v>
      </c>
      <c r="H17" s="10" t="s">
        <v>1720</v>
      </c>
      <c r="I17" s="10" t="s">
        <v>1665</v>
      </c>
      <c r="J17" s="10" t="s">
        <v>1721</v>
      </c>
      <c r="K17" s="10"/>
      <c r="L17" s="10" t="s">
        <v>1715</v>
      </c>
      <c r="M17" s="10" t="s">
        <v>26</v>
      </c>
      <c r="N17" s="10">
        <v>1</v>
      </c>
      <c r="O17" s="10"/>
      <c r="P17" s="10"/>
    </row>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sheetData>
  <autoFilter xmlns:etc="http://www.wps.cn/officeDocument/2017/etCustomData" ref="A3:P17" etc:filterBottomFollowUsedRange="0">
    <extLst/>
  </autoFilter>
  <mergeCells count="2">
    <mergeCell ref="A1:P1"/>
    <mergeCell ref="A2:P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1722</v>
      </c>
      <c r="C4" s="10" t="s">
        <v>19</v>
      </c>
      <c r="D4" s="11"/>
      <c r="E4" s="10" t="s">
        <v>1723</v>
      </c>
      <c r="F4" s="11">
        <v>1</v>
      </c>
      <c r="G4" s="10" t="s">
        <v>1724</v>
      </c>
      <c r="H4" s="10" t="s">
        <v>1723</v>
      </c>
      <c r="I4" s="10" t="s">
        <v>22</v>
      </c>
      <c r="J4" s="11" t="s">
        <v>1725</v>
      </c>
      <c r="K4" s="11" t="s">
        <v>1726</v>
      </c>
      <c r="L4" s="11" t="s">
        <v>1727</v>
      </c>
      <c r="M4" s="11" t="s">
        <v>26</v>
      </c>
      <c r="N4" s="14"/>
      <c r="O4" s="14"/>
      <c r="P4" s="11"/>
    </row>
    <row r="5" s="3" customFormat="1" ht="200" customHeight="1" spans="1:16">
      <c r="A5" s="10">
        <v>2</v>
      </c>
      <c r="B5" s="10" t="s">
        <v>1728</v>
      </c>
      <c r="C5" s="10" t="s">
        <v>19</v>
      </c>
      <c r="D5" s="10"/>
      <c r="E5" s="10" t="s">
        <v>1729</v>
      </c>
      <c r="F5" s="10">
        <v>1</v>
      </c>
      <c r="G5" s="10" t="s">
        <v>1730</v>
      </c>
      <c r="H5" s="10" t="s">
        <v>1729</v>
      </c>
      <c r="I5" s="10" t="s">
        <v>22</v>
      </c>
      <c r="J5" s="10" t="s">
        <v>1731</v>
      </c>
      <c r="K5" s="10" t="s">
        <v>1732</v>
      </c>
      <c r="L5" s="10" t="s">
        <v>1733</v>
      </c>
      <c r="M5" s="10" t="s">
        <v>26</v>
      </c>
      <c r="N5" s="10">
        <v>1</v>
      </c>
      <c r="O5" s="10" t="str">
        <f>_xlfn.DISPIMG("ID_01EF6EAB0AB24A6BB08BE6E5BC53B029",1)</f>
        <v>=DISPIMG("ID_01EF6EAB0AB24A6BB08BE6E5BC53B029",1)</v>
      </c>
      <c r="P5" s="10"/>
    </row>
    <row r="6" s="3" customFormat="1" ht="200" customHeight="1" spans="1:16">
      <c r="A6" s="10">
        <v>3</v>
      </c>
      <c r="B6" s="10" t="s">
        <v>1728</v>
      </c>
      <c r="C6" s="10" t="s">
        <v>19</v>
      </c>
      <c r="D6" s="10"/>
      <c r="E6" s="10" t="s">
        <v>1734</v>
      </c>
      <c r="F6" s="10">
        <v>1</v>
      </c>
      <c r="G6" s="10" t="s">
        <v>1735</v>
      </c>
      <c r="H6" s="10" t="s">
        <v>1734</v>
      </c>
      <c r="I6" s="10" t="s">
        <v>22</v>
      </c>
      <c r="J6" s="10" t="s">
        <v>1736</v>
      </c>
      <c r="K6" s="10" t="s">
        <v>1737</v>
      </c>
      <c r="L6" s="10" t="s">
        <v>1733</v>
      </c>
      <c r="M6" s="10" t="s">
        <v>26</v>
      </c>
      <c r="N6" s="10">
        <v>1</v>
      </c>
      <c r="O6" s="10" t="str">
        <f>_xlfn.DISPIMG("ID_45FBE3BD527549A099398C5C27F0F993",1)</f>
        <v>=DISPIMG("ID_45FBE3BD527549A099398C5C27F0F993",1)</v>
      </c>
      <c r="P6" s="10"/>
    </row>
    <row r="7" s="3" customFormat="1" ht="200" customHeight="1" spans="1:16">
      <c r="A7" s="10">
        <v>4</v>
      </c>
      <c r="B7" s="10" t="s">
        <v>1728</v>
      </c>
      <c r="C7" s="10" t="s">
        <v>19</v>
      </c>
      <c r="D7" s="10"/>
      <c r="E7" s="10" t="s">
        <v>1738</v>
      </c>
      <c r="F7" s="10">
        <v>1</v>
      </c>
      <c r="G7" s="10" t="s">
        <v>1739</v>
      </c>
      <c r="H7" s="10" t="s">
        <v>1738</v>
      </c>
      <c r="I7" s="10" t="s">
        <v>22</v>
      </c>
      <c r="J7" s="10" t="s">
        <v>1740</v>
      </c>
      <c r="K7" s="10" t="s">
        <v>1741</v>
      </c>
      <c r="L7" s="10" t="s">
        <v>1733</v>
      </c>
      <c r="M7" s="10" t="s">
        <v>26</v>
      </c>
      <c r="N7" s="10">
        <v>1</v>
      </c>
      <c r="O7" s="10" t="str">
        <f>_xlfn.DISPIMG("ID_F59F87B837E04E1BA3C665BE2406B445",1)</f>
        <v>=DISPIMG("ID_F59F87B837E04E1BA3C665BE2406B445",1)</v>
      </c>
      <c r="P7" s="10"/>
    </row>
    <row r="8" s="3" customFormat="1" ht="409.5" spans="1:16">
      <c r="A8" s="10">
        <v>5</v>
      </c>
      <c r="B8" s="10" t="s">
        <v>1728</v>
      </c>
      <c r="C8" s="10" t="s">
        <v>19</v>
      </c>
      <c r="D8" s="10"/>
      <c r="E8" s="10" t="s">
        <v>1742</v>
      </c>
      <c r="F8" s="10">
        <v>1</v>
      </c>
      <c r="G8" s="10" t="s">
        <v>1743</v>
      </c>
      <c r="H8" s="10" t="s">
        <v>1742</v>
      </c>
      <c r="I8" s="10" t="s">
        <v>22</v>
      </c>
      <c r="J8" s="10" t="s">
        <v>1744</v>
      </c>
      <c r="K8" s="10" t="s">
        <v>1745</v>
      </c>
      <c r="L8" s="10" t="s">
        <v>1746</v>
      </c>
      <c r="M8" s="10" t="s">
        <v>26</v>
      </c>
      <c r="N8" s="10">
        <v>1</v>
      </c>
      <c r="O8" s="10" t="str">
        <f>_xlfn.DISPIMG("ID_46DC890001C84BDF95EB2C4FCC13161B",1)</f>
        <v>=DISPIMG("ID_46DC890001C84BDF95EB2C4FCC13161B",1)</v>
      </c>
      <c r="P8" s="10"/>
    </row>
    <row r="9" s="3" customFormat="1" ht="94.5" spans="1:16">
      <c r="A9" s="10">
        <v>6</v>
      </c>
      <c r="B9" s="10" t="s">
        <v>1728</v>
      </c>
      <c r="C9" s="10" t="s">
        <v>19</v>
      </c>
      <c r="D9" s="10"/>
      <c r="E9" s="10" t="s">
        <v>1747</v>
      </c>
      <c r="F9" s="10">
        <v>4</v>
      </c>
      <c r="G9" s="10" t="s">
        <v>1748</v>
      </c>
      <c r="H9" s="10" t="s">
        <v>1747</v>
      </c>
      <c r="I9" s="10" t="s">
        <v>22</v>
      </c>
      <c r="J9" s="10" t="s">
        <v>1749</v>
      </c>
      <c r="K9" s="10"/>
      <c r="L9" s="10" t="s">
        <v>1750</v>
      </c>
      <c r="M9" s="10" t="s">
        <v>26</v>
      </c>
      <c r="N9" s="10">
        <v>2</v>
      </c>
      <c r="O9" s="10" t="str">
        <f>_xlfn.DISPIMG("ID_B2ABC57ED97E4E9399A9919019F77D36",1)</f>
        <v>=DISPIMG("ID_B2ABC57ED97E4E9399A9919019F77D36",1)</v>
      </c>
      <c r="P9" s="10" t="str">
        <f>_xlfn.DISPIMG("ID_DD35491EA48346CAA81177CA79C94DFB",1)</f>
        <v>=DISPIMG("ID_DD35491EA48346CAA81177CA79C94DFB",1)</v>
      </c>
    </row>
    <row r="10" s="3" customFormat="1" ht="108" spans="1:16">
      <c r="A10" s="10">
        <v>7</v>
      </c>
      <c r="B10" s="10" t="s">
        <v>1728</v>
      </c>
      <c r="C10" s="10" t="s">
        <v>19</v>
      </c>
      <c r="D10" s="10"/>
      <c r="E10" s="10" t="s">
        <v>1751</v>
      </c>
      <c r="F10" s="10">
        <v>1</v>
      </c>
      <c r="G10" s="10" t="s">
        <v>1752</v>
      </c>
      <c r="H10" s="10" t="s">
        <v>1751</v>
      </c>
      <c r="I10" s="10" t="s">
        <v>22</v>
      </c>
      <c r="J10" s="10" t="s">
        <v>1753</v>
      </c>
      <c r="K10" s="10"/>
      <c r="L10" s="10" t="s">
        <v>1746</v>
      </c>
      <c r="M10" s="10" t="s">
        <v>26</v>
      </c>
      <c r="N10" s="10">
        <v>1</v>
      </c>
      <c r="O10" s="10" t="str">
        <f>_xlfn.DISPIMG("ID_A38688E877194BA784B64CA91FA3F493",1)</f>
        <v>=DISPIMG("ID_A38688E877194BA784B64CA91FA3F493",1)</v>
      </c>
      <c r="P10" s="10"/>
    </row>
    <row r="11" s="3" customFormat="1" ht="409.5" spans="1:16">
      <c r="A11" s="10">
        <v>8</v>
      </c>
      <c r="B11" s="10" t="s">
        <v>1728</v>
      </c>
      <c r="C11" s="10" t="s">
        <v>19</v>
      </c>
      <c r="D11" s="10"/>
      <c r="E11" s="10" t="s">
        <v>1754</v>
      </c>
      <c r="F11" s="10">
        <v>1</v>
      </c>
      <c r="G11" s="10" t="s">
        <v>1755</v>
      </c>
      <c r="H11" s="10" t="s">
        <v>1754</v>
      </c>
      <c r="I11" s="10" t="s">
        <v>22</v>
      </c>
      <c r="J11" s="10" t="s">
        <v>1756</v>
      </c>
      <c r="K11" s="10" t="s">
        <v>1757</v>
      </c>
      <c r="L11" s="10" t="s">
        <v>1758</v>
      </c>
      <c r="M11" s="10" t="s">
        <v>26</v>
      </c>
      <c r="N11" s="10">
        <v>1</v>
      </c>
      <c r="O11" s="10" t="str">
        <f>_xlfn.DISPIMG("ID_D60A2F1C69E742048A53A7F0D20C5CA0",1)</f>
        <v>=DISPIMG("ID_D60A2F1C69E742048A53A7F0D20C5CA0",1)</v>
      </c>
      <c r="P11" s="10"/>
    </row>
    <row r="12" s="3" customFormat="1" ht="409.5" spans="1:16">
      <c r="A12" s="10">
        <v>9</v>
      </c>
      <c r="B12" s="10" t="s">
        <v>1728</v>
      </c>
      <c r="C12" s="10" t="s">
        <v>19</v>
      </c>
      <c r="D12" s="10"/>
      <c r="E12" s="10" t="s">
        <v>1759</v>
      </c>
      <c r="F12" s="10">
        <v>1</v>
      </c>
      <c r="G12" s="10" t="s">
        <v>1760</v>
      </c>
      <c r="H12" s="10" t="s">
        <v>1759</v>
      </c>
      <c r="I12" s="10" t="s">
        <v>22</v>
      </c>
      <c r="J12" s="10" t="s">
        <v>1761</v>
      </c>
      <c r="K12" s="10" t="s">
        <v>1762</v>
      </c>
      <c r="L12" s="10" t="s">
        <v>1758</v>
      </c>
      <c r="M12" s="10" t="s">
        <v>26</v>
      </c>
      <c r="N12" s="10">
        <v>1</v>
      </c>
      <c r="O12" s="10" t="str">
        <f>_xlfn.DISPIMG("ID_DB62F163AF9040B0B97F802ACD939BE6",1)</f>
        <v>=DISPIMG("ID_DB62F163AF9040B0B97F802ACD939BE6",1)</v>
      </c>
      <c r="P12" s="10"/>
    </row>
    <row r="13" s="3" customFormat="1" ht="409.5" spans="1:16">
      <c r="A13" s="10">
        <v>10</v>
      </c>
      <c r="B13" s="10" t="s">
        <v>1728</v>
      </c>
      <c r="C13" s="10" t="s">
        <v>19</v>
      </c>
      <c r="D13" s="10"/>
      <c r="E13" s="10" t="s">
        <v>1763</v>
      </c>
      <c r="F13" s="10">
        <v>1</v>
      </c>
      <c r="G13" s="10" t="s">
        <v>1764</v>
      </c>
      <c r="H13" s="10" t="s">
        <v>1763</v>
      </c>
      <c r="I13" s="10" t="s">
        <v>22</v>
      </c>
      <c r="J13" s="10" t="s">
        <v>1765</v>
      </c>
      <c r="K13" s="10" t="s">
        <v>1766</v>
      </c>
      <c r="L13" s="10" t="s">
        <v>1767</v>
      </c>
      <c r="M13" s="10" t="s">
        <v>26</v>
      </c>
      <c r="N13" s="10">
        <v>1</v>
      </c>
      <c r="O13" s="10" t="str">
        <f>_xlfn.DISPIMG("ID_44327195C557406796380580ECA65F22",1)</f>
        <v>=DISPIMG("ID_44327195C557406796380580ECA65F22",1)</v>
      </c>
      <c r="P13" s="10"/>
    </row>
    <row r="14" s="3" customFormat="1" ht="409.5" spans="1:16">
      <c r="A14" s="10">
        <v>11</v>
      </c>
      <c r="B14" s="10" t="s">
        <v>1728</v>
      </c>
      <c r="C14" s="10" t="s">
        <v>19</v>
      </c>
      <c r="D14" s="10"/>
      <c r="E14" s="10" t="s">
        <v>1768</v>
      </c>
      <c r="F14" s="10">
        <v>1</v>
      </c>
      <c r="G14" s="10" t="s">
        <v>1769</v>
      </c>
      <c r="H14" s="10" t="s">
        <v>1768</v>
      </c>
      <c r="I14" s="10" t="s">
        <v>22</v>
      </c>
      <c r="J14" s="10" t="s">
        <v>1770</v>
      </c>
      <c r="K14" s="10" t="s">
        <v>1771</v>
      </c>
      <c r="L14" s="10" t="s">
        <v>1746</v>
      </c>
      <c r="M14" s="10" t="s">
        <v>26</v>
      </c>
      <c r="N14" s="10">
        <v>1</v>
      </c>
      <c r="O14" s="10" t="str">
        <f>_xlfn.DISPIMG("ID_7D354624C19B463CA20C1DF3D6EFDB77",1)</f>
        <v>=DISPIMG("ID_7D354624C19B463CA20C1DF3D6EFDB77",1)</v>
      </c>
      <c r="P14" s="10"/>
    </row>
    <row r="15" s="3" customFormat="1" ht="94.5" spans="1:16">
      <c r="A15" s="10">
        <v>12</v>
      </c>
      <c r="B15" s="10" t="s">
        <v>1728</v>
      </c>
      <c r="C15" s="10" t="s">
        <v>19</v>
      </c>
      <c r="D15" s="10"/>
      <c r="E15" s="10" t="s">
        <v>1772</v>
      </c>
      <c r="F15" s="10">
        <v>1</v>
      </c>
      <c r="G15" s="10" t="s">
        <v>1773</v>
      </c>
      <c r="H15" s="10" t="s">
        <v>1772</v>
      </c>
      <c r="I15" s="10" t="s">
        <v>22</v>
      </c>
      <c r="J15" s="10" t="s">
        <v>1774</v>
      </c>
      <c r="K15" s="10"/>
      <c r="L15" s="10" t="s">
        <v>1746</v>
      </c>
      <c r="M15" s="10" t="s">
        <v>26</v>
      </c>
      <c r="N15" s="10">
        <v>1</v>
      </c>
      <c r="O15" s="10" t="str">
        <f>_xlfn.DISPIMG("ID_40A71CF2786940719E42A60AD9245652",1)</f>
        <v>=DISPIMG("ID_40A71CF2786940719E42A60AD9245652",1)</v>
      </c>
      <c r="P15" s="10"/>
    </row>
    <row r="16" s="3" customFormat="1" ht="121.5" spans="1:16">
      <c r="A16" s="10">
        <v>13</v>
      </c>
      <c r="B16" s="10" t="s">
        <v>1728</v>
      </c>
      <c r="C16" s="10" t="s">
        <v>19</v>
      </c>
      <c r="D16" s="10"/>
      <c r="E16" s="10" t="s">
        <v>1775</v>
      </c>
      <c r="F16" s="10">
        <v>1</v>
      </c>
      <c r="G16" s="10" t="s">
        <v>1776</v>
      </c>
      <c r="H16" s="10" t="s">
        <v>1775</v>
      </c>
      <c r="I16" s="10" t="s">
        <v>22</v>
      </c>
      <c r="J16" s="10" t="s">
        <v>1777</v>
      </c>
      <c r="K16" s="10"/>
      <c r="L16" s="10" t="s">
        <v>1758</v>
      </c>
      <c r="M16" s="10" t="s">
        <v>26</v>
      </c>
      <c r="N16" s="10">
        <v>1</v>
      </c>
      <c r="O16" s="10" t="str">
        <f>_xlfn.DISPIMG("ID_E0795C3AE5DB45E49229F556BDE5D700",1)</f>
        <v>=DISPIMG("ID_E0795C3AE5DB45E49229F556BDE5D700",1)</v>
      </c>
      <c r="P16" s="10"/>
    </row>
    <row r="17" s="3" customFormat="1" ht="54" spans="1:16">
      <c r="A17" s="10">
        <v>14</v>
      </c>
      <c r="B17" s="10" t="s">
        <v>1778</v>
      </c>
      <c r="C17" s="10" t="s">
        <v>19</v>
      </c>
      <c r="D17" s="10"/>
      <c r="E17" s="10" t="s">
        <v>1779</v>
      </c>
      <c r="F17" s="10">
        <v>1</v>
      </c>
      <c r="G17" s="10" t="s">
        <v>1780</v>
      </c>
      <c r="H17" s="10" t="s">
        <v>1779</v>
      </c>
      <c r="I17" s="10" t="s">
        <v>22</v>
      </c>
      <c r="J17" s="10" t="s">
        <v>1781</v>
      </c>
      <c r="K17" s="10"/>
      <c r="L17" s="10" t="s">
        <v>1782</v>
      </c>
      <c r="M17" s="10" t="s">
        <v>26</v>
      </c>
      <c r="N17" s="10">
        <v>1</v>
      </c>
      <c r="O17" s="10" t="str">
        <f>_xlfn.DISPIMG("ID_48011EC7A1974E06A6900F12617842D1",1)</f>
        <v>=DISPIMG("ID_48011EC7A1974E06A6900F12617842D1",1)</v>
      </c>
      <c r="P17" s="10"/>
    </row>
    <row r="18" s="3" customFormat="1" ht="94.5" spans="1:16">
      <c r="A18" s="10">
        <v>15</v>
      </c>
      <c r="B18" s="10" t="s">
        <v>1783</v>
      </c>
      <c r="C18" s="10" t="s">
        <v>19</v>
      </c>
      <c r="D18" s="10"/>
      <c r="E18" s="10" t="s">
        <v>1784</v>
      </c>
      <c r="F18" s="10">
        <v>2</v>
      </c>
      <c r="G18" s="10" t="s">
        <v>1785</v>
      </c>
      <c r="H18" s="10" t="s">
        <v>1784</v>
      </c>
      <c r="I18" s="10" t="s">
        <v>1786</v>
      </c>
      <c r="J18" s="10" t="s">
        <v>1787</v>
      </c>
      <c r="K18" s="10"/>
      <c r="L18" s="10" t="s">
        <v>1788</v>
      </c>
      <c r="M18" s="10" t="s">
        <v>26</v>
      </c>
      <c r="N18" s="10">
        <v>1</v>
      </c>
      <c r="O18" s="10" t="str">
        <f>_xlfn.DISPIMG("ID_4B4CA047D1A04FF09B0DDFDCAE0A976E",1)</f>
        <v>=DISPIMG("ID_4B4CA047D1A04FF09B0DDFDCAE0A976E",1)</v>
      </c>
      <c r="P18" s="10"/>
    </row>
    <row r="19" s="3" customFormat="1" ht="54" spans="1:16">
      <c r="A19" s="10">
        <v>16</v>
      </c>
      <c r="B19" s="10" t="s">
        <v>1789</v>
      </c>
      <c r="C19" s="10" t="s">
        <v>19</v>
      </c>
      <c r="D19" s="10"/>
      <c r="E19" s="10" t="s">
        <v>1779</v>
      </c>
      <c r="F19" s="10">
        <v>3</v>
      </c>
      <c r="G19" s="10" t="s">
        <v>1790</v>
      </c>
      <c r="H19" s="10" t="s">
        <v>1779</v>
      </c>
      <c r="I19" s="10" t="s">
        <v>1791</v>
      </c>
      <c r="J19" s="10" t="s">
        <v>1781</v>
      </c>
      <c r="K19" s="10"/>
      <c r="L19" s="10" t="s">
        <v>1792</v>
      </c>
      <c r="M19" s="10" t="s">
        <v>26</v>
      </c>
      <c r="N19" s="10">
        <v>1</v>
      </c>
      <c r="O19" s="10" t="str">
        <f>_xlfn.DISPIMG("ID_4B4CA047D1A04FF09B0DDFDCAE0A976E",1)</f>
        <v>=DISPIMG("ID_4B4CA047D1A04FF09B0DDFDCAE0A976E",1)</v>
      </c>
      <c r="P19" s="10"/>
    </row>
    <row r="20" s="3" customFormat="1" ht="310.5" spans="1:16">
      <c r="A20" s="10">
        <v>17</v>
      </c>
      <c r="B20" s="10" t="s">
        <v>1793</v>
      </c>
      <c r="C20" s="10" t="s">
        <v>19</v>
      </c>
      <c r="D20" s="10"/>
      <c r="E20" s="10" t="s">
        <v>1794</v>
      </c>
      <c r="F20" s="10">
        <v>2</v>
      </c>
      <c r="G20" s="10" t="s">
        <v>1795</v>
      </c>
      <c r="H20" s="10" t="s">
        <v>1794</v>
      </c>
      <c r="I20" s="10" t="s">
        <v>1796</v>
      </c>
      <c r="J20" s="10" t="s">
        <v>1797</v>
      </c>
      <c r="K20" s="10"/>
      <c r="L20" s="10" t="s">
        <v>1798</v>
      </c>
      <c r="M20" s="10" t="s">
        <v>26</v>
      </c>
      <c r="N20" s="10">
        <v>3</v>
      </c>
      <c r="O20" s="10" t="str">
        <f>_xlfn.DISPIMG("ID_F95E0A8AB3A747B6BAF39DF30D683FA3",1)</f>
        <v>=DISPIMG("ID_F95E0A8AB3A747B6BAF39DF30D683FA3",1)</v>
      </c>
      <c r="P20" s="10" t="str">
        <f>_xlfn.DISPIMG("ID_7555749F23314A63A58B6EB76385AEF3",1)</f>
        <v>=DISPIMG("ID_7555749F23314A63A58B6EB76385AEF3",1)</v>
      </c>
    </row>
    <row r="21" s="3" customFormat="1" ht="81" spans="1:16">
      <c r="A21" s="10">
        <v>18</v>
      </c>
      <c r="B21" s="10" t="s">
        <v>1799</v>
      </c>
      <c r="C21" s="10" t="s">
        <v>19</v>
      </c>
      <c r="D21" s="10"/>
      <c r="E21" s="10" t="s">
        <v>1800</v>
      </c>
      <c r="F21" s="10">
        <v>5</v>
      </c>
      <c r="G21" s="10" t="s">
        <v>1801</v>
      </c>
      <c r="H21" s="10" t="s">
        <v>1800</v>
      </c>
      <c r="I21" s="10" t="s">
        <v>1802</v>
      </c>
      <c r="J21" s="10" t="s">
        <v>1803</v>
      </c>
      <c r="K21" s="10"/>
      <c r="L21" s="10" t="s">
        <v>1804</v>
      </c>
      <c r="M21" s="10" t="s">
        <v>26</v>
      </c>
      <c r="N21" s="10">
        <v>1</v>
      </c>
      <c r="O21" s="10" t="str">
        <f>_xlfn.DISPIMG("ID_03E58614DB6B451FAF7A74C45C4281B5",1)</f>
        <v>=DISPIMG("ID_03E58614DB6B451FAF7A74C45C4281B5",1)</v>
      </c>
      <c r="P21" s="10"/>
    </row>
    <row r="22" s="3" customFormat="1" ht="94.5" spans="1:16">
      <c r="A22" s="10">
        <v>19</v>
      </c>
      <c r="B22" s="10" t="s">
        <v>1805</v>
      </c>
      <c r="C22" s="10" t="s">
        <v>19</v>
      </c>
      <c r="D22" s="10"/>
      <c r="E22" s="10" t="s">
        <v>1806</v>
      </c>
      <c r="F22" s="10">
        <v>6</v>
      </c>
      <c r="G22" s="10" t="s">
        <v>1807</v>
      </c>
      <c r="H22" s="10" t="s">
        <v>1806</v>
      </c>
      <c r="I22" s="10" t="s">
        <v>1808</v>
      </c>
      <c r="J22" s="10" t="s">
        <v>1809</v>
      </c>
      <c r="K22" s="10"/>
      <c r="L22" s="10" t="s">
        <v>1810</v>
      </c>
      <c r="M22" s="10" t="s">
        <v>26</v>
      </c>
      <c r="N22" s="10">
        <v>1</v>
      </c>
      <c r="O22" s="10" t="str">
        <f>_xlfn.DISPIMG("ID_07CA60696607406E8081AC74F53204B9",1)</f>
        <v>=DISPIMG("ID_07CA60696607406E8081AC74F53204B9",1)</v>
      </c>
      <c r="P22" s="10"/>
    </row>
    <row r="23" s="3" customFormat="1" ht="94.5" spans="1:16">
      <c r="A23" s="10">
        <v>20</v>
      </c>
      <c r="B23" s="10" t="s">
        <v>1811</v>
      </c>
      <c r="C23" s="10" t="s">
        <v>19</v>
      </c>
      <c r="D23" s="10"/>
      <c r="E23" s="10" t="s">
        <v>1806</v>
      </c>
      <c r="F23" s="10">
        <v>7</v>
      </c>
      <c r="G23" s="10" t="s">
        <v>1812</v>
      </c>
      <c r="H23" s="10" t="s">
        <v>1806</v>
      </c>
      <c r="I23" s="10" t="s">
        <v>1813</v>
      </c>
      <c r="J23" s="10" t="s">
        <v>1809</v>
      </c>
      <c r="K23" s="10"/>
      <c r="L23" s="10" t="s">
        <v>1814</v>
      </c>
      <c r="M23" s="10" t="s">
        <v>26</v>
      </c>
      <c r="N23" s="10">
        <v>2</v>
      </c>
      <c r="O23" s="10" t="str">
        <f>_xlfn.DISPIMG("ID_48575CB398CA496F85F2FC8DCE5EB9ED",1)</f>
        <v>=DISPIMG("ID_48575CB398CA496F85F2FC8DCE5EB9ED",1)</v>
      </c>
      <c r="P23" s="10"/>
    </row>
    <row r="24" s="3" customFormat="1" ht="121.5" spans="1:16">
      <c r="A24" s="10">
        <v>21</v>
      </c>
      <c r="B24" s="10" t="s">
        <v>1815</v>
      </c>
      <c r="C24" s="10" t="s">
        <v>19</v>
      </c>
      <c r="D24" s="10"/>
      <c r="E24" s="10" t="s">
        <v>1806</v>
      </c>
      <c r="F24" s="10">
        <v>8</v>
      </c>
      <c r="G24" s="10" t="s">
        <v>1816</v>
      </c>
      <c r="H24" s="10" t="s">
        <v>1806</v>
      </c>
      <c r="I24" s="10" t="s">
        <v>1817</v>
      </c>
      <c r="J24" s="10" t="s">
        <v>1809</v>
      </c>
      <c r="K24" s="10"/>
      <c r="L24" s="10" t="s">
        <v>1818</v>
      </c>
      <c r="M24" s="10" t="s">
        <v>26</v>
      </c>
      <c r="N24" s="10">
        <v>1</v>
      </c>
      <c r="O24" s="10" t="str">
        <f>_xlfn.DISPIMG("ID_136004CA51864B04AF970D4F99ED5809",1)</f>
        <v>=DISPIMG("ID_136004CA51864B04AF970D4F99ED5809",1)</v>
      </c>
      <c r="P24" s="10"/>
    </row>
    <row r="25" s="3" customFormat="1" ht="189" spans="1:16">
      <c r="A25" s="10">
        <v>22</v>
      </c>
      <c r="B25" s="10" t="s">
        <v>1819</v>
      </c>
      <c r="C25" s="10" t="s">
        <v>19</v>
      </c>
      <c r="D25" s="10"/>
      <c r="E25" s="10" t="s">
        <v>1820</v>
      </c>
      <c r="F25" s="10">
        <v>9</v>
      </c>
      <c r="G25" s="10" t="s">
        <v>1821</v>
      </c>
      <c r="H25" s="10" t="s">
        <v>1820</v>
      </c>
      <c r="I25" s="10" t="s">
        <v>1822</v>
      </c>
      <c r="J25" s="10" t="s">
        <v>1823</v>
      </c>
      <c r="K25" s="10"/>
      <c r="L25" s="10" t="s">
        <v>1824</v>
      </c>
      <c r="M25" s="10" t="s">
        <v>26</v>
      </c>
      <c r="N25" s="10">
        <v>1</v>
      </c>
      <c r="O25" s="10" t="str">
        <f t="shared" ref="O25:O27" si="0">_xlfn.DISPIMG("ID_1A99932BAA664D2CAD65687F5CA7598E",1)</f>
        <v>=DISPIMG("ID_1A99932BAA664D2CAD65687F5CA7598E",1)</v>
      </c>
      <c r="P25" s="10" t="str">
        <f>_xlfn.DISPIMG("ID_97E891EFAEC14B4B8CC4006F404D55DF",1)</f>
        <v>=DISPIMG("ID_97E891EFAEC14B4B8CC4006F404D55DF",1)</v>
      </c>
    </row>
    <row r="26" s="3" customFormat="1" ht="135" spans="1:16">
      <c r="A26" s="10">
        <v>23</v>
      </c>
      <c r="B26" s="10" t="s">
        <v>1819</v>
      </c>
      <c r="C26" s="10" t="s">
        <v>19</v>
      </c>
      <c r="D26" s="10"/>
      <c r="E26" s="10" t="s">
        <v>1825</v>
      </c>
      <c r="F26" s="10">
        <v>10</v>
      </c>
      <c r="G26" s="10" t="s">
        <v>1826</v>
      </c>
      <c r="H26" s="10" t="s">
        <v>1825</v>
      </c>
      <c r="I26" s="10" t="s">
        <v>1827</v>
      </c>
      <c r="J26" s="10" t="s">
        <v>1828</v>
      </c>
      <c r="K26" s="10"/>
      <c r="L26" s="10" t="s">
        <v>1829</v>
      </c>
      <c r="M26" s="10" t="s">
        <v>26</v>
      </c>
      <c r="N26" s="10">
        <v>1</v>
      </c>
      <c r="O26" s="10" t="str">
        <f t="shared" si="0"/>
        <v>=DISPIMG("ID_1A99932BAA664D2CAD65687F5CA7598E",1)</v>
      </c>
      <c r="P26" s="10" t="str">
        <f>_xlfn.DISPIMG("ID_817DBA0AA94D4BA0B2A5E887918D4327",1)</f>
        <v>=DISPIMG("ID_817DBA0AA94D4BA0B2A5E887918D4327",1)</v>
      </c>
    </row>
    <row r="27" s="3" customFormat="1" ht="135" spans="1:16">
      <c r="A27" s="10">
        <v>24</v>
      </c>
      <c r="B27" s="10" t="s">
        <v>1830</v>
      </c>
      <c r="C27" s="10" t="s">
        <v>19</v>
      </c>
      <c r="D27" s="10"/>
      <c r="E27" s="10" t="s">
        <v>1831</v>
      </c>
      <c r="F27" s="10">
        <v>11</v>
      </c>
      <c r="G27" s="10" t="s">
        <v>1832</v>
      </c>
      <c r="H27" s="10" t="s">
        <v>1831</v>
      </c>
      <c r="I27" s="10" t="s">
        <v>1833</v>
      </c>
      <c r="J27" s="10" t="s">
        <v>1834</v>
      </c>
      <c r="K27" s="10"/>
      <c r="L27" s="10" t="s">
        <v>1835</v>
      </c>
      <c r="M27" s="10" t="s">
        <v>26</v>
      </c>
      <c r="N27" s="10">
        <v>1</v>
      </c>
      <c r="O27" s="10" t="str">
        <f t="shared" si="0"/>
        <v>=DISPIMG("ID_1A99932BAA664D2CAD65687F5CA7598E",1)</v>
      </c>
      <c r="P27" s="10" t="str">
        <f>_xlfn.DISPIMG("ID_691386496A954F4DBA7A7B6679E27811",1)</f>
        <v>=DISPIMG("ID_691386496A954F4DBA7A7B6679E27811",1)</v>
      </c>
    </row>
    <row r="28" s="3" customFormat="1" ht="135" spans="1:16">
      <c r="A28" s="10">
        <v>25</v>
      </c>
      <c r="B28" s="10" t="s">
        <v>1830</v>
      </c>
      <c r="C28" s="10" t="s">
        <v>19</v>
      </c>
      <c r="D28" s="10"/>
      <c r="E28" s="10" t="s">
        <v>1825</v>
      </c>
      <c r="F28" s="10">
        <v>12</v>
      </c>
      <c r="G28" s="10" t="s">
        <v>1836</v>
      </c>
      <c r="H28" s="10" t="s">
        <v>1825</v>
      </c>
      <c r="I28" s="10" t="s">
        <v>1837</v>
      </c>
      <c r="J28" s="10" t="s">
        <v>1828</v>
      </c>
      <c r="K28" s="10"/>
      <c r="L28" s="10" t="s">
        <v>1829</v>
      </c>
      <c r="M28" s="10" t="s">
        <v>26</v>
      </c>
      <c r="N28" s="10">
        <v>1</v>
      </c>
      <c r="O28" s="10" t="str">
        <f>_xlfn.DISPIMG("ID_CAF8087C46274203BA67E9FE2E8F3470",1)</f>
        <v>=DISPIMG("ID_CAF8087C46274203BA67E9FE2E8F3470",1)</v>
      </c>
      <c r="P28" s="10" t="str">
        <f>_xlfn.DISPIMG("ID_D7FBFC60A2F34706971CC554B247599D",1)</f>
        <v>=DISPIMG("ID_D7FBFC60A2F34706971CC554B247599D",1)</v>
      </c>
    </row>
    <row r="29" s="3" customFormat="1" ht="81" spans="1:16">
      <c r="A29" s="10">
        <v>26</v>
      </c>
      <c r="B29" s="10" t="s">
        <v>1838</v>
      </c>
      <c r="C29" s="10" t="s">
        <v>19</v>
      </c>
      <c r="D29" s="10"/>
      <c r="E29" s="10" t="s">
        <v>1839</v>
      </c>
      <c r="F29" s="10">
        <v>13</v>
      </c>
      <c r="G29" s="10" t="s">
        <v>1840</v>
      </c>
      <c r="H29" s="10" t="s">
        <v>1839</v>
      </c>
      <c r="I29" s="10" t="s">
        <v>1841</v>
      </c>
      <c r="J29" s="10" t="s">
        <v>1842</v>
      </c>
      <c r="K29" s="10"/>
      <c r="L29" s="10" t="s">
        <v>1843</v>
      </c>
      <c r="M29" s="10" t="s">
        <v>26</v>
      </c>
      <c r="N29" s="10">
        <v>1</v>
      </c>
      <c r="O29" s="10" t="str">
        <f>_xlfn.DISPIMG("ID_DD84CB4B6CAF4FC08454FD90F9F062AD",1)</f>
        <v>=DISPIMG("ID_DD84CB4B6CAF4FC08454FD90F9F062AD",1)</v>
      </c>
      <c r="P29" s="10"/>
    </row>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sheetData>
  <autoFilter xmlns:etc="http://www.wps.cn/officeDocument/2017/etCustomData" ref="A3:P29" etc:filterBottomFollowUsedRange="0">
    <extLst/>
  </autoFilter>
  <mergeCells count="2">
    <mergeCell ref="A1:P1"/>
    <mergeCell ref="A2:P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1">
        <v>1</v>
      </c>
      <c r="B4" s="10" t="s">
        <v>1844</v>
      </c>
      <c r="C4" s="10" t="s">
        <v>19</v>
      </c>
      <c r="D4" s="11">
        <v>1</v>
      </c>
      <c r="E4" s="10" t="s">
        <v>1845</v>
      </c>
      <c r="F4" s="11">
        <v>1</v>
      </c>
      <c r="G4" s="11" t="s">
        <v>1846</v>
      </c>
      <c r="H4" s="10" t="s">
        <v>1845</v>
      </c>
      <c r="I4" s="10" t="s">
        <v>22</v>
      </c>
      <c r="J4" s="11" t="s">
        <v>1847</v>
      </c>
      <c r="K4" s="11" t="s">
        <v>1848</v>
      </c>
      <c r="L4" s="11" t="s">
        <v>537</v>
      </c>
      <c r="M4" s="11" t="s">
        <v>26</v>
      </c>
      <c r="N4" s="14"/>
      <c r="O4" s="14"/>
      <c r="P4" s="11"/>
    </row>
    <row r="5" s="3" customFormat="1" ht="200" customHeight="1" spans="1:16">
      <c r="A5" s="10">
        <v>1</v>
      </c>
      <c r="B5" s="10" t="s">
        <v>1849</v>
      </c>
      <c r="C5" s="10" t="s">
        <v>19</v>
      </c>
      <c r="D5" s="10"/>
      <c r="E5" s="10" t="s">
        <v>1850</v>
      </c>
      <c r="F5" s="10">
        <v>1</v>
      </c>
      <c r="G5" s="10" t="s">
        <v>1851</v>
      </c>
      <c r="H5" s="10" t="s">
        <v>1850</v>
      </c>
      <c r="I5" s="10" t="s">
        <v>22</v>
      </c>
      <c r="J5" s="10" t="s">
        <v>1852</v>
      </c>
      <c r="K5" s="10" t="s">
        <v>1853</v>
      </c>
      <c r="L5" s="10" t="s">
        <v>1854</v>
      </c>
      <c r="M5" s="10" t="s">
        <v>26</v>
      </c>
      <c r="N5" s="10">
        <v>1</v>
      </c>
      <c r="O5" s="10" t="str">
        <f>_xlfn.DISPIMG("ID_C19F8B1C87BC4E2F96B5490A930F2863",1)</f>
        <v>=DISPIMG("ID_C19F8B1C87BC4E2F96B5490A930F2863",1)</v>
      </c>
      <c r="P5" s="10"/>
    </row>
    <row r="6" s="3" customFormat="1" ht="200" customHeight="1" spans="1:16">
      <c r="A6" s="10">
        <v>2</v>
      </c>
      <c r="B6" s="10" t="s">
        <v>1849</v>
      </c>
      <c r="C6" s="10" t="s">
        <v>19</v>
      </c>
      <c r="D6" s="10"/>
      <c r="E6" s="10" t="s">
        <v>1855</v>
      </c>
      <c r="F6" s="10">
        <v>1</v>
      </c>
      <c r="G6" s="10" t="s">
        <v>1856</v>
      </c>
      <c r="H6" s="10" t="s">
        <v>1855</v>
      </c>
      <c r="I6" s="10" t="s">
        <v>22</v>
      </c>
      <c r="J6" s="10" t="s">
        <v>1857</v>
      </c>
      <c r="K6" s="10" t="s">
        <v>1858</v>
      </c>
      <c r="L6" s="10" t="s">
        <v>1854</v>
      </c>
      <c r="M6" s="10" t="s">
        <v>26</v>
      </c>
      <c r="N6" s="10">
        <v>1</v>
      </c>
      <c r="O6" s="10" t="str">
        <f>_xlfn.DISPIMG("ID_E0161EC0A1934C4D98C59750666447F0",1)</f>
        <v>=DISPIMG("ID_E0161EC0A1934C4D98C59750666447F0",1)</v>
      </c>
      <c r="P6" s="10"/>
    </row>
    <row r="7" s="3" customFormat="1" ht="200" customHeight="1" spans="1:16">
      <c r="A7" s="10">
        <v>3</v>
      </c>
      <c r="B7" s="10" t="s">
        <v>1849</v>
      </c>
      <c r="C7" s="10" t="s">
        <v>19</v>
      </c>
      <c r="D7" s="10"/>
      <c r="E7" s="10" t="s">
        <v>1859</v>
      </c>
      <c r="F7" s="10">
        <v>1</v>
      </c>
      <c r="G7" s="10" t="s">
        <v>1860</v>
      </c>
      <c r="H7" s="10" t="s">
        <v>1859</v>
      </c>
      <c r="I7" s="10" t="s">
        <v>22</v>
      </c>
      <c r="J7" s="10" t="s">
        <v>1861</v>
      </c>
      <c r="K7" s="10"/>
      <c r="L7" s="10" t="s">
        <v>1862</v>
      </c>
      <c r="M7" s="10" t="s">
        <v>26</v>
      </c>
      <c r="N7" s="10">
        <v>2</v>
      </c>
      <c r="O7" s="10" t="str">
        <f>_xlfn.DISPIMG("ID_B09FAE5A104A448689C75576376F0B9E",1)</f>
        <v>=DISPIMG("ID_B09FAE5A104A448689C75576376F0B9E",1)</v>
      </c>
      <c r="P7" s="10"/>
    </row>
    <row r="8" s="3" customFormat="1" ht="108" spans="1:16">
      <c r="A8" s="10">
        <v>4</v>
      </c>
      <c r="B8" s="10" t="s">
        <v>1849</v>
      </c>
      <c r="C8" s="10" t="s">
        <v>19</v>
      </c>
      <c r="D8" s="10"/>
      <c r="E8" s="10" t="s">
        <v>1863</v>
      </c>
      <c r="F8" s="10">
        <v>1</v>
      </c>
      <c r="G8" s="10" t="s">
        <v>1864</v>
      </c>
      <c r="H8" s="10" t="s">
        <v>1863</v>
      </c>
      <c r="I8" s="10" t="s">
        <v>22</v>
      </c>
      <c r="J8" s="10" t="s">
        <v>1865</v>
      </c>
      <c r="K8" s="10"/>
      <c r="L8" s="10" t="s">
        <v>1866</v>
      </c>
      <c r="M8" s="10" t="s">
        <v>26</v>
      </c>
      <c r="N8" s="10">
        <v>3</v>
      </c>
      <c r="O8" s="10" t="str">
        <f>_xlfn.DISPIMG("ID_8A6C1E4FEEF34BAB976208949893F4FC",1)</f>
        <v>=DISPIMG("ID_8A6C1E4FEEF34BAB976208949893F4FC",1)</v>
      </c>
      <c r="P8" s="10"/>
    </row>
    <row r="9" s="3" customFormat="1" ht="135" spans="1:16">
      <c r="A9" s="10">
        <v>5</v>
      </c>
      <c r="B9" s="10" t="s">
        <v>1849</v>
      </c>
      <c r="C9" s="10" t="s">
        <v>19</v>
      </c>
      <c r="D9" s="10"/>
      <c r="E9" s="10" t="s">
        <v>1867</v>
      </c>
      <c r="F9" s="10">
        <v>1</v>
      </c>
      <c r="G9" s="10" t="s">
        <v>1868</v>
      </c>
      <c r="H9" s="10" t="s">
        <v>1867</v>
      </c>
      <c r="I9" s="10" t="s">
        <v>22</v>
      </c>
      <c r="J9" s="10" t="s">
        <v>1869</v>
      </c>
      <c r="K9" s="10"/>
      <c r="L9" s="10" t="s">
        <v>1870</v>
      </c>
      <c r="M9" s="10" t="s">
        <v>26</v>
      </c>
      <c r="N9" s="10">
        <v>3</v>
      </c>
      <c r="O9" s="10" t="str">
        <f>_xlfn.DISPIMG("ID_862FEBDACEF642F284D8F351BDD571AE",1)</f>
        <v>=DISPIMG("ID_862FEBDACEF642F284D8F351BDD571AE",1)</v>
      </c>
      <c r="P9" s="10"/>
    </row>
    <row r="10" s="3" customFormat="1" ht="94.5" spans="1:16">
      <c r="A10" s="10">
        <v>6</v>
      </c>
      <c r="B10" s="10" t="s">
        <v>1849</v>
      </c>
      <c r="C10" s="10" t="s">
        <v>19</v>
      </c>
      <c r="D10" s="10"/>
      <c r="E10" s="10" t="s">
        <v>1871</v>
      </c>
      <c r="F10" s="10">
        <v>1</v>
      </c>
      <c r="G10" s="10" t="s">
        <v>1872</v>
      </c>
      <c r="H10" s="10" t="s">
        <v>1871</v>
      </c>
      <c r="I10" s="10" t="s">
        <v>22</v>
      </c>
      <c r="J10" s="10" t="s">
        <v>1873</v>
      </c>
      <c r="K10" s="10"/>
      <c r="L10" s="10" t="s">
        <v>1874</v>
      </c>
      <c r="M10" s="10" t="s">
        <v>26</v>
      </c>
      <c r="N10" s="10">
        <v>3</v>
      </c>
      <c r="O10" s="10" t="str">
        <f>_xlfn.DISPIMG("ID_1F2008A686C540ECB1BA5F63E7B4F7CF",1)</f>
        <v>=DISPIMG("ID_1F2008A686C540ECB1BA5F63E7B4F7CF",1)</v>
      </c>
      <c r="P10" s="10"/>
    </row>
    <row r="11" s="3" customFormat="1" ht="121.5" spans="1:16">
      <c r="A11" s="10">
        <v>7</v>
      </c>
      <c r="B11" s="10" t="s">
        <v>1849</v>
      </c>
      <c r="C11" s="10" t="s">
        <v>19</v>
      </c>
      <c r="D11" s="10"/>
      <c r="E11" s="10" t="s">
        <v>1775</v>
      </c>
      <c r="F11" s="10">
        <v>1</v>
      </c>
      <c r="G11" s="10" t="s">
        <v>1875</v>
      </c>
      <c r="H11" s="10" t="s">
        <v>1775</v>
      </c>
      <c r="I11" s="10" t="s">
        <v>22</v>
      </c>
      <c r="J11" s="10" t="s">
        <v>1777</v>
      </c>
      <c r="K11" s="10"/>
      <c r="L11" s="10" t="s">
        <v>1870</v>
      </c>
      <c r="M11" s="10" t="s">
        <v>26</v>
      </c>
      <c r="N11" s="10">
        <v>3</v>
      </c>
      <c r="O11" s="10" t="str">
        <f>_xlfn.DISPIMG("ID_18A16C4B308343858E873F4B43368EAD",1)</f>
        <v>=DISPIMG("ID_18A16C4B308343858E873F4B43368EAD",1)</v>
      </c>
      <c r="P11" s="10"/>
    </row>
    <row r="12" s="3" customFormat="1" ht="162" spans="1:16">
      <c r="A12" s="10">
        <v>8</v>
      </c>
      <c r="B12" s="10" t="s">
        <v>1876</v>
      </c>
      <c r="C12" s="10" t="s">
        <v>19</v>
      </c>
      <c r="D12" s="10"/>
      <c r="E12" s="10" t="s">
        <v>1877</v>
      </c>
      <c r="F12" s="10">
        <v>1</v>
      </c>
      <c r="G12" s="10" t="s">
        <v>1878</v>
      </c>
      <c r="H12" s="10" t="s">
        <v>1877</v>
      </c>
      <c r="I12" s="10" t="s">
        <v>22</v>
      </c>
      <c r="J12" s="10" t="s">
        <v>1879</v>
      </c>
      <c r="K12" s="10"/>
      <c r="L12" s="10" t="s">
        <v>1880</v>
      </c>
      <c r="M12" s="10" t="s">
        <v>26</v>
      </c>
      <c r="N12" s="10">
        <v>3</v>
      </c>
      <c r="O12" s="10" t="str">
        <f>_xlfn.DISPIMG("ID_8A15A5CB6764431CB265D71871473657",1)</f>
        <v>=DISPIMG("ID_8A15A5CB6764431CB265D71871473657",1)</v>
      </c>
      <c r="P12" s="10"/>
    </row>
    <row r="13" s="3" customFormat="1" ht="81" spans="1:16">
      <c r="A13" s="10">
        <v>9</v>
      </c>
      <c r="B13" s="10" t="s">
        <v>1881</v>
      </c>
      <c r="C13" s="10" t="s">
        <v>19</v>
      </c>
      <c r="D13" s="10"/>
      <c r="E13" s="10" t="s">
        <v>1882</v>
      </c>
      <c r="F13" s="10">
        <v>1</v>
      </c>
      <c r="G13" s="10" t="s">
        <v>1883</v>
      </c>
      <c r="H13" s="10" t="s">
        <v>1882</v>
      </c>
      <c r="I13" s="10" t="s">
        <v>22</v>
      </c>
      <c r="J13" s="10" t="s">
        <v>1884</v>
      </c>
      <c r="K13" s="10"/>
      <c r="L13" s="10" t="s">
        <v>1885</v>
      </c>
      <c r="M13" s="10" t="s">
        <v>26</v>
      </c>
      <c r="N13" s="10">
        <v>1</v>
      </c>
      <c r="O13" s="10" t="str">
        <f>_xlfn.DISPIMG("ID_B4B4EF0CD4694EE3B21A6F8F9683781E",1)</f>
        <v>=DISPIMG("ID_B4B4EF0CD4694EE3B21A6F8F9683781E",1)</v>
      </c>
      <c r="P13" s="10"/>
    </row>
    <row r="14" s="3" customFormat="1" ht="108" spans="1:16">
      <c r="A14" s="10">
        <v>10</v>
      </c>
      <c r="B14" s="10" t="s">
        <v>1886</v>
      </c>
      <c r="C14" s="10" t="s">
        <v>19</v>
      </c>
      <c r="D14" s="10"/>
      <c r="E14" s="10" t="s">
        <v>1887</v>
      </c>
      <c r="F14" s="10">
        <v>1</v>
      </c>
      <c r="G14" s="10" t="s">
        <v>1888</v>
      </c>
      <c r="H14" s="10" t="s">
        <v>1887</v>
      </c>
      <c r="I14" s="10" t="s">
        <v>22</v>
      </c>
      <c r="J14" s="10" t="s">
        <v>1889</v>
      </c>
      <c r="K14" s="10"/>
      <c r="L14" s="10" t="s">
        <v>1810</v>
      </c>
      <c r="M14" s="10" t="s">
        <v>26</v>
      </c>
      <c r="N14" s="10">
        <v>2</v>
      </c>
      <c r="O14" s="10" t="str">
        <f>_xlfn.DISPIMG("ID_9F650915A18246A7A8111EA9BCC820BB",1)</f>
        <v>=DISPIMG("ID_9F650915A18246A7A8111EA9BCC820BB",1)</v>
      </c>
      <c r="P14" s="10"/>
    </row>
    <row r="15" s="3" customFormat="1" ht="108" spans="1:16">
      <c r="A15" s="10">
        <v>11</v>
      </c>
      <c r="B15" s="10" t="s">
        <v>1890</v>
      </c>
      <c r="C15" s="10" t="s">
        <v>19</v>
      </c>
      <c r="D15" s="10"/>
      <c r="E15" s="10" t="s">
        <v>1891</v>
      </c>
      <c r="F15" s="10">
        <v>1</v>
      </c>
      <c r="G15" s="10" t="s">
        <v>1892</v>
      </c>
      <c r="H15" s="10" t="s">
        <v>1891</v>
      </c>
      <c r="I15" s="10" t="s">
        <v>22</v>
      </c>
      <c r="J15" s="10" t="s">
        <v>1893</v>
      </c>
      <c r="K15" s="10"/>
      <c r="L15" s="10" t="s">
        <v>1894</v>
      </c>
      <c r="M15" s="10" t="s">
        <v>26</v>
      </c>
      <c r="N15" s="10">
        <v>2</v>
      </c>
      <c r="O15" s="10" t="str">
        <f>_xlfn.DISPIMG("ID_2FB2572995B9427A96C47B50A23A0DE5",1)</f>
        <v>=DISPIMG("ID_2FB2572995B9427A96C47B50A23A0DE5",1)</v>
      </c>
      <c r="P15" s="10"/>
    </row>
    <row r="16" s="3" customFormat="1" ht="108" spans="1:16">
      <c r="A16" s="10">
        <v>12</v>
      </c>
      <c r="B16" s="10" t="s">
        <v>1895</v>
      </c>
      <c r="C16" s="10" t="s">
        <v>19</v>
      </c>
      <c r="D16" s="10"/>
      <c r="E16" s="10" t="s">
        <v>1891</v>
      </c>
      <c r="F16" s="10">
        <v>1</v>
      </c>
      <c r="G16" s="10" t="s">
        <v>1896</v>
      </c>
      <c r="H16" s="10" t="s">
        <v>1891</v>
      </c>
      <c r="I16" s="10" t="s">
        <v>22</v>
      </c>
      <c r="J16" s="10" t="s">
        <v>1893</v>
      </c>
      <c r="K16" s="10"/>
      <c r="L16" s="10" t="s">
        <v>1897</v>
      </c>
      <c r="M16" s="10" t="s">
        <v>26</v>
      </c>
      <c r="N16" s="10">
        <v>2</v>
      </c>
      <c r="O16" s="10" t="str">
        <f>_xlfn.DISPIMG("ID_91A59D933AE144BAB136DE72C16536A9",1)</f>
        <v>=DISPIMG("ID_91A59D933AE144BAB136DE72C16536A9",1)</v>
      </c>
      <c r="P16" s="10"/>
    </row>
    <row r="17" s="3" customFormat="1" ht="67.5" spans="1:16">
      <c r="A17" s="10">
        <v>13</v>
      </c>
      <c r="B17" s="10" t="s">
        <v>1898</v>
      </c>
      <c r="C17" s="10" t="s">
        <v>19</v>
      </c>
      <c r="D17" s="10"/>
      <c r="E17" s="10" t="s">
        <v>1899</v>
      </c>
      <c r="F17" s="10">
        <v>1</v>
      </c>
      <c r="G17" s="10" t="s">
        <v>1900</v>
      </c>
      <c r="H17" s="10" t="s">
        <v>1899</v>
      </c>
      <c r="I17" s="10" t="s">
        <v>22</v>
      </c>
      <c r="J17" s="10" t="s">
        <v>1901</v>
      </c>
      <c r="K17" s="10"/>
      <c r="L17" s="10" t="s">
        <v>1902</v>
      </c>
      <c r="M17" s="10" t="s">
        <v>26</v>
      </c>
      <c r="N17" s="10">
        <v>1</v>
      </c>
      <c r="O17" s="10" t="str">
        <f>_xlfn.DISPIMG("ID_1BDF358D91DC47ED8FB880E9942A0FD8",1)</f>
        <v>=DISPIMG("ID_1BDF358D91DC47ED8FB880E9942A0FD8",1)</v>
      </c>
      <c r="P17" s="10"/>
    </row>
    <row r="18" s="3" customFormat="1" ht="108" spans="1:16">
      <c r="A18" s="10">
        <v>14</v>
      </c>
      <c r="B18" s="10" t="s">
        <v>1903</v>
      </c>
      <c r="C18" s="10" t="s">
        <v>19</v>
      </c>
      <c r="D18" s="10"/>
      <c r="E18" s="10" t="s">
        <v>1904</v>
      </c>
      <c r="F18" s="10">
        <v>2</v>
      </c>
      <c r="G18" s="10" t="s">
        <v>1905</v>
      </c>
      <c r="H18" s="10" t="s">
        <v>1904</v>
      </c>
      <c r="I18" s="10" t="s">
        <v>1786</v>
      </c>
      <c r="J18" s="10" t="s">
        <v>1906</v>
      </c>
      <c r="K18" s="10"/>
      <c r="L18" s="10" t="s">
        <v>1907</v>
      </c>
      <c r="M18" s="10" t="s">
        <v>26</v>
      </c>
      <c r="N18" s="10">
        <v>1</v>
      </c>
      <c r="O18" s="10"/>
      <c r="P18" s="10"/>
    </row>
    <row r="19" s="3" customFormat="1" ht="67.5" spans="1:16">
      <c r="A19" s="10">
        <v>15</v>
      </c>
      <c r="B19" s="10" t="s">
        <v>1903</v>
      </c>
      <c r="C19" s="10" t="s">
        <v>19</v>
      </c>
      <c r="D19" s="10"/>
      <c r="E19" s="10" t="s">
        <v>1908</v>
      </c>
      <c r="F19" s="10">
        <v>3</v>
      </c>
      <c r="G19" s="10" t="s">
        <v>1909</v>
      </c>
      <c r="H19" s="10" t="s">
        <v>1908</v>
      </c>
      <c r="I19" s="10" t="s">
        <v>1791</v>
      </c>
      <c r="J19" s="10" t="s">
        <v>1910</v>
      </c>
      <c r="K19" s="10"/>
      <c r="L19" s="10" t="s">
        <v>1911</v>
      </c>
      <c r="M19" s="10" t="s">
        <v>1912</v>
      </c>
      <c r="N19" s="10"/>
      <c r="O19" s="10" t="str">
        <f>_xlfn.DISPIMG("ID_1BDF358D91DC47ED8FB880E9942A0FD8",1)</f>
        <v>=DISPIMG("ID_1BDF358D91DC47ED8FB880E9942A0FD8",1)</v>
      </c>
      <c r="P19" s="10"/>
    </row>
    <row r="20" s="3" customFormat="1" ht="67.5" spans="1:16">
      <c r="A20" s="10">
        <v>16</v>
      </c>
      <c r="B20" s="10" t="s">
        <v>1903</v>
      </c>
      <c r="C20" s="10" t="s">
        <v>19</v>
      </c>
      <c r="D20" s="10"/>
      <c r="E20" s="10" t="s">
        <v>1913</v>
      </c>
      <c r="F20" s="10">
        <v>4</v>
      </c>
      <c r="G20" s="10" t="s">
        <v>1914</v>
      </c>
      <c r="H20" s="10" t="s">
        <v>1913</v>
      </c>
      <c r="I20" s="10" t="s">
        <v>1796</v>
      </c>
      <c r="J20" s="10" t="s">
        <v>1915</v>
      </c>
      <c r="K20" s="10"/>
      <c r="L20" s="10" t="s">
        <v>1911</v>
      </c>
      <c r="M20" s="10" t="s">
        <v>1912</v>
      </c>
      <c r="N20" s="10"/>
      <c r="O20" s="10" t="str">
        <f>_xlfn.DISPIMG("ID_1BDF358D91DC47ED8FB880E9942A0FD8",1)</f>
        <v>=DISPIMG("ID_1BDF358D91DC47ED8FB880E9942A0FD8",1)</v>
      </c>
      <c r="P20" s="10"/>
    </row>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sheetData>
  <autoFilter xmlns:etc="http://www.wps.cn/officeDocument/2017/etCustomData" ref="A3:P20" etc:filterBottomFollowUsedRange="0">
    <extLst/>
  </autoFilter>
  <mergeCells count="2">
    <mergeCell ref="A1:P1"/>
    <mergeCell ref="A2:P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5"/>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6">
      <c r="A1" s="16" t="s">
        <v>0</v>
      </c>
      <c r="B1" s="17"/>
      <c r="C1" s="17"/>
      <c r="D1" s="17"/>
      <c r="E1" s="17"/>
      <c r="F1" s="17"/>
      <c r="G1" s="17"/>
      <c r="H1" s="17"/>
      <c r="I1" s="17"/>
      <c r="J1" s="17"/>
      <c r="K1" s="17"/>
      <c r="L1" s="17"/>
      <c r="M1" s="17"/>
      <c r="N1" s="17"/>
      <c r="O1" s="17"/>
      <c r="P1" s="17"/>
    </row>
    <row r="2" s="1" customFormat="1" ht="16.5" customHeight="1" spans="1:16">
      <c r="A2" s="18" t="s">
        <v>1</v>
      </c>
      <c r="B2" s="19"/>
      <c r="C2" s="19"/>
      <c r="D2" s="19"/>
      <c r="E2" s="19"/>
      <c r="F2" s="19"/>
      <c r="G2" s="19"/>
      <c r="H2" s="19"/>
      <c r="I2" s="19"/>
      <c r="J2" s="19"/>
      <c r="K2" s="19"/>
      <c r="L2" s="19"/>
      <c r="M2" s="19"/>
      <c r="N2" s="19"/>
      <c r="O2" s="19"/>
      <c r="P2" s="19"/>
    </row>
    <row r="3" s="2" customFormat="1" ht="16.5" customHeight="1" spans="1:16">
      <c r="A3" s="20" t="s">
        <v>2</v>
      </c>
      <c r="B3" s="21" t="s">
        <v>3</v>
      </c>
      <c r="C3" s="21" t="s">
        <v>4</v>
      </c>
      <c r="D3" s="21" t="s">
        <v>5</v>
      </c>
      <c r="E3" s="21" t="s">
        <v>6</v>
      </c>
      <c r="F3" s="21" t="s">
        <v>7</v>
      </c>
      <c r="G3" s="21" t="s">
        <v>8</v>
      </c>
      <c r="H3" s="21" t="s">
        <v>9</v>
      </c>
      <c r="I3" s="20" t="s">
        <v>10</v>
      </c>
      <c r="J3" s="20" t="s">
        <v>11</v>
      </c>
      <c r="K3" s="20" t="s">
        <v>12</v>
      </c>
      <c r="L3" s="20" t="s">
        <v>13</v>
      </c>
      <c r="M3" s="20" t="s">
        <v>14</v>
      </c>
      <c r="N3" s="20" t="s">
        <v>15</v>
      </c>
      <c r="O3" s="20" t="s">
        <v>16</v>
      </c>
      <c r="P3" s="20" t="s">
        <v>17</v>
      </c>
    </row>
    <row r="4" s="3" customFormat="1" ht="200" customHeight="1" spans="1:16">
      <c r="A4" s="10">
        <v>1</v>
      </c>
      <c r="B4" s="10" t="s">
        <v>1916</v>
      </c>
      <c r="C4" s="10" t="s">
        <v>19</v>
      </c>
      <c r="D4" s="10">
        <v>1</v>
      </c>
      <c r="E4" s="10" t="s">
        <v>1917</v>
      </c>
      <c r="F4" s="10">
        <v>1</v>
      </c>
      <c r="G4" s="10" t="s">
        <v>1918</v>
      </c>
      <c r="H4" s="10" t="s">
        <v>1917</v>
      </c>
      <c r="I4" s="10" t="s">
        <v>22</v>
      </c>
      <c r="J4" s="10" t="s">
        <v>1919</v>
      </c>
      <c r="K4" s="10" t="s">
        <v>1920</v>
      </c>
      <c r="L4" s="10" t="s">
        <v>537</v>
      </c>
      <c r="M4" s="10" t="s">
        <v>26</v>
      </c>
      <c r="N4" s="10"/>
      <c r="O4" s="10"/>
      <c r="P4" s="10"/>
    </row>
    <row r="5" s="3" customFormat="1" ht="200" customHeight="1" spans="1:16">
      <c r="A5" s="10">
        <v>1</v>
      </c>
      <c r="B5" s="10" t="s">
        <v>1921</v>
      </c>
      <c r="C5" s="10" t="s">
        <v>19</v>
      </c>
      <c r="D5" s="10"/>
      <c r="E5" s="10" t="s">
        <v>1922</v>
      </c>
      <c r="F5" s="10">
        <v>1</v>
      </c>
      <c r="G5" s="10" t="s">
        <v>1923</v>
      </c>
      <c r="H5" s="10" t="s">
        <v>1922</v>
      </c>
      <c r="I5" s="10" t="s">
        <v>22</v>
      </c>
      <c r="J5" s="10" t="s">
        <v>1924</v>
      </c>
      <c r="K5" s="10"/>
      <c r="L5" s="10" t="s">
        <v>1925</v>
      </c>
      <c r="M5" s="10" t="s">
        <v>26</v>
      </c>
      <c r="N5" s="10">
        <v>1</v>
      </c>
      <c r="O5" s="10" t="str">
        <f>_xlfn.DISPIMG("ID_242658A1F2EC494290C3F17260854A0B",1)</f>
        <v>=DISPIMG("ID_242658A1F2EC494290C3F17260854A0B",1)</v>
      </c>
      <c r="P5" s="10"/>
    </row>
    <row r="6" s="3" customFormat="1" ht="200" customHeight="1" spans="1:16">
      <c r="A6" s="10">
        <v>2</v>
      </c>
      <c r="B6" s="10" t="s">
        <v>1926</v>
      </c>
      <c r="C6" s="10" t="s">
        <v>19</v>
      </c>
      <c r="D6" s="10"/>
      <c r="E6" s="10" t="s">
        <v>1927</v>
      </c>
      <c r="F6" s="10">
        <v>1</v>
      </c>
      <c r="G6" s="10" t="s">
        <v>1928</v>
      </c>
      <c r="H6" s="10" t="s">
        <v>1927</v>
      </c>
      <c r="I6" s="10" t="s">
        <v>22</v>
      </c>
      <c r="J6" s="10" t="s">
        <v>1929</v>
      </c>
      <c r="K6" s="10" t="s">
        <v>1930</v>
      </c>
      <c r="L6" s="10" t="s">
        <v>1931</v>
      </c>
      <c r="M6" s="10" t="s">
        <v>26</v>
      </c>
      <c r="N6" s="10">
        <v>1</v>
      </c>
      <c r="O6" s="10" t="str">
        <f>_xlfn.DISPIMG("ID_D6511E67F1204712940F669931FDDE54",1)</f>
        <v>=DISPIMG("ID_D6511E67F1204712940F669931FDDE54",1)</v>
      </c>
      <c r="P6" s="10"/>
    </row>
    <row r="7" s="3" customFormat="1" ht="200" customHeight="1" spans="1:16">
      <c r="A7" s="10">
        <v>3</v>
      </c>
      <c r="B7" s="10" t="s">
        <v>1926</v>
      </c>
      <c r="C7" s="10" t="s">
        <v>19</v>
      </c>
      <c r="D7" s="10"/>
      <c r="E7" s="10" t="s">
        <v>1932</v>
      </c>
      <c r="F7" s="10">
        <v>1</v>
      </c>
      <c r="G7" s="10" t="s">
        <v>1933</v>
      </c>
      <c r="H7" s="10" t="s">
        <v>1932</v>
      </c>
      <c r="I7" s="10" t="s">
        <v>22</v>
      </c>
      <c r="J7" s="10" t="s">
        <v>1934</v>
      </c>
      <c r="K7" s="10" t="s">
        <v>1935</v>
      </c>
      <c r="L7" s="10" t="s">
        <v>1936</v>
      </c>
      <c r="M7" s="10" t="s">
        <v>26</v>
      </c>
      <c r="N7" s="10">
        <v>1</v>
      </c>
      <c r="O7" s="10" t="str">
        <f>_xlfn.DISPIMG("ID_3174A99C3A7A4B04A1FBF64B5E756F9D",1)</f>
        <v>=DISPIMG("ID_3174A99C3A7A4B04A1FBF64B5E756F9D",1)</v>
      </c>
      <c r="P7" s="10"/>
    </row>
    <row r="8" s="3" customFormat="1" ht="94.5" spans="1:16">
      <c r="A8" s="10">
        <v>4</v>
      </c>
      <c r="B8" s="10" t="s">
        <v>1937</v>
      </c>
      <c r="C8" s="10" t="s">
        <v>19</v>
      </c>
      <c r="D8" s="10"/>
      <c r="E8" s="10" t="s">
        <v>1938</v>
      </c>
      <c r="F8" s="10">
        <v>1</v>
      </c>
      <c r="G8" s="10" t="s">
        <v>1939</v>
      </c>
      <c r="H8" s="10" t="s">
        <v>1938</v>
      </c>
      <c r="I8" s="10" t="s">
        <v>22</v>
      </c>
      <c r="J8" s="10" t="s">
        <v>1940</v>
      </c>
      <c r="K8" s="10"/>
      <c r="L8" s="10" t="s">
        <v>1941</v>
      </c>
      <c r="M8" s="10" t="s">
        <v>26</v>
      </c>
      <c r="N8" s="10">
        <v>1</v>
      </c>
      <c r="O8" s="10" t="str">
        <f>_xlfn.DISPIMG("ID_2732608550EB4A929306DD7DD3692F11",1)</f>
        <v>=DISPIMG("ID_2732608550EB4A929306DD7DD3692F11",1)</v>
      </c>
      <c r="P8" s="10"/>
    </row>
    <row r="9" s="3" customFormat="1" ht="189" spans="1:16">
      <c r="A9" s="10">
        <v>5</v>
      </c>
      <c r="B9" s="10" t="s">
        <v>1942</v>
      </c>
      <c r="C9" s="10" t="s">
        <v>19</v>
      </c>
      <c r="D9" s="10"/>
      <c r="E9" s="10" t="s">
        <v>1943</v>
      </c>
      <c r="F9" s="10">
        <v>1</v>
      </c>
      <c r="G9" s="10" t="s">
        <v>1944</v>
      </c>
      <c r="H9" s="10" t="s">
        <v>1943</v>
      </c>
      <c r="I9" s="10" t="s">
        <v>22</v>
      </c>
      <c r="J9" s="10" t="s">
        <v>1945</v>
      </c>
      <c r="K9" s="10"/>
      <c r="L9" s="10" t="s">
        <v>1946</v>
      </c>
      <c r="M9" s="10" t="s">
        <v>26</v>
      </c>
      <c r="N9" s="10">
        <v>1</v>
      </c>
      <c r="O9" s="10" t="str">
        <f>_xlfn.DISPIMG("ID_ED4A086341FE4286AA7876457DE50787",1)</f>
        <v>=DISPIMG("ID_ED4A086341FE4286AA7876457DE50787",1)</v>
      </c>
      <c r="P9" s="10"/>
    </row>
    <row r="10" s="3" customFormat="1" ht="189" spans="1:16">
      <c r="A10" s="10"/>
      <c r="B10" s="10" t="s">
        <v>1947</v>
      </c>
      <c r="C10" s="10" t="s">
        <v>19</v>
      </c>
      <c r="D10" s="10"/>
      <c r="E10" s="10" t="s">
        <v>1943</v>
      </c>
      <c r="F10" s="10">
        <v>1</v>
      </c>
      <c r="G10" s="10" t="s">
        <v>1948</v>
      </c>
      <c r="H10" s="10" t="s">
        <v>1943</v>
      </c>
      <c r="I10" s="10" t="s">
        <v>22</v>
      </c>
      <c r="J10" s="10" t="s">
        <v>1945</v>
      </c>
      <c r="K10" s="10"/>
      <c r="L10" s="10" t="s">
        <v>1946</v>
      </c>
      <c r="M10" s="10" t="s">
        <v>1912</v>
      </c>
      <c r="N10" s="10"/>
      <c r="O10" s="10"/>
      <c r="P10" s="10"/>
    </row>
    <row r="11" s="3" customFormat="1" ht="175.5" spans="1:16">
      <c r="A11" s="10"/>
      <c r="B11" s="10" t="s">
        <v>1949</v>
      </c>
      <c r="C11" s="10" t="s">
        <v>19</v>
      </c>
      <c r="D11" s="10"/>
      <c r="E11" s="10" t="s">
        <v>1950</v>
      </c>
      <c r="F11" s="10"/>
      <c r="G11" s="10" t="s">
        <v>1951</v>
      </c>
      <c r="H11" s="10" t="s">
        <v>1950</v>
      </c>
      <c r="I11" s="10" t="s">
        <v>22</v>
      </c>
      <c r="J11" s="10" t="s">
        <v>1945</v>
      </c>
      <c r="K11" s="10"/>
      <c r="L11" s="10" t="s">
        <v>1946</v>
      </c>
      <c r="M11" s="10" t="s">
        <v>1912</v>
      </c>
      <c r="N11" s="10"/>
      <c r="O11" s="10"/>
      <c r="P11" s="10"/>
    </row>
    <row r="12" s="3" customFormat="1" ht="67.5" spans="1:16">
      <c r="A12" s="10">
        <v>6</v>
      </c>
      <c r="B12" s="10" t="s">
        <v>1952</v>
      </c>
      <c r="C12" s="10" t="s">
        <v>19</v>
      </c>
      <c r="D12" s="10"/>
      <c r="E12" s="10" t="s">
        <v>1953</v>
      </c>
      <c r="F12" s="10">
        <v>1</v>
      </c>
      <c r="G12" s="10" t="s">
        <v>1954</v>
      </c>
      <c r="H12" s="10" t="s">
        <v>1953</v>
      </c>
      <c r="I12" s="10" t="s">
        <v>22</v>
      </c>
      <c r="J12" s="10" t="s">
        <v>1955</v>
      </c>
      <c r="K12" s="10"/>
      <c r="L12" s="10" t="s">
        <v>1956</v>
      </c>
      <c r="M12" s="10" t="s">
        <v>1957</v>
      </c>
      <c r="N12" s="10">
        <v>1</v>
      </c>
      <c r="O12" s="10" t="str">
        <f>_xlfn.DISPIMG("ID_9C041BE465C44A4D9E24D04F4EEDB434",1)</f>
        <v>=DISPIMG("ID_9C041BE465C44A4D9E24D04F4EEDB434",1)</v>
      </c>
      <c r="P12" s="10"/>
    </row>
    <row r="13" s="3" customFormat="1"/>
    <row r="14" s="3" customFormat="1"/>
    <row r="15" s="3" customFormat="1"/>
    <row r="16" s="3" customFormat="1"/>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sheetData>
  <autoFilter xmlns:etc="http://www.wps.cn/officeDocument/2017/etCustomData" ref="A3:P22" etc:filterBottomFollowUsedRange="0">
    <extLst/>
  </autoFilter>
  <mergeCells count="2">
    <mergeCell ref="A1:P1"/>
    <mergeCell ref="A2:P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1">
        <v>1</v>
      </c>
      <c r="B4" s="10" t="s">
        <v>1958</v>
      </c>
      <c r="C4" s="10" t="s">
        <v>19</v>
      </c>
      <c r="D4" s="11">
        <v>1</v>
      </c>
      <c r="E4" s="10" t="s">
        <v>1959</v>
      </c>
      <c r="F4" s="11">
        <v>1</v>
      </c>
      <c r="G4" s="10" t="s">
        <v>1960</v>
      </c>
      <c r="H4" s="10" t="s">
        <v>1959</v>
      </c>
      <c r="I4" s="10" t="s">
        <v>22</v>
      </c>
      <c r="J4" s="11" t="s">
        <v>1961</v>
      </c>
      <c r="K4" s="11" t="s">
        <v>1962</v>
      </c>
      <c r="L4" s="11" t="s">
        <v>537</v>
      </c>
      <c r="M4" s="11" t="s">
        <v>26</v>
      </c>
      <c r="N4" s="14"/>
      <c r="O4" s="14"/>
      <c r="P4" s="11"/>
    </row>
    <row r="5" s="3" customFormat="1" ht="200" customHeight="1" spans="1:16">
      <c r="A5" s="10">
        <v>1</v>
      </c>
      <c r="B5" s="10" t="s">
        <v>1963</v>
      </c>
      <c r="C5" s="10" t="s">
        <v>19</v>
      </c>
      <c r="D5" s="10"/>
      <c r="E5" s="10" t="s">
        <v>1964</v>
      </c>
      <c r="F5" s="10">
        <v>1</v>
      </c>
      <c r="G5" s="10" t="s">
        <v>1965</v>
      </c>
      <c r="H5" s="10" t="s">
        <v>1964</v>
      </c>
      <c r="I5" s="10" t="s">
        <v>22</v>
      </c>
      <c r="J5" s="10" t="s">
        <v>1966</v>
      </c>
      <c r="K5" s="10"/>
      <c r="L5" s="10" t="s">
        <v>1967</v>
      </c>
      <c r="M5" s="10" t="s">
        <v>26</v>
      </c>
      <c r="N5" s="10">
        <v>1</v>
      </c>
      <c r="O5" s="10" t="str">
        <f>_xlfn.DISPIMG("ID_A2D14B682F39498F8B8456E868FC877C",1)</f>
        <v>=DISPIMG("ID_A2D14B682F39498F8B8456E868FC877C",1)</v>
      </c>
      <c r="P5" s="10"/>
    </row>
    <row r="6" s="3" customFormat="1" ht="200" customHeight="1" spans="1:16">
      <c r="A6" s="10">
        <v>2</v>
      </c>
      <c r="B6" s="10" t="s">
        <v>1968</v>
      </c>
      <c r="C6" s="10" t="s">
        <v>19</v>
      </c>
      <c r="D6" s="10"/>
      <c r="E6" s="10" t="s">
        <v>1969</v>
      </c>
      <c r="F6" s="10">
        <v>1</v>
      </c>
      <c r="G6" s="10" t="s">
        <v>1970</v>
      </c>
      <c r="H6" s="10" t="s">
        <v>1969</v>
      </c>
      <c r="I6" s="10" t="s">
        <v>22</v>
      </c>
      <c r="J6" s="10" t="s">
        <v>1971</v>
      </c>
      <c r="K6" s="10"/>
      <c r="L6" s="10" t="s">
        <v>1972</v>
      </c>
      <c r="M6" s="10" t="s">
        <v>26</v>
      </c>
      <c r="N6" s="10">
        <v>1</v>
      </c>
      <c r="O6" s="10" t="str">
        <f>_xlfn.DISPIMG("ID_E6756749BB334963BF34B9870EF51765",1)</f>
        <v>=DISPIMG("ID_E6756749BB334963BF34B9870EF51765",1)</v>
      </c>
      <c r="P6" s="10"/>
    </row>
    <row r="7" s="3" customFormat="1" ht="200" customHeight="1" spans="1:16">
      <c r="A7" s="10">
        <v>3</v>
      </c>
      <c r="B7" s="10" t="s">
        <v>1973</v>
      </c>
      <c r="C7" s="10" t="s">
        <v>19</v>
      </c>
      <c r="D7" s="10"/>
      <c r="E7" s="10" t="s">
        <v>1974</v>
      </c>
      <c r="F7" s="10">
        <v>1</v>
      </c>
      <c r="G7" s="10" t="s">
        <v>1975</v>
      </c>
      <c r="H7" s="10" t="s">
        <v>1974</v>
      </c>
      <c r="I7" s="10" t="s">
        <v>22</v>
      </c>
      <c r="J7" s="10" t="s">
        <v>1976</v>
      </c>
      <c r="K7" s="10" t="s">
        <v>1977</v>
      </c>
      <c r="L7" s="10" t="s">
        <v>1978</v>
      </c>
      <c r="M7" s="10" t="s">
        <v>26</v>
      </c>
      <c r="N7" s="10">
        <v>1</v>
      </c>
      <c r="O7" s="10" t="str">
        <f>_xlfn.DISPIMG("ID_A2DFD9CC0B894256AE74C12FF6338999",1)</f>
        <v>=DISPIMG("ID_A2DFD9CC0B894256AE74C12FF6338999",1)</v>
      </c>
      <c r="P7" s="10"/>
    </row>
    <row r="8" s="3" customFormat="1" ht="409.5" spans="1:16">
      <c r="A8" s="10">
        <v>4</v>
      </c>
      <c r="B8" s="10" t="s">
        <v>1973</v>
      </c>
      <c r="C8" s="10" t="s">
        <v>19</v>
      </c>
      <c r="D8" s="10"/>
      <c r="E8" s="10" t="s">
        <v>1979</v>
      </c>
      <c r="F8" s="10">
        <v>1</v>
      </c>
      <c r="G8" s="10" t="s">
        <v>1980</v>
      </c>
      <c r="H8" s="10" t="s">
        <v>1979</v>
      </c>
      <c r="I8" s="10" t="s">
        <v>22</v>
      </c>
      <c r="J8" s="10" t="s">
        <v>1981</v>
      </c>
      <c r="K8" s="10" t="s">
        <v>1982</v>
      </c>
      <c r="L8" s="10" t="s">
        <v>1978</v>
      </c>
      <c r="M8" s="10" t="s">
        <v>26</v>
      </c>
      <c r="N8" s="10">
        <v>1</v>
      </c>
      <c r="O8" s="10" t="str">
        <f>_xlfn.DISPIMG("ID_5B19F520B795401B8284E690D343EE00",1)</f>
        <v>=DISPIMG("ID_5B19F520B795401B8284E690D343EE00",1)</v>
      </c>
      <c r="P8" s="10"/>
    </row>
    <row r="9" s="3" customFormat="1" ht="108" spans="1:16">
      <c r="A9" s="10">
        <v>5</v>
      </c>
      <c r="B9" s="10" t="s">
        <v>1973</v>
      </c>
      <c r="C9" s="10" t="s">
        <v>19</v>
      </c>
      <c r="D9" s="10"/>
      <c r="E9" s="10" t="s">
        <v>1983</v>
      </c>
      <c r="F9" s="10">
        <v>1</v>
      </c>
      <c r="G9" s="10" t="s">
        <v>1984</v>
      </c>
      <c r="H9" s="10" t="s">
        <v>1983</v>
      </c>
      <c r="I9" s="10" t="s">
        <v>22</v>
      </c>
      <c r="J9" s="10" t="s">
        <v>1985</v>
      </c>
      <c r="K9" s="10"/>
      <c r="L9" s="10" t="s">
        <v>1862</v>
      </c>
      <c r="M9" s="10" t="s">
        <v>1986</v>
      </c>
      <c r="N9" s="10">
        <v>1</v>
      </c>
      <c r="O9" s="10" t="str">
        <f>_xlfn.DISPIMG("ID_44C81F0852954277B5BF5D06EB125C94",1)</f>
        <v>=DISPIMG("ID_44C81F0852954277B5BF5D06EB125C94",1)</v>
      </c>
      <c r="P9" s="10"/>
    </row>
    <row r="10" s="3" customFormat="1" ht="108" spans="1:16">
      <c r="A10" s="10">
        <v>6</v>
      </c>
      <c r="B10" s="10" t="s">
        <v>1987</v>
      </c>
      <c r="C10" s="10" t="s">
        <v>19</v>
      </c>
      <c r="D10" s="10"/>
      <c r="E10" s="10" t="s">
        <v>1988</v>
      </c>
      <c r="F10" s="10">
        <v>1</v>
      </c>
      <c r="G10" s="10" t="s">
        <v>1989</v>
      </c>
      <c r="H10" s="10" t="s">
        <v>1988</v>
      </c>
      <c r="I10" s="10" t="s">
        <v>22</v>
      </c>
      <c r="J10" s="10" t="s">
        <v>1990</v>
      </c>
      <c r="K10" s="10"/>
      <c r="L10" s="10" t="s">
        <v>1991</v>
      </c>
      <c r="M10" s="10" t="s">
        <v>26</v>
      </c>
      <c r="N10" s="10">
        <v>1</v>
      </c>
      <c r="O10" s="10" t="str">
        <f>_xlfn.DISPIMG("ID_99DE71E334664CB185345F4E6AC1290C",1)</f>
        <v>=DISPIMG("ID_99DE71E334664CB185345F4E6AC1290C",1)</v>
      </c>
      <c r="P10" s="10"/>
    </row>
    <row r="11" s="3" customFormat="1" ht="121.5" spans="1:16">
      <c r="A11" s="10">
        <v>7</v>
      </c>
      <c r="B11" s="10" t="s">
        <v>1987</v>
      </c>
      <c r="C11" s="10" t="s">
        <v>19</v>
      </c>
      <c r="D11" s="10"/>
      <c r="E11" s="10" t="s">
        <v>1992</v>
      </c>
      <c r="F11" s="10">
        <v>2</v>
      </c>
      <c r="G11" s="10" t="s">
        <v>1993</v>
      </c>
      <c r="H11" s="10" t="s">
        <v>1992</v>
      </c>
      <c r="I11" s="10" t="s">
        <v>22</v>
      </c>
      <c r="J11" s="10" t="s">
        <v>1994</v>
      </c>
      <c r="K11" s="10"/>
      <c r="L11" s="10" t="s">
        <v>1995</v>
      </c>
      <c r="M11" s="10" t="s">
        <v>26</v>
      </c>
      <c r="N11" s="10">
        <v>1</v>
      </c>
      <c r="O11" s="10" t="str">
        <f>_xlfn.DISPIMG("ID_99DE71E334664CB185345F4E6AC1290C",1)</f>
        <v>=DISPIMG("ID_99DE71E334664CB185345F4E6AC1290C",1)</v>
      </c>
      <c r="P11" s="10"/>
    </row>
    <row r="12" s="3" customFormat="1" ht="162" spans="1:16">
      <c r="A12" s="10">
        <v>8</v>
      </c>
      <c r="B12" s="10" t="s">
        <v>1996</v>
      </c>
      <c r="C12" s="10" t="s">
        <v>19</v>
      </c>
      <c r="D12" s="10"/>
      <c r="E12" s="10" t="s">
        <v>1997</v>
      </c>
      <c r="F12" s="10">
        <v>3</v>
      </c>
      <c r="G12" s="10" t="s">
        <v>1998</v>
      </c>
      <c r="H12" s="10" t="s">
        <v>1997</v>
      </c>
      <c r="I12" s="10" t="s">
        <v>22</v>
      </c>
      <c r="J12" s="10" t="s">
        <v>1999</v>
      </c>
      <c r="K12" s="10"/>
      <c r="L12" s="10" t="s">
        <v>2000</v>
      </c>
      <c r="M12" s="10" t="s">
        <v>2001</v>
      </c>
      <c r="N12" s="10">
        <v>1</v>
      </c>
      <c r="O12" s="10"/>
      <c r="P12" s="10"/>
    </row>
    <row r="13" s="3" customFormat="1" ht="162" spans="1:16">
      <c r="A13" s="10">
        <v>9</v>
      </c>
      <c r="B13" s="10" t="s">
        <v>1996</v>
      </c>
      <c r="C13" s="10" t="s">
        <v>19</v>
      </c>
      <c r="D13" s="10"/>
      <c r="E13" s="10" t="s">
        <v>2002</v>
      </c>
      <c r="F13" s="10">
        <v>4</v>
      </c>
      <c r="G13" s="10" t="s">
        <v>2003</v>
      </c>
      <c r="H13" s="10" t="s">
        <v>2002</v>
      </c>
      <c r="I13" s="10" t="s">
        <v>22</v>
      </c>
      <c r="J13" s="10" t="s">
        <v>2004</v>
      </c>
      <c r="K13" s="10"/>
      <c r="L13" s="10" t="s">
        <v>2000</v>
      </c>
      <c r="M13" s="10" t="s">
        <v>2001</v>
      </c>
      <c r="N13" s="10">
        <v>1</v>
      </c>
      <c r="O13" s="10"/>
      <c r="P13" s="10"/>
    </row>
    <row r="14" s="3" customFormat="1" ht="121.5" spans="1:16">
      <c r="A14" s="10">
        <v>10</v>
      </c>
      <c r="B14" s="10" t="s">
        <v>2005</v>
      </c>
      <c r="C14" s="10" t="s">
        <v>19</v>
      </c>
      <c r="D14" s="10"/>
      <c r="E14" s="10" t="s">
        <v>2006</v>
      </c>
      <c r="F14" s="10">
        <v>4</v>
      </c>
      <c r="G14" s="10" t="s">
        <v>2003</v>
      </c>
      <c r="H14" s="10" t="s">
        <v>2006</v>
      </c>
      <c r="I14" s="10" t="s">
        <v>22</v>
      </c>
      <c r="J14" s="10" t="s">
        <v>2007</v>
      </c>
      <c r="K14" s="10"/>
      <c r="L14" s="10" t="s">
        <v>2008</v>
      </c>
      <c r="M14" s="10" t="s">
        <v>26</v>
      </c>
      <c r="N14" s="10">
        <v>1</v>
      </c>
      <c r="O14" s="10" t="str">
        <f t="shared" ref="O14:O16" si="0">_xlfn.DISPIMG("ID_8F46DD010FD947AD9208DF829360F97A",1)</f>
        <v>=DISPIMG("ID_8F46DD010FD947AD9208DF829360F97A",1)</v>
      </c>
      <c r="P14" s="10"/>
    </row>
    <row r="15" s="3" customFormat="1" ht="121.5" spans="1:16">
      <c r="A15" s="10">
        <v>11</v>
      </c>
      <c r="B15" s="10" t="s">
        <v>2005</v>
      </c>
      <c r="C15" s="10" t="s">
        <v>19</v>
      </c>
      <c r="D15" s="10"/>
      <c r="E15" s="10" t="s">
        <v>2009</v>
      </c>
      <c r="F15" s="10">
        <v>5</v>
      </c>
      <c r="G15" s="10" t="s">
        <v>2010</v>
      </c>
      <c r="H15" s="10" t="s">
        <v>2009</v>
      </c>
      <c r="I15" s="10" t="s">
        <v>22</v>
      </c>
      <c r="J15" s="10" t="s">
        <v>2011</v>
      </c>
      <c r="K15" s="10"/>
      <c r="L15" s="10" t="s">
        <v>2008</v>
      </c>
      <c r="M15" s="10" t="s">
        <v>26</v>
      </c>
      <c r="N15" s="10">
        <v>1</v>
      </c>
      <c r="O15" s="10" t="str">
        <f t="shared" si="0"/>
        <v>=DISPIMG("ID_8F46DD010FD947AD9208DF829360F97A",1)</v>
      </c>
      <c r="P15" s="10"/>
    </row>
    <row r="16" s="3" customFormat="1" ht="81" spans="1:16">
      <c r="A16" s="10">
        <v>12</v>
      </c>
      <c r="B16" s="10" t="s">
        <v>2005</v>
      </c>
      <c r="C16" s="10" t="s">
        <v>19</v>
      </c>
      <c r="D16" s="10"/>
      <c r="E16" s="10" t="s">
        <v>2012</v>
      </c>
      <c r="F16" s="10">
        <v>5</v>
      </c>
      <c r="G16" s="10" t="s">
        <v>2010</v>
      </c>
      <c r="H16" s="10" t="s">
        <v>2012</v>
      </c>
      <c r="I16" s="10" t="s">
        <v>22</v>
      </c>
      <c r="J16" s="10" t="s">
        <v>2013</v>
      </c>
      <c r="K16" s="10"/>
      <c r="L16" s="10" t="s">
        <v>2014</v>
      </c>
      <c r="M16" s="10" t="s">
        <v>26</v>
      </c>
      <c r="N16" s="10">
        <v>1</v>
      </c>
      <c r="O16" s="10" t="str">
        <f>_xlfn.DISPIMG("ID_1D64F44D05814437A718279FABC9F686",1)</f>
        <v>=DISPIMG("ID_1D64F44D05814437A718279FABC9F686",1)</v>
      </c>
      <c r="P16" s="10"/>
    </row>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sheetData>
  <autoFilter xmlns:etc="http://www.wps.cn/officeDocument/2017/etCustomData" ref="A3:P16" etc:filterBottomFollowUsedRange="0">
    <extLst/>
  </autoFilter>
  <mergeCells count="2">
    <mergeCell ref="A1:P1"/>
    <mergeCell ref="A2:P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1">
        <v>1</v>
      </c>
      <c r="B4" s="10" t="s">
        <v>2015</v>
      </c>
      <c r="C4" s="10" t="s">
        <v>19</v>
      </c>
      <c r="D4" s="11">
        <v>1</v>
      </c>
      <c r="E4" s="10" t="s">
        <v>2016</v>
      </c>
      <c r="F4" s="11">
        <v>1</v>
      </c>
      <c r="G4" s="10" t="s">
        <v>2017</v>
      </c>
      <c r="H4" s="10" t="s">
        <v>2016</v>
      </c>
      <c r="I4" s="10" t="s">
        <v>22</v>
      </c>
      <c r="J4" s="11" t="s">
        <v>2018</v>
      </c>
      <c r="K4" s="11" t="s">
        <v>2019</v>
      </c>
      <c r="L4" s="11" t="s">
        <v>537</v>
      </c>
      <c r="M4" s="11" t="s">
        <v>26</v>
      </c>
      <c r="N4" s="14"/>
      <c r="O4" s="14"/>
      <c r="P4" s="11"/>
    </row>
    <row r="5" s="3" customFormat="1" ht="200" customHeight="1" spans="1:16">
      <c r="A5" s="10">
        <v>1</v>
      </c>
      <c r="B5" s="10" t="s">
        <v>2020</v>
      </c>
      <c r="C5" s="10" t="s">
        <v>19</v>
      </c>
      <c r="D5" s="10"/>
      <c r="E5" s="10" t="s">
        <v>2021</v>
      </c>
      <c r="F5" s="10">
        <v>1</v>
      </c>
      <c r="G5" s="10" t="s">
        <v>2022</v>
      </c>
      <c r="H5" s="10" t="s">
        <v>2021</v>
      </c>
      <c r="I5" s="10" t="s">
        <v>22</v>
      </c>
      <c r="J5" s="10" t="s">
        <v>2023</v>
      </c>
      <c r="K5" s="10" t="s">
        <v>2024</v>
      </c>
      <c r="L5" s="10" t="s">
        <v>2025</v>
      </c>
      <c r="M5" s="10" t="s">
        <v>26</v>
      </c>
      <c r="N5" s="10">
        <v>1</v>
      </c>
      <c r="O5" s="10" t="str">
        <f>_xlfn.DISPIMG("ID_DF1C310093DE42EBA107C33B423FAD06",1)</f>
        <v>=DISPIMG("ID_DF1C310093DE42EBA107C33B423FAD06",1)</v>
      </c>
      <c r="P5" s="10"/>
    </row>
    <row r="6" s="3" customFormat="1" ht="200" customHeight="1" spans="1:16">
      <c r="A6" s="10">
        <v>2</v>
      </c>
      <c r="B6" s="10" t="s">
        <v>2020</v>
      </c>
      <c r="C6" s="10" t="s">
        <v>19</v>
      </c>
      <c r="D6" s="10"/>
      <c r="E6" s="10" t="s">
        <v>2026</v>
      </c>
      <c r="F6" s="10">
        <v>1</v>
      </c>
      <c r="G6" s="10" t="s">
        <v>2027</v>
      </c>
      <c r="H6" s="10" t="s">
        <v>2026</v>
      </c>
      <c r="I6" s="10" t="s">
        <v>22</v>
      </c>
      <c r="J6" s="10" t="s">
        <v>2028</v>
      </c>
      <c r="K6" s="10" t="s">
        <v>2029</v>
      </c>
      <c r="L6" s="10" t="s">
        <v>2025</v>
      </c>
      <c r="M6" s="10" t="s">
        <v>26</v>
      </c>
      <c r="N6" s="10">
        <v>1</v>
      </c>
      <c r="O6" s="10" t="str">
        <f>_xlfn.DISPIMG("ID_13722B0523114176AE3D4C80F9B5529F",1)</f>
        <v>=DISPIMG("ID_13722B0523114176AE3D4C80F9B5529F",1)</v>
      </c>
      <c r="P6" s="10"/>
    </row>
    <row r="7" s="3" customFormat="1" ht="200" customHeight="1" spans="1:16">
      <c r="A7" s="10">
        <v>3</v>
      </c>
      <c r="B7" s="10" t="s">
        <v>2020</v>
      </c>
      <c r="C7" s="10" t="s">
        <v>19</v>
      </c>
      <c r="D7" s="10"/>
      <c r="E7" s="10" t="s">
        <v>1742</v>
      </c>
      <c r="F7" s="10">
        <v>1</v>
      </c>
      <c r="G7" s="10" t="s">
        <v>2030</v>
      </c>
      <c r="H7" s="10" t="s">
        <v>1742</v>
      </c>
      <c r="I7" s="10" t="s">
        <v>22</v>
      </c>
      <c r="J7" s="10" t="s">
        <v>1744</v>
      </c>
      <c r="K7" s="10"/>
      <c r="L7" s="10" t="s">
        <v>1874</v>
      </c>
      <c r="M7" s="10" t="s">
        <v>26</v>
      </c>
      <c r="N7" s="10">
        <v>1</v>
      </c>
      <c r="O7" s="10" t="str">
        <f>_xlfn.DISPIMG("ID_AB83214DA6FC4FD498758ED6DD15680D",1)</f>
        <v>=DISPIMG("ID_AB83214DA6FC4FD498758ED6DD15680D",1)</v>
      </c>
      <c r="P7" s="10"/>
    </row>
    <row r="8" s="3" customFormat="1" ht="108" spans="1:16">
      <c r="A8" s="10">
        <v>4</v>
      </c>
      <c r="B8" s="10" t="s">
        <v>2020</v>
      </c>
      <c r="C8" s="10" t="s">
        <v>19</v>
      </c>
      <c r="D8" s="10"/>
      <c r="E8" s="10" t="s">
        <v>2031</v>
      </c>
      <c r="F8" s="10">
        <v>1</v>
      </c>
      <c r="G8" s="10" t="s">
        <v>2032</v>
      </c>
      <c r="H8" s="10" t="s">
        <v>2031</v>
      </c>
      <c r="I8" s="10" t="s">
        <v>22</v>
      </c>
      <c r="J8" s="10" t="s">
        <v>2033</v>
      </c>
      <c r="K8" s="10"/>
      <c r="L8" s="10" t="s">
        <v>2034</v>
      </c>
      <c r="M8" s="10" t="s">
        <v>26</v>
      </c>
      <c r="N8" s="10">
        <v>2</v>
      </c>
      <c r="O8" s="10" t="str">
        <f>_xlfn.DISPIMG("ID_D267043FF58D4C5A8CCA3729642D18A5",1)</f>
        <v>=DISPIMG("ID_D267043FF58D4C5A8CCA3729642D18A5",1)</v>
      </c>
      <c r="P8" s="10"/>
    </row>
    <row r="9" s="3" customFormat="1" ht="135" spans="1:16">
      <c r="A9" s="10">
        <v>5</v>
      </c>
      <c r="B9" s="10" t="s">
        <v>2020</v>
      </c>
      <c r="C9" s="10" t="s">
        <v>19</v>
      </c>
      <c r="D9" s="10"/>
      <c r="E9" s="10" t="s">
        <v>2035</v>
      </c>
      <c r="F9" s="10">
        <v>1</v>
      </c>
      <c r="G9" s="10" t="s">
        <v>2036</v>
      </c>
      <c r="H9" s="10" t="s">
        <v>2035</v>
      </c>
      <c r="I9" s="10" t="s">
        <v>22</v>
      </c>
      <c r="J9" s="10" t="s">
        <v>2037</v>
      </c>
      <c r="K9" s="10"/>
      <c r="L9" s="10" t="s">
        <v>2038</v>
      </c>
      <c r="M9" s="10" t="s">
        <v>26</v>
      </c>
      <c r="N9" s="10">
        <v>1</v>
      </c>
      <c r="O9" s="10" t="str">
        <f>_xlfn.DISPIMG("ID_9D6345473FE341AE8B16D221E628C592",1)</f>
        <v>=DISPIMG("ID_9D6345473FE341AE8B16D221E628C592",1)</v>
      </c>
      <c r="P9" s="10"/>
    </row>
    <row r="10" s="3" customFormat="1" ht="94.5" spans="1:16">
      <c r="A10" s="10">
        <v>6</v>
      </c>
      <c r="B10" s="10" t="s">
        <v>2020</v>
      </c>
      <c r="C10" s="10" t="s">
        <v>19</v>
      </c>
      <c r="D10" s="10"/>
      <c r="E10" s="10" t="s">
        <v>1871</v>
      </c>
      <c r="F10" s="10">
        <v>1</v>
      </c>
      <c r="G10" s="10" t="s">
        <v>2039</v>
      </c>
      <c r="H10" s="10" t="s">
        <v>1871</v>
      </c>
      <c r="I10" s="10" t="s">
        <v>22</v>
      </c>
      <c r="J10" s="10" t="s">
        <v>1873</v>
      </c>
      <c r="K10" s="10"/>
      <c r="L10" s="10" t="s">
        <v>2040</v>
      </c>
      <c r="M10" s="10" t="s">
        <v>26</v>
      </c>
      <c r="N10" s="10">
        <v>2</v>
      </c>
      <c r="O10" s="10" t="str">
        <f>_xlfn.DISPIMG("ID_B8857E5926214337903EEC3168312589",1)</f>
        <v>=DISPIMG("ID_B8857E5926214337903EEC3168312589",1)</v>
      </c>
      <c r="P10" s="10"/>
    </row>
    <row r="11" s="3" customFormat="1" ht="121.5" spans="1:16">
      <c r="A11" s="10">
        <v>7</v>
      </c>
      <c r="B11" s="10" t="s">
        <v>2020</v>
      </c>
      <c r="C11" s="10" t="s">
        <v>19</v>
      </c>
      <c r="D11" s="10"/>
      <c r="E11" s="10" t="s">
        <v>1775</v>
      </c>
      <c r="F11" s="10">
        <v>2</v>
      </c>
      <c r="G11" s="10" t="s">
        <v>2041</v>
      </c>
      <c r="H11" s="10" t="s">
        <v>1775</v>
      </c>
      <c r="I11" s="10" t="s">
        <v>22</v>
      </c>
      <c r="J11" s="10" t="s">
        <v>1777</v>
      </c>
      <c r="K11" s="10"/>
      <c r="L11" s="10" t="s">
        <v>2038</v>
      </c>
      <c r="M11" s="10" t="s">
        <v>26</v>
      </c>
      <c r="N11" s="10">
        <v>2</v>
      </c>
      <c r="O11" s="10" t="str">
        <f>_xlfn.DISPIMG("ID_E38CFC5913AD47708AFD39E748263820",1)</f>
        <v>=DISPIMG("ID_E38CFC5913AD47708AFD39E748263820",1)</v>
      </c>
      <c r="P11" s="10"/>
    </row>
    <row r="12" s="3" customFormat="1" ht="94.5" spans="1:16">
      <c r="A12" s="10">
        <v>8</v>
      </c>
      <c r="B12" s="10" t="s">
        <v>2042</v>
      </c>
      <c r="C12" s="10" t="s">
        <v>19</v>
      </c>
      <c r="D12" s="10"/>
      <c r="E12" s="10" t="s">
        <v>2043</v>
      </c>
      <c r="F12" s="10">
        <v>3</v>
      </c>
      <c r="G12" s="10" t="s">
        <v>2044</v>
      </c>
      <c r="H12" s="10" t="s">
        <v>2043</v>
      </c>
      <c r="I12" s="10" t="s">
        <v>22</v>
      </c>
      <c r="J12" s="10" t="s">
        <v>2045</v>
      </c>
      <c r="K12" s="10"/>
      <c r="L12" s="10" t="s">
        <v>2046</v>
      </c>
      <c r="M12" s="10" t="s">
        <v>26</v>
      </c>
      <c r="N12" s="10">
        <v>1</v>
      </c>
      <c r="O12" s="10" t="str">
        <f>_xlfn.DISPIMG("ID_2AB5137344CF42AF950B1E95F1AFED87",1)</f>
        <v>=DISPIMG("ID_2AB5137344CF42AF950B1E95F1AFED87",1)</v>
      </c>
      <c r="P12" s="10"/>
    </row>
    <row r="13" s="3" customFormat="1" ht="135" spans="1:16">
      <c r="A13" s="10">
        <v>9</v>
      </c>
      <c r="B13" s="10" t="s">
        <v>2047</v>
      </c>
      <c r="C13" s="10" t="s">
        <v>19</v>
      </c>
      <c r="D13" s="10"/>
      <c r="E13" s="10" t="s">
        <v>2048</v>
      </c>
      <c r="F13" s="10">
        <v>4</v>
      </c>
      <c r="G13" s="10" t="s">
        <v>2049</v>
      </c>
      <c r="H13" s="10" t="s">
        <v>2048</v>
      </c>
      <c r="I13" s="10" t="s">
        <v>22</v>
      </c>
      <c r="J13" s="10" t="s">
        <v>2050</v>
      </c>
      <c r="K13" s="10"/>
      <c r="L13" s="10" t="s">
        <v>2051</v>
      </c>
      <c r="M13" s="10" t="s">
        <v>26</v>
      </c>
      <c r="N13" s="10">
        <v>1</v>
      </c>
      <c r="O13" s="10" t="str">
        <f>_xlfn.DISPIMG("ID_0A4EE4F721A54B0A9A8C3C4720AE9870",1)</f>
        <v>=DISPIMG("ID_0A4EE4F721A54B0A9A8C3C4720AE9870",1)</v>
      </c>
      <c r="P13" s="10"/>
    </row>
    <row r="14" s="3" customFormat="1" ht="94.5" spans="1:16">
      <c r="A14" s="10">
        <v>10</v>
      </c>
      <c r="B14" s="10" t="s">
        <v>2052</v>
      </c>
      <c r="C14" s="10" t="s">
        <v>19</v>
      </c>
      <c r="D14" s="10"/>
      <c r="E14" s="10" t="s">
        <v>2021</v>
      </c>
      <c r="F14" s="10">
        <v>1</v>
      </c>
      <c r="G14" s="10" t="s">
        <v>2053</v>
      </c>
      <c r="H14" s="10" t="s">
        <v>2021</v>
      </c>
      <c r="I14" s="10" t="s">
        <v>22</v>
      </c>
      <c r="J14" s="10" t="s">
        <v>2023</v>
      </c>
      <c r="K14" s="10"/>
      <c r="L14" s="10" t="s">
        <v>2025</v>
      </c>
      <c r="M14" s="10" t="s">
        <v>26</v>
      </c>
      <c r="N14" s="10">
        <v>1</v>
      </c>
      <c r="O14" s="10" t="str">
        <f>_xlfn.DISPIMG("ID_E7243FD98C84415989D0F5D50128EE87",1)</f>
        <v>=DISPIMG("ID_E7243FD98C84415989D0F5D50128EE87",1)</v>
      </c>
      <c r="P14" s="10"/>
    </row>
    <row r="15" s="3" customFormat="1" ht="94.5" spans="1:16">
      <c r="A15" s="10">
        <v>11</v>
      </c>
      <c r="B15" s="10" t="s">
        <v>2052</v>
      </c>
      <c r="C15" s="10" t="s">
        <v>19</v>
      </c>
      <c r="D15" s="10"/>
      <c r="E15" s="10" t="s">
        <v>2026</v>
      </c>
      <c r="F15" s="10">
        <v>1</v>
      </c>
      <c r="G15" s="10" t="s">
        <v>2054</v>
      </c>
      <c r="H15" s="10" t="s">
        <v>2026</v>
      </c>
      <c r="I15" s="10" t="s">
        <v>22</v>
      </c>
      <c r="J15" s="10" t="s">
        <v>2028</v>
      </c>
      <c r="K15" s="10"/>
      <c r="L15" s="10" t="s">
        <v>2025</v>
      </c>
      <c r="M15" s="10" t="s">
        <v>26</v>
      </c>
      <c r="N15" s="10">
        <v>1</v>
      </c>
      <c r="O15" s="10" t="str">
        <f>_xlfn.DISPIMG("ID_5B2FFED880CF4C56BDB6A3C48D366953",1)</f>
        <v>=DISPIMG("ID_5B2FFED880CF4C56BDB6A3C48D366953",1)</v>
      </c>
      <c r="P15" s="10"/>
    </row>
    <row r="16" s="3" customFormat="1" ht="108" spans="1:16">
      <c r="A16" s="10">
        <v>12</v>
      </c>
      <c r="B16" s="10" t="s">
        <v>2052</v>
      </c>
      <c r="C16" s="10" t="s">
        <v>19</v>
      </c>
      <c r="D16" s="10"/>
      <c r="E16" s="10" t="s">
        <v>1742</v>
      </c>
      <c r="F16" s="10">
        <v>1</v>
      </c>
      <c r="G16" s="10" t="s">
        <v>2055</v>
      </c>
      <c r="H16" s="10" t="s">
        <v>1742</v>
      </c>
      <c r="I16" s="10" t="s">
        <v>22</v>
      </c>
      <c r="J16" s="10" t="s">
        <v>1744</v>
      </c>
      <c r="K16" s="10"/>
      <c r="L16" s="10" t="s">
        <v>1874</v>
      </c>
      <c r="M16" s="10" t="s">
        <v>26</v>
      </c>
      <c r="N16" s="10">
        <v>1</v>
      </c>
      <c r="O16" s="10" t="str">
        <f>_xlfn.DISPIMG("ID_A6B97B5411DB41FF80EAE2151CFA3F44",1)</f>
        <v>=DISPIMG("ID_A6B97B5411DB41FF80EAE2151CFA3F44",1)</v>
      </c>
      <c r="P16" s="10"/>
    </row>
    <row r="17" s="3" customFormat="1" ht="108" spans="1:16">
      <c r="A17" s="10">
        <v>13</v>
      </c>
      <c r="B17" s="10" t="s">
        <v>2052</v>
      </c>
      <c r="C17" s="10" t="s">
        <v>19</v>
      </c>
      <c r="D17" s="10"/>
      <c r="E17" s="10" t="s">
        <v>2031</v>
      </c>
      <c r="F17" s="10">
        <v>1</v>
      </c>
      <c r="G17" s="10" t="s">
        <v>2056</v>
      </c>
      <c r="H17" s="10" t="s">
        <v>2031</v>
      </c>
      <c r="I17" s="10" t="s">
        <v>22</v>
      </c>
      <c r="J17" s="10" t="s">
        <v>2033</v>
      </c>
      <c r="K17" s="10"/>
      <c r="L17" s="10" t="s">
        <v>2034</v>
      </c>
      <c r="M17" s="10" t="s">
        <v>26</v>
      </c>
      <c r="N17" s="10">
        <v>2</v>
      </c>
      <c r="O17" s="10" t="str">
        <f>_xlfn.DISPIMG("ID_8BF520A9A5FB46E69E4C735006569614",1)</f>
        <v>=DISPIMG("ID_8BF520A9A5FB46E69E4C735006569614",1)</v>
      </c>
      <c r="P17" s="10"/>
    </row>
    <row r="18" s="3" customFormat="1" ht="135" spans="1:16">
      <c r="A18" s="10">
        <v>14</v>
      </c>
      <c r="B18" s="10" t="s">
        <v>2052</v>
      </c>
      <c r="C18" s="10" t="s">
        <v>19</v>
      </c>
      <c r="D18" s="10"/>
      <c r="E18" s="10" t="s">
        <v>2035</v>
      </c>
      <c r="F18" s="10">
        <v>1</v>
      </c>
      <c r="G18" s="10" t="s">
        <v>2057</v>
      </c>
      <c r="H18" s="10" t="s">
        <v>2035</v>
      </c>
      <c r="I18" s="10" t="s">
        <v>22</v>
      </c>
      <c r="J18" s="10" t="s">
        <v>2037</v>
      </c>
      <c r="K18" s="10"/>
      <c r="L18" s="10" t="s">
        <v>2038</v>
      </c>
      <c r="M18" s="10" t="s">
        <v>26</v>
      </c>
      <c r="N18" s="10">
        <v>1</v>
      </c>
      <c r="O18" s="10" t="str">
        <f>_xlfn.DISPIMG("ID_01A9285D282441FA8D8F1CF8F2F3E6C0",1)</f>
        <v>=DISPIMG("ID_01A9285D282441FA8D8F1CF8F2F3E6C0",1)</v>
      </c>
      <c r="P18" s="10"/>
    </row>
    <row r="19" s="3" customFormat="1" ht="94.5" spans="1:16">
      <c r="A19" s="10">
        <v>15</v>
      </c>
      <c r="B19" s="10" t="s">
        <v>2052</v>
      </c>
      <c r="C19" s="10" t="s">
        <v>19</v>
      </c>
      <c r="D19" s="10"/>
      <c r="E19" s="10" t="s">
        <v>1871</v>
      </c>
      <c r="F19" s="10">
        <v>1</v>
      </c>
      <c r="G19" s="10" t="s">
        <v>2058</v>
      </c>
      <c r="H19" s="10" t="s">
        <v>1871</v>
      </c>
      <c r="I19" s="10" t="s">
        <v>22</v>
      </c>
      <c r="J19" s="10" t="s">
        <v>1873</v>
      </c>
      <c r="K19" s="10"/>
      <c r="L19" s="10" t="s">
        <v>2040</v>
      </c>
      <c r="M19" s="10" t="s">
        <v>26</v>
      </c>
      <c r="N19" s="10">
        <v>2</v>
      </c>
      <c r="O19" s="10" t="str">
        <f>_xlfn.DISPIMG("ID_A47F2B4CD0D5491E8B9EDB2D77C47D4A",1)</f>
        <v>=DISPIMG("ID_A47F2B4CD0D5491E8B9EDB2D77C47D4A",1)</v>
      </c>
      <c r="P19" s="10"/>
    </row>
    <row r="20" s="3" customFormat="1" ht="121.5" spans="1:16">
      <c r="A20" s="10">
        <v>16</v>
      </c>
      <c r="B20" s="10" t="s">
        <v>2052</v>
      </c>
      <c r="C20" s="10" t="s">
        <v>19</v>
      </c>
      <c r="D20" s="10"/>
      <c r="E20" s="10" t="s">
        <v>1775</v>
      </c>
      <c r="F20" s="10">
        <v>2</v>
      </c>
      <c r="G20" s="10" t="s">
        <v>2059</v>
      </c>
      <c r="H20" s="10" t="s">
        <v>1775</v>
      </c>
      <c r="I20" s="10" t="s">
        <v>22</v>
      </c>
      <c r="J20" s="10" t="s">
        <v>1777</v>
      </c>
      <c r="K20" s="10"/>
      <c r="L20" s="10" t="s">
        <v>2038</v>
      </c>
      <c r="M20" s="10" t="s">
        <v>26</v>
      </c>
      <c r="N20" s="10">
        <v>3</v>
      </c>
      <c r="O20" s="10" t="str">
        <f>_xlfn.DISPIMG("ID_F664F295E7204B169F0644654185485C",1)</f>
        <v>=DISPIMG("ID_F664F295E7204B169F0644654185485C",1)</v>
      </c>
      <c r="P20" s="10"/>
    </row>
    <row r="21" s="3" customFormat="1" ht="94.5" spans="1:16">
      <c r="A21" s="10">
        <v>17</v>
      </c>
      <c r="B21" s="10" t="s">
        <v>2060</v>
      </c>
      <c r="C21" s="10" t="s">
        <v>19</v>
      </c>
      <c r="D21" s="10"/>
      <c r="E21" s="10" t="s">
        <v>2043</v>
      </c>
      <c r="F21" s="10">
        <v>3</v>
      </c>
      <c r="G21" s="10" t="s">
        <v>2061</v>
      </c>
      <c r="H21" s="10" t="s">
        <v>2043</v>
      </c>
      <c r="I21" s="10" t="s">
        <v>22</v>
      </c>
      <c r="J21" s="10" t="s">
        <v>2045</v>
      </c>
      <c r="K21" s="10"/>
      <c r="L21" s="10" t="s">
        <v>2046</v>
      </c>
      <c r="M21" s="10" t="s">
        <v>26</v>
      </c>
      <c r="N21" s="10">
        <v>1</v>
      </c>
      <c r="O21" s="10" t="str">
        <f>_xlfn.DISPIMG("ID_2AB5137344CF42AF950B1E95F1AFED87",1)</f>
        <v>=DISPIMG("ID_2AB5137344CF42AF950B1E95F1AFED87",1)</v>
      </c>
      <c r="P21" s="10"/>
    </row>
    <row r="22" s="3" customFormat="1" ht="135" spans="1:16">
      <c r="A22" s="10">
        <v>18</v>
      </c>
      <c r="B22" s="10" t="s">
        <v>2062</v>
      </c>
      <c r="C22" s="10" t="s">
        <v>19</v>
      </c>
      <c r="D22" s="10"/>
      <c r="E22" s="10" t="s">
        <v>2048</v>
      </c>
      <c r="F22" s="10">
        <v>4</v>
      </c>
      <c r="G22" s="10" t="s">
        <v>2063</v>
      </c>
      <c r="H22" s="10" t="s">
        <v>2048</v>
      </c>
      <c r="I22" s="10" t="s">
        <v>22</v>
      </c>
      <c r="J22" s="10" t="s">
        <v>2050</v>
      </c>
      <c r="K22" s="10"/>
      <c r="L22" s="10" t="s">
        <v>2051</v>
      </c>
      <c r="M22" s="10" t="s">
        <v>26</v>
      </c>
      <c r="N22" s="10">
        <v>1</v>
      </c>
      <c r="O22" s="10" t="str">
        <f>_xlfn.DISPIMG("ID_0A4EE4F721A54B0A9A8C3C4720AE9870",1)</f>
        <v>=DISPIMG("ID_0A4EE4F721A54B0A9A8C3C4720AE9870",1)</v>
      </c>
      <c r="P22" s="10"/>
    </row>
    <row r="23" s="3" customFormat="1" ht="162" spans="1:16">
      <c r="A23" s="10">
        <v>8</v>
      </c>
      <c r="B23" s="10" t="s">
        <v>2064</v>
      </c>
      <c r="C23" s="10" t="s">
        <v>19</v>
      </c>
      <c r="D23" s="10"/>
      <c r="E23" s="10" t="s">
        <v>2065</v>
      </c>
      <c r="F23" s="10">
        <v>3</v>
      </c>
      <c r="G23" s="10" t="s">
        <v>2044</v>
      </c>
      <c r="H23" s="10" t="s">
        <v>2065</v>
      </c>
      <c r="I23" s="10" t="s">
        <v>22</v>
      </c>
      <c r="J23" s="10" t="s">
        <v>2066</v>
      </c>
      <c r="K23" s="10"/>
      <c r="L23" s="10" t="s">
        <v>2067</v>
      </c>
      <c r="M23" s="10" t="s">
        <v>26</v>
      </c>
      <c r="N23" s="10">
        <v>1</v>
      </c>
      <c r="O23" s="10" t="str">
        <f>_xlfn.DISPIMG("ID_752AC4C0C239450093E731C99C2F9CDF",1)</f>
        <v>=DISPIMG("ID_752AC4C0C239450093E731C99C2F9CDF",1)</v>
      </c>
      <c r="P23" s="10"/>
    </row>
    <row r="24" s="3" customFormat="1" ht="162" spans="1:16">
      <c r="A24" s="10">
        <v>9</v>
      </c>
      <c r="B24" s="10" t="s">
        <v>2064</v>
      </c>
      <c r="C24" s="10" t="s">
        <v>19</v>
      </c>
      <c r="D24" s="10"/>
      <c r="E24" s="10" t="s">
        <v>2068</v>
      </c>
      <c r="F24" s="10">
        <v>4</v>
      </c>
      <c r="G24" s="10" t="s">
        <v>2049</v>
      </c>
      <c r="H24" s="10" t="s">
        <v>2068</v>
      </c>
      <c r="I24" s="10" t="s">
        <v>22</v>
      </c>
      <c r="J24" s="10" t="s">
        <v>2069</v>
      </c>
      <c r="K24" s="10"/>
      <c r="L24" s="10" t="s">
        <v>2067</v>
      </c>
      <c r="M24" s="10" t="s">
        <v>26</v>
      </c>
      <c r="N24" s="10">
        <v>1</v>
      </c>
      <c r="O24" s="10" t="str">
        <f>_xlfn.DISPIMG("ID_1F96B9DDE6F44D98A85CE448F497E2EE",1)</f>
        <v>=DISPIMG("ID_1F96B9DDE6F44D98A85CE448F497E2EE",1)</v>
      </c>
      <c r="P24" s="10"/>
    </row>
    <row r="25" s="3" customFormat="1" ht="121.5" spans="1:16">
      <c r="A25" s="10">
        <v>10</v>
      </c>
      <c r="B25" s="10" t="s">
        <v>2070</v>
      </c>
      <c r="C25" s="10" t="s">
        <v>19</v>
      </c>
      <c r="D25" s="10"/>
      <c r="E25" s="10" t="s">
        <v>2071</v>
      </c>
      <c r="F25" s="10">
        <v>4</v>
      </c>
      <c r="G25" s="10" t="s">
        <v>2049</v>
      </c>
      <c r="H25" s="10" t="s">
        <v>2071</v>
      </c>
      <c r="I25" s="10" t="s">
        <v>22</v>
      </c>
      <c r="J25" s="10" t="s">
        <v>2072</v>
      </c>
      <c r="K25" s="10"/>
      <c r="L25" s="10" t="s">
        <v>2073</v>
      </c>
      <c r="M25" s="10" t="s">
        <v>26</v>
      </c>
      <c r="N25" s="10">
        <v>1</v>
      </c>
      <c r="O25" s="10" t="str">
        <f>_xlfn.DISPIMG("ID_71FBB62086114110953EFF05E7697976",1)</f>
        <v>=DISPIMG("ID_71FBB62086114110953EFF05E7697976",1)</v>
      </c>
      <c r="P25" s="10"/>
    </row>
    <row r="26" s="3" customFormat="1" ht="121.5" spans="1:16">
      <c r="A26" s="10">
        <v>11</v>
      </c>
      <c r="B26" s="10" t="s">
        <v>2070</v>
      </c>
      <c r="C26" s="10" t="s">
        <v>19</v>
      </c>
      <c r="D26" s="10"/>
      <c r="E26" s="10" t="s">
        <v>2074</v>
      </c>
      <c r="F26" s="10">
        <v>5</v>
      </c>
      <c r="G26" s="10" t="s">
        <v>2053</v>
      </c>
      <c r="H26" s="10" t="s">
        <v>2074</v>
      </c>
      <c r="I26" s="10" t="s">
        <v>22</v>
      </c>
      <c r="J26" s="10" t="s">
        <v>2075</v>
      </c>
      <c r="K26" s="10"/>
      <c r="L26" s="10" t="s">
        <v>2073</v>
      </c>
      <c r="M26" s="10" t="s">
        <v>26</v>
      </c>
      <c r="N26" s="10">
        <v>1</v>
      </c>
      <c r="O26" s="10" t="str">
        <f>_xlfn.DISPIMG("ID_761B304D2A9045E4A61D5187E10C83E6",1)</f>
        <v>=DISPIMG("ID_761B304D2A9045E4A61D5187E10C83E6",1)</v>
      </c>
      <c r="P26" s="10"/>
    </row>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sheetData>
  <autoFilter xmlns:etc="http://www.wps.cn/officeDocument/2017/etCustomData" ref="A3:P26" etc:filterBottomFollowUsedRange="0">
    <extLst/>
  </autoFilter>
  <mergeCells count="2">
    <mergeCell ref="A1:P1"/>
    <mergeCell ref="A2:P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5"/>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1">
        <v>1</v>
      </c>
      <c r="B4" s="10" t="s">
        <v>2076</v>
      </c>
      <c r="C4" s="10" t="s">
        <v>19</v>
      </c>
      <c r="D4" s="11">
        <v>1</v>
      </c>
      <c r="E4" s="10" t="s">
        <v>2077</v>
      </c>
      <c r="F4" s="11">
        <v>1</v>
      </c>
      <c r="G4" s="10" t="s">
        <v>2078</v>
      </c>
      <c r="H4" s="10" t="s">
        <v>2077</v>
      </c>
      <c r="I4" s="10" t="s">
        <v>22</v>
      </c>
      <c r="J4" s="11" t="s">
        <v>2079</v>
      </c>
      <c r="K4" s="11" t="s">
        <v>2080</v>
      </c>
      <c r="L4" s="11" t="s">
        <v>537</v>
      </c>
      <c r="M4" s="11" t="s">
        <v>26</v>
      </c>
      <c r="N4" s="14">
        <v>1</v>
      </c>
      <c r="O4" s="14"/>
      <c r="P4" s="11"/>
    </row>
    <row r="5" s="3" customFormat="1" ht="200" customHeight="1" spans="1:16">
      <c r="A5" s="10">
        <v>1</v>
      </c>
      <c r="B5" s="10" t="s">
        <v>2081</v>
      </c>
      <c r="C5" s="10" t="s">
        <v>19</v>
      </c>
      <c r="D5" s="10"/>
      <c r="E5" s="10" t="s">
        <v>2082</v>
      </c>
      <c r="F5" s="10">
        <v>1</v>
      </c>
      <c r="G5" s="10" t="s">
        <v>2083</v>
      </c>
      <c r="H5" s="10" t="s">
        <v>2082</v>
      </c>
      <c r="I5" s="10" t="s">
        <v>22</v>
      </c>
      <c r="J5" s="10" t="s">
        <v>2084</v>
      </c>
      <c r="K5" s="10" t="s">
        <v>2085</v>
      </c>
      <c r="L5" s="10" t="s">
        <v>2086</v>
      </c>
      <c r="M5" s="10" t="s">
        <v>26</v>
      </c>
      <c r="N5" s="10">
        <v>1</v>
      </c>
      <c r="O5" s="10" t="str">
        <f>_xlfn.DISPIMG("ID_1CA60D1A1DE945A6B253D8057A2A8447",1)</f>
        <v>=DISPIMG("ID_1CA60D1A1DE945A6B253D8057A2A8447",1)</v>
      </c>
      <c r="P5" s="10"/>
    </row>
    <row r="6" s="3" customFormat="1" ht="200" customHeight="1" spans="1:16">
      <c r="A6" s="10">
        <v>2</v>
      </c>
      <c r="B6" s="10" t="s">
        <v>2081</v>
      </c>
      <c r="C6" s="10" t="s">
        <v>19</v>
      </c>
      <c r="D6" s="10"/>
      <c r="E6" s="10" t="s">
        <v>2087</v>
      </c>
      <c r="F6" s="10">
        <v>1</v>
      </c>
      <c r="G6" s="10" t="s">
        <v>2088</v>
      </c>
      <c r="H6" s="10" t="s">
        <v>2087</v>
      </c>
      <c r="I6" s="10" t="s">
        <v>22</v>
      </c>
      <c r="J6" s="10" t="s">
        <v>2089</v>
      </c>
      <c r="K6" s="10" t="s">
        <v>2090</v>
      </c>
      <c r="L6" s="10" t="s">
        <v>2086</v>
      </c>
      <c r="M6" s="10" t="s">
        <v>26</v>
      </c>
      <c r="N6" s="10">
        <v>1</v>
      </c>
      <c r="O6" s="10" t="str">
        <f>_xlfn.DISPIMG("ID_240B9CCD47444DB792B0EEFFF324CB7F",1)</f>
        <v>=DISPIMG("ID_240B9CCD47444DB792B0EEFFF324CB7F",1)</v>
      </c>
      <c r="P6" s="10"/>
    </row>
    <row r="7" s="3" customFormat="1" ht="200" customHeight="1" spans="1:16">
      <c r="A7" s="10">
        <v>3</v>
      </c>
      <c r="B7" s="10" t="s">
        <v>2081</v>
      </c>
      <c r="C7" s="10" t="s">
        <v>19</v>
      </c>
      <c r="D7" s="10"/>
      <c r="E7" s="10" t="s">
        <v>2091</v>
      </c>
      <c r="F7" s="10">
        <v>1</v>
      </c>
      <c r="G7" s="10" t="s">
        <v>2092</v>
      </c>
      <c r="H7" s="10" t="s">
        <v>2091</v>
      </c>
      <c r="I7" s="10" t="s">
        <v>22</v>
      </c>
      <c r="J7" s="10" t="s">
        <v>2093</v>
      </c>
      <c r="K7" s="10" t="s">
        <v>2094</v>
      </c>
      <c r="L7" s="10" t="s">
        <v>2086</v>
      </c>
      <c r="M7" s="10" t="s">
        <v>26</v>
      </c>
      <c r="N7" s="10">
        <v>1</v>
      </c>
      <c r="O7" s="10" t="str">
        <f>_xlfn.DISPIMG("ID_BC7C6970D29C4E128A6818F1030C3200",1)</f>
        <v>=DISPIMG("ID_BC7C6970D29C4E128A6818F1030C3200",1)</v>
      </c>
      <c r="P7" s="10"/>
    </row>
    <row r="8" s="3" customFormat="1" ht="405" spans="1:16">
      <c r="A8" s="10">
        <v>4</v>
      </c>
      <c r="B8" s="10" t="s">
        <v>2081</v>
      </c>
      <c r="C8" s="10" t="s">
        <v>19</v>
      </c>
      <c r="D8" s="10"/>
      <c r="E8" s="10" t="s">
        <v>2095</v>
      </c>
      <c r="F8" s="10">
        <v>1</v>
      </c>
      <c r="G8" s="10" t="s">
        <v>2096</v>
      </c>
      <c r="H8" s="10" t="s">
        <v>2095</v>
      </c>
      <c r="I8" s="10" t="s">
        <v>22</v>
      </c>
      <c r="J8" s="10" t="s">
        <v>2097</v>
      </c>
      <c r="K8" s="10" t="s">
        <v>2094</v>
      </c>
      <c r="L8" s="10" t="s">
        <v>2086</v>
      </c>
      <c r="M8" s="10" t="s">
        <v>26</v>
      </c>
      <c r="N8" s="10">
        <v>1</v>
      </c>
      <c r="O8" s="10" t="str">
        <f>_xlfn.DISPIMG("ID_BC7C6970D29C4E128A6818F1030C3200",1)</f>
        <v>=DISPIMG("ID_BC7C6970D29C4E128A6818F1030C3200",1)</v>
      </c>
      <c r="P8" s="10"/>
    </row>
    <row r="9" s="3" customFormat="1" ht="94.5" spans="1:16">
      <c r="A9" s="10">
        <v>5</v>
      </c>
      <c r="B9" s="10" t="s">
        <v>2081</v>
      </c>
      <c r="C9" s="10" t="s">
        <v>19</v>
      </c>
      <c r="D9" s="10"/>
      <c r="E9" s="10" t="s">
        <v>2098</v>
      </c>
      <c r="F9" s="10">
        <v>1</v>
      </c>
      <c r="G9" s="10" t="s">
        <v>2099</v>
      </c>
      <c r="H9" s="10" t="s">
        <v>2098</v>
      </c>
      <c r="I9" s="10" t="s">
        <v>22</v>
      </c>
      <c r="J9" s="10" t="s">
        <v>2100</v>
      </c>
      <c r="K9" s="10"/>
      <c r="L9" s="10" t="s">
        <v>2086</v>
      </c>
      <c r="M9" s="10" t="s">
        <v>26</v>
      </c>
      <c r="N9" s="10">
        <v>1</v>
      </c>
      <c r="O9" s="10" t="str">
        <f>_xlfn.DISPIMG("ID_5B4191FC5BAB4533A8840B809433BC7F",1)</f>
        <v>=DISPIMG("ID_5B4191FC5BAB4533A8840B809433BC7F",1)</v>
      </c>
      <c r="P9" s="10"/>
    </row>
    <row r="10" s="3" customFormat="1" ht="108" spans="1:16">
      <c r="A10" s="10">
        <v>6</v>
      </c>
      <c r="B10" s="10" t="s">
        <v>2081</v>
      </c>
      <c r="C10" s="10" t="s">
        <v>19</v>
      </c>
      <c r="D10" s="10"/>
      <c r="E10" s="10" t="s">
        <v>2101</v>
      </c>
      <c r="F10" s="10">
        <v>1</v>
      </c>
      <c r="G10" s="10" t="s">
        <v>2102</v>
      </c>
      <c r="H10" s="10" t="s">
        <v>2101</v>
      </c>
      <c r="I10" s="10" t="s">
        <v>22</v>
      </c>
      <c r="J10" s="10" t="s">
        <v>2103</v>
      </c>
      <c r="K10" s="10"/>
      <c r="L10" s="10" t="s">
        <v>1746</v>
      </c>
      <c r="M10" s="10" t="s">
        <v>26</v>
      </c>
      <c r="N10" s="10">
        <v>1</v>
      </c>
      <c r="O10" s="10" t="str">
        <f>_xlfn.DISPIMG("ID_6B8F29C65F694B0BA992F224DF07EC8D",1)</f>
        <v>=DISPIMG("ID_6B8F29C65F694B0BA992F224DF07EC8D",1)</v>
      </c>
      <c r="P10" s="10"/>
    </row>
    <row r="11" s="3" customFormat="1" ht="108" spans="1:16">
      <c r="A11" s="10">
        <v>7</v>
      </c>
      <c r="B11" s="10" t="s">
        <v>2081</v>
      </c>
      <c r="C11" s="10" t="s">
        <v>19</v>
      </c>
      <c r="D11" s="10"/>
      <c r="E11" s="10" t="s">
        <v>2104</v>
      </c>
      <c r="F11" s="10">
        <v>2</v>
      </c>
      <c r="G11" s="10" t="s">
        <v>2105</v>
      </c>
      <c r="H11" s="10" t="s">
        <v>2104</v>
      </c>
      <c r="I11" s="10" t="s">
        <v>22</v>
      </c>
      <c r="J11" s="10" t="s">
        <v>2106</v>
      </c>
      <c r="K11" s="10"/>
      <c r="L11" s="10" t="s">
        <v>1746</v>
      </c>
      <c r="M11" s="10" t="s">
        <v>26</v>
      </c>
      <c r="N11" s="10">
        <v>1</v>
      </c>
      <c r="O11" s="10" t="str">
        <f>_xlfn.DISPIMG("ID_44DD922C12D54A6494CC6046420C3CF1",1)</f>
        <v>=DISPIMG("ID_44DD922C12D54A6494CC6046420C3CF1",1)</v>
      </c>
      <c r="P11" s="10"/>
    </row>
    <row r="12" s="3" customFormat="1" ht="108" spans="1:16">
      <c r="A12" s="10">
        <v>8</v>
      </c>
      <c r="B12" s="10" t="s">
        <v>2081</v>
      </c>
      <c r="C12" s="10" t="s">
        <v>19</v>
      </c>
      <c r="D12" s="10"/>
      <c r="E12" s="10" t="s">
        <v>2107</v>
      </c>
      <c r="F12" s="10">
        <v>3</v>
      </c>
      <c r="G12" s="10" t="s">
        <v>2108</v>
      </c>
      <c r="H12" s="10" t="s">
        <v>2107</v>
      </c>
      <c r="I12" s="10" t="s">
        <v>22</v>
      </c>
      <c r="J12" s="10" t="s">
        <v>2109</v>
      </c>
      <c r="K12" s="10"/>
      <c r="L12" s="10" t="s">
        <v>1746</v>
      </c>
      <c r="M12" s="10" t="s">
        <v>26</v>
      </c>
      <c r="N12" s="10">
        <v>1</v>
      </c>
      <c r="O12" s="10" t="str">
        <f>_xlfn.DISPIMG("ID_F8F20245B0A4446F9353527CA6C49461",1)</f>
        <v>=DISPIMG("ID_F8F20245B0A4446F9353527CA6C49461",1)</v>
      </c>
      <c r="P12" s="10"/>
    </row>
    <row r="13" s="3" customFormat="1" ht="121.5" spans="1:16">
      <c r="A13" s="10">
        <v>9</v>
      </c>
      <c r="B13" s="10" t="s">
        <v>2081</v>
      </c>
      <c r="C13" s="10" t="s">
        <v>19</v>
      </c>
      <c r="D13" s="10"/>
      <c r="E13" s="10" t="s">
        <v>2110</v>
      </c>
      <c r="F13" s="10">
        <v>4</v>
      </c>
      <c r="G13" s="10" t="s">
        <v>2111</v>
      </c>
      <c r="H13" s="10" t="s">
        <v>2110</v>
      </c>
      <c r="I13" s="10" t="s">
        <v>22</v>
      </c>
      <c r="J13" s="10" t="s">
        <v>2112</v>
      </c>
      <c r="K13" s="10"/>
      <c r="L13" s="10" t="s">
        <v>1758</v>
      </c>
      <c r="M13" s="10" t="s">
        <v>26</v>
      </c>
      <c r="N13" s="10">
        <v>1</v>
      </c>
      <c r="O13" s="10" t="str">
        <f>_xlfn.DISPIMG("ID_645DB2C299C44BA893EE20AAB853CED4",1)</f>
        <v>=DISPIMG("ID_645DB2C299C44BA893EE20AAB853CED4",1)</v>
      </c>
      <c r="P13" s="10"/>
    </row>
    <row r="14" s="3" customFormat="1" ht="94.5" spans="1:16">
      <c r="A14" s="10">
        <v>10</v>
      </c>
      <c r="B14" s="10" t="s">
        <v>2081</v>
      </c>
      <c r="C14" s="10" t="s">
        <v>19</v>
      </c>
      <c r="D14" s="10"/>
      <c r="E14" s="10" t="s">
        <v>2113</v>
      </c>
      <c r="F14" s="10">
        <v>1</v>
      </c>
      <c r="G14" s="10" t="s">
        <v>2114</v>
      </c>
      <c r="H14" s="10" t="s">
        <v>2113</v>
      </c>
      <c r="I14" s="10" t="s">
        <v>22</v>
      </c>
      <c r="J14" s="10" t="s">
        <v>2115</v>
      </c>
      <c r="K14" s="10"/>
      <c r="L14" s="10" t="s">
        <v>1746</v>
      </c>
      <c r="M14" s="10" t="s">
        <v>1912</v>
      </c>
      <c r="N14" s="10"/>
      <c r="O14" s="10"/>
      <c r="P14" s="10"/>
    </row>
    <row r="15" s="3" customFormat="1" ht="94.5" spans="1:16">
      <c r="A15" s="10">
        <v>11</v>
      </c>
      <c r="B15" s="10" t="s">
        <v>2081</v>
      </c>
      <c r="C15" s="10" t="s">
        <v>19</v>
      </c>
      <c r="D15" s="10"/>
      <c r="E15" s="10" t="s">
        <v>1871</v>
      </c>
      <c r="F15" s="10">
        <v>1</v>
      </c>
      <c r="G15" s="10" t="s">
        <v>2116</v>
      </c>
      <c r="H15" s="10" t="s">
        <v>1871</v>
      </c>
      <c r="I15" s="10" t="s">
        <v>22</v>
      </c>
      <c r="J15" s="10" t="s">
        <v>1873</v>
      </c>
      <c r="K15" s="10"/>
      <c r="L15" s="10" t="s">
        <v>1746</v>
      </c>
      <c r="M15" s="10" t="s">
        <v>1912</v>
      </c>
      <c r="N15" s="10"/>
      <c r="O15" s="10"/>
      <c r="P15" s="10"/>
    </row>
    <row r="16" s="3" customFormat="1" ht="108" spans="1:16">
      <c r="A16" s="10">
        <v>12</v>
      </c>
      <c r="B16" s="10" t="s">
        <v>2081</v>
      </c>
      <c r="C16" s="10" t="s">
        <v>19</v>
      </c>
      <c r="D16" s="10"/>
      <c r="E16" s="10" t="s">
        <v>2117</v>
      </c>
      <c r="F16" s="10">
        <v>1</v>
      </c>
      <c r="G16" s="10" t="s">
        <v>2118</v>
      </c>
      <c r="H16" s="10" t="s">
        <v>2117</v>
      </c>
      <c r="I16" s="10" t="s">
        <v>22</v>
      </c>
      <c r="J16" s="10" t="s">
        <v>2119</v>
      </c>
      <c r="K16" s="10"/>
      <c r="L16" s="10" t="s">
        <v>1758</v>
      </c>
      <c r="M16" s="10" t="s">
        <v>1912</v>
      </c>
      <c r="N16" s="10"/>
      <c r="O16" s="10"/>
      <c r="P16" s="10"/>
    </row>
    <row r="17" s="3" customFormat="1" ht="67.5" spans="1:16">
      <c r="A17" s="10">
        <v>13</v>
      </c>
      <c r="B17" s="10" t="s">
        <v>2120</v>
      </c>
      <c r="C17" s="10" t="s">
        <v>19</v>
      </c>
      <c r="D17" s="10"/>
      <c r="E17" s="10" t="s">
        <v>2121</v>
      </c>
      <c r="F17" s="10">
        <v>1</v>
      </c>
      <c r="G17" s="10" t="s">
        <v>2122</v>
      </c>
      <c r="H17" s="10" t="s">
        <v>2121</v>
      </c>
      <c r="I17" s="10" t="s">
        <v>22</v>
      </c>
      <c r="J17" s="10" t="s">
        <v>2123</v>
      </c>
      <c r="K17" s="10"/>
      <c r="L17" s="10" t="s">
        <v>2124</v>
      </c>
      <c r="M17" s="10" t="s">
        <v>26</v>
      </c>
      <c r="N17" s="10">
        <v>1</v>
      </c>
      <c r="O17" s="10" t="str">
        <f>_xlfn.DISPIMG("ID_5B1770C7E0764DE8B0EACF4AB5CC190E",1)</f>
        <v>=DISPIMG("ID_5B1770C7E0764DE8B0EACF4AB5CC190E",1)</v>
      </c>
      <c r="P17" s="10"/>
    </row>
    <row r="18" s="3" customFormat="1" ht="108" spans="1:16">
      <c r="A18" s="10">
        <v>14</v>
      </c>
      <c r="B18" s="10" t="s">
        <v>2125</v>
      </c>
      <c r="C18" s="10" t="s">
        <v>19</v>
      </c>
      <c r="D18" s="10"/>
      <c r="E18" s="10" t="s">
        <v>2126</v>
      </c>
      <c r="F18" s="10">
        <v>1</v>
      </c>
      <c r="G18" s="10" t="s">
        <v>2127</v>
      </c>
      <c r="H18" s="10" t="s">
        <v>2126</v>
      </c>
      <c r="I18" s="10" t="s">
        <v>22</v>
      </c>
      <c r="J18" s="10" t="s">
        <v>2128</v>
      </c>
      <c r="K18" s="10"/>
      <c r="L18" s="10" t="s">
        <v>2129</v>
      </c>
      <c r="M18" s="10" t="s">
        <v>26</v>
      </c>
      <c r="N18" s="10">
        <v>1</v>
      </c>
      <c r="O18" s="10" t="str">
        <f>_xlfn.DISPIMG("ID_E3F408EF574442DC9221021995FECB1A",1)</f>
        <v>=DISPIMG("ID_E3F408EF574442DC9221021995FECB1A",1)</v>
      </c>
      <c r="P18" s="10" t="str">
        <f>_xlfn.DISPIMG("ID_F51EEA97BB994DEFB897268AF0D09D0F",1)</f>
        <v>=DISPIMG("ID_F51EEA97BB994DEFB897268AF0D09D0F",1)</v>
      </c>
    </row>
    <row r="19" s="3" customFormat="1" ht="121.5" spans="1:16">
      <c r="A19" s="10">
        <v>15</v>
      </c>
      <c r="B19" s="10" t="s">
        <v>2120</v>
      </c>
      <c r="C19" s="10" t="s">
        <v>19</v>
      </c>
      <c r="D19" s="10"/>
      <c r="E19" s="10" t="s">
        <v>2130</v>
      </c>
      <c r="F19" s="10">
        <v>1</v>
      </c>
      <c r="G19" s="10" t="s">
        <v>2131</v>
      </c>
      <c r="H19" s="10" t="s">
        <v>2130</v>
      </c>
      <c r="I19" s="10" t="s">
        <v>22</v>
      </c>
      <c r="J19" s="10" t="s">
        <v>2132</v>
      </c>
      <c r="K19" s="10"/>
      <c r="L19" s="10" t="s">
        <v>2133</v>
      </c>
      <c r="M19" s="10" t="s">
        <v>26</v>
      </c>
      <c r="N19" s="10">
        <v>1</v>
      </c>
      <c r="O19" s="10" t="str">
        <f>_xlfn.DISPIMG("ID_E3F408EF574442DC9221021995FECB1A",1)</f>
        <v>=DISPIMG("ID_E3F408EF574442DC9221021995FECB1A",1)</v>
      </c>
      <c r="P19" s="10"/>
    </row>
    <row r="20" s="3" customFormat="1" ht="297" spans="1:16">
      <c r="A20" s="10">
        <v>16</v>
      </c>
      <c r="B20" s="10" t="s">
        <v>2134</v>
      </c>
      <c r="C20" s="10" t="s">
        <v>19</v>
      </c>
      <c r="D20" s="10"/>
      <c r="E20" s="10" t="s">
        <v>2135</v>
      </c>
      <c r="F20" s="10">
        <v>1</v>
      </c>
      <c r="G20" s="10" t="s">
        <v>2136</v>
      </c>
      <c r="H20" s="10" t="s">
        <v>2135</v>
      </c>
      <c r="I20" s="10" t="s">
        <v>22</v>
      </c>
      <c r="J20" s="10" t="s">
        <v>2137</v>
      </c>
      <c r="K20" s="10" t="s">
        <v>2138</v>
      </c>
      <c r="L20" s="10" t="s">
        <v>537</v>
      </c>
      <c r="M20" s="10" t="s">
        <v>26</v>
      </c>
      <c r="N20" s="10"/>
      <c r="O20" s="10"/>
      <c r="P20" s="10"/>
    </row>
    <row r="21" s="3" customFormat="1" ht="94.5" spans="1:16">
      <c r="A21" s="10">
        <v>17</v>
      </c>
      <c r="B21" s="10" t="s">
        <v>2139</v>
      </c>
      <c r="C21" s="10" t="s">
        <v>19</v>
      </c>
      <c r="D21" s="10"/>
      <c r="E21" s="10" t="s">
        <v>2140</v>
      </c>
      <c r="F21" s="10">
        <v>2</v>
      </c>
      <c r="G21" s="10" t="s">
        <v>2141</v>
      </c>
      <c r="H21" s="10" t="s">
        <v>2140</v>
      </c>
      <c r="I21" s="10" t="s">
        <v>22</v>
      </c>
      <c r="J21" s="10" t="s">
        <v>2142</v>
      </c>
      <c r="K21" s="10"/>
      <c r="L21" s="10" t="s">
        <v>1854</v>
      </c>
      <c r="M21" s="10" t="s">
        <v>26</v>
      </c>
      <c r="N21" s="10">
        <v>1</v>
      </c>
      <c r="O21" s="10" t="str">
        <f>_xlfn.DISPIMG("ID_4A47008275774367B7131BD03C6DAE91",1)</f>
        <v>=DISPIMG("ID_4A47008275774367B7131BD03C6DAE91",1)</v>
      </c>
      <c r="P21" s="10"/>
    </row>
    <row r="22" s="3" customFormat="1" ht="94.5" spans="1:16">
      <c r="A22" s="10">
        <v>18</v>
      </c>
      <c r="B22" s="10" t="s">
        <v>2139</v>
      </c>
      <c r="C22" s="10" t="s">
        <v>19</v>
      </c>
      <c r="D22" s="10"/>
      <c r="E22" s="10" t="s">
        <v>2143</v>
      </c>
      <c r="F22" s="10">
        <v>3</v>
      </c>
      <c r="G22" s="10" t="s">
        <v>2144</v>
      </c>
      <c r="H22" s="10" t="s">
        <v>2143</v>
      </c>
      <c r="I22" s="10" t="s">
        <v>22</v>
      </c>
      <c r="J22" s="10" t="s">
        <v>2145</v>
      </c>
      <c r="K22" s="10"/>
      <c r="L22" s="10" t="s">
        <v>1854</v>
      </c>
      <c r="M22" s="10" t="s">
        <v>26</v>
      </c>
      <c r="N22" s="10">
        <v>1</v>
      </c>
      <c r="O22" s="10" t="str">
        <f>_xlfn.DISPIMG("ID_A3C64808E8644A249C705303672F59D8",1)</f>
        <v>=DISPIMG("ID_A3C64808E8644A249C705303672F59D8",1)</v>
      </c>
      <c r="P22" s="10"/>
    </row>
    <row r="23" s="3" customFormat="1" ht="94.5" spans="1:16">
      <c r="A23" s="10">
        <v>19</v>
      </c>
      <c r="B23" s="10" t="s">
        <v>2139</v>
      </c>
      <c r="C23" s="10" t="s">
        <v>19</v>
      </c>
      <c r="D23" s="10"/>
      <c r="E23" s="10" t="s">
        <v>2146</v>
      </c>
      <c r="F23" s="10">
        <v>4</v>
      </c>
      <c r="G23" s="10" t="s">
        <v>2147</v>
      </c>
      <c r="H23" s="10" t="s">
        <v>2146</v>
      </c>
      <c r="I23" s="10" t="s">
        <v>22</v>
      </c>
      <c r="J23" s="10" t="s">
        <v>2148</v>
      </c>
      <c r="K23" s="10"/>
      <c r="L23" s="10" t="s">
        <v>1854</v>
      </c>
      <c r="M23" s="10" t="s">
        <v>26</v>
      </c>
      <c r="N23" s="10">
        <v>2</v>
      </c>
      <c r="O23" s="10" t="str">
        <f>_xlfn.DISPIMG("ID_0F5D55364F9744908E7E6A65E2E46B06",1)</f>
        <v>=DISPIMG("ID_0F5D55364F9744908E7E6A65E2E46B06",1)</v>
      </c>
      <c r="P23" s="10"/>
    </row>
    <row r="24" s="3" customFormat="1" ht="54" spans="1:16">
      <c r="A24" s="10">
        <v>20</v>
      </c>
      <c r="B24" s="10" t="s">
        <v>2139</v>
      </c>
      <c r="C24" s="10" t="s">
        <v>19</v>
      </c>
      <c r="D24" s="10"/>
      <c r="E24" s="10" t="s">
        <v>2149</v>
      </c>
      <c r="F24" s="10">
        <v>3</v>
      </c>
      <c r="G24" s="10" t="s">
        <v>2150</v>
      </c>
      <c r="H24" s="10" t="s">
        <v>2149</v>
      </c>
      <c r="I24" s="10" t="s">
        <v>22</v>
      </c>
      <c r="J24" s="10" t="s">
        <v>2151</v>
      </c>
      <c r="K24" s="10"/>
      <c r="L24" s="10" t="s">
        <v>2152</v>
      </c>
      <c r="M24" s="10" t="s">
        <v>26</v>
      </c>
      <c r="N24" s="10">
        <v>2</v>
      </c>
      <c r="O24" s="10" t="str">
        <f>_xlfn.DISPIMG("ID_9A6AD71B9D2740D9BCE3FF3A06CAB815",1)</f>
        <v>=DISPIMG("ID_9A6AD71B9D2740D9BCE3FF3A06CAB815",1)</v>
      </c>
      <c r="P24" s="10"/>
    </row>
    <row r="25" s="3" customFormat="1" ht="94.5" spans="1:16">
      <c r="A25" s="10">
        <v>21</v>
      </c>
      <c r="B25" s="10" t="s">
        <v>2139</v>
      </c>
      <c r="C25" s="10" t="s">
        <v>19</v>
      </c>
      <c r="D25" s="10"/>
      <c r="E25" s="10" t="s">
        <v>2153</v>
      </c>
      <c r="F25" s="10">
        <v>4</v>
      </c>
      <c r="G25" s="10" t="s">
        <v>2154</v>
      </c>
      <c r="H25" s="10" t="s">
        <v>2153</v>
      </c>
      <c r="I25" s="10" t="s">
        <v>22</v>
      </c>
      <c r="J25" s="10" t="s">
        <v>2155</v>
      </c>
      <c r="K25" s="10"/>
      <c r="L25" s="10" t="s">
        <v>1854</v>
      </c>
      <c r="M25" s="10" t="s">
        <v>26</v>
      </c>
      <c r="N25" s="10">
        <v>2</v>
      </c>
      <c r="O25" s="10" t="str">
        <f>_xlfn.DISPIMG("ID_0F5D55364F9744908E7E6A65E2E46B06",1)</f>
        <v>=DISPIMG("ID_0F5D55364F9744908E7E6A65E2E46B06",1)</v>
      </c>
      <c r="P25" s="10"/>
    </row>
    <row r="26" s="3" customFormat="1" ht="54" spans="1:16">
      <c r="A26" s="10">
        <v>22</v>
      </c>
      <c r="B26" s="10" t="s">
        <v>2139</v>
      </c>
      <c r="C26" s="10" t="s">
        <v>19</v>
      </c>
      <c r="D26" s="10"/>
      <c r="E26" s="10" t="s">
        <v>2156</v>
      </c>
      <c r="F26" s="10">
        <v>4</v>
      </c>
      <c r="G26" s="10" t="s">
        <v>2157</v>
      </c>
      <c r="H26" s="10" t="s">
        <v>2156</v>
      </c>
      <c r="I26" s="10" t="s">
        <v>22</v>
      </c>
      <c r="J26" s="10" t="s">
        <v>2158</v>
      </c>
      <c r="K26" s="10"/>
      <c r="L26" s="10" t="s">
        <v>2152</v>
      </c>
      <c r="M26" s="10" t="s">
        <v>26</v>
      </c>
      <c r="N26" s="10">
        <v>2</v>
      </c>
      <c r="O26" s="10" t="str">
        <f>_xlfn.DISPIMG("ID_8DA481ACE3DD4740AE996581EFA6031A",1)</f>
        <v>=DISPIMG("ID_8DA481ACE3DD4740AE996581EFA6031A",1)</v>
      </c>
      <c r="P26" s="10"/>
    </row>
    <row r="27" s="3" customFormat="1" ht="121.5" spans="1:16">
      <c r="A27" s="10">
        <v>23</v>
      </c>
      <c r="B27" s="10" t="s">
        <v>2139</v>
      </c>
      <c r="C27" s="10" t="s">
        <v>19</v>
      </c>
      <c r="D27" s="10"/>
      <c r="E27" s="10" t="s">
        <v>2159</v>
      </c>
      <c r="F27" s="10">
        <v>5</v>
      </c>
      <c r="G27" s="10" t="s">
        <v>2160</v>
      </c>
      <c r="H27" s="10" t="s">
        <v>2159</v>
      </c>
      <c r="I27" s="10" t="s">
        <v>22</v>
      </c>
      <c r="J27" s="10" t="s">
        <v>2161</v>
      </c>
      <c r="K27" s="10"/>
      <c r="L27" s="10" t="s">
        <v>1870</v>
      </c>
      <c r="M27" s="10" t="s">
        <v>26</v>
      </c>
      <c r="N27" s="10">
        <v>2</v>
      </c>
      <c r="O27" s="10" t="str">
        <f>_xlfn.DISPIMG("ID_F36022C3CF14469381D7189E9B62F9B1",1)</f>
        <v>=DISPIMG("ID_F36022C3CF14469381D7189E9B62F9B1",1)</v>
      </c>
      <c r="P27" s="10"/>
    </row>
    <row r="28" s="3" customFormat="1" ht="94.5" spans="1:16">
      <c r="A28" s="10">
        <v>24</v>
      </c>
      <c r="B28" s="10" t="s">
        <v>2139</v>
      </c>
      <c r="C28" s="10" t="s">
        <v>19</v>
      </c>
      <c r="D28" s="10"/>
      <c r="E28" s="10" t="s">
        <v>2162</v>
      </c>
      <c r="F28" s="10">
        <v>6</v>
      </c>
      <c r="G28" s="10" t="s">
        <v>2163</v>
      </c>
      <c r="H28" s="10" t="s">
        <v>2162</v>
      </c>
      <c r="I28" s="10" t="s">
        <v>22</v>
      </c>
      <c r="J28" s="10" t="s">
        <v>2164</v>
      </c>
      <c r="K28" s="10"/>
      <c r="L28" s="10" t="s">
        <v>1874</v>
      </c>
      <c r="M28" s="10" t="s">
        <v>1912</v>
      </c>
      <c r="N28" s="10"/>
      <c r="O28" s="10"/>
      <c r="P28" s="10"/>
    </row>
    <row r="29" s="3" customFormat="1" ht="108" spans="1:16">
      <c r="A29" s="10">
        <v>25</v>
      </c>
      <c r="B29" s="10" t="s">
        <v>2139</v>
      </c>
      <c r="C29" s="10" t="s">
        <v>19</v>
      </c>
      <c r="D29" s="10"/>
      <c r="E29" s="10" t="s">
        <v>2165</v>
      </c>
      <c r="F29" s="10">
        <v>7</v>
      </c>
      <c r="G29" s="10" t="s">
        <v>2166</v>
      </c>
      <c r="H29" s="10" t="s">
        <v>2165</v>
      </c>
      <c r="I29" s="10" t="s">
        <v>22</v>
      </c>
      <c r="J29" s="10" t="s">
        <v>2167</v>
      </c>
      <c r="K29" s="10"/>
      <c r="L29" s="10" t="s">
        <v>1874</v>
      </c>
      <c r="M29" s="10" t="s">
        <v>1912</v>
      </c>
      <c r="N29" s="10"/>
      <c r="O29" s="10"/>
      <c r="P29" s="10"/>
    </row>
    <row r="30" s="3" customFormat="1" ht="108" spans="1:16">
      <c r="A30" s="10">
        <v>26</v>
      </c>
      <c r="B30" s="10" t="s">
        <v>2139</v>
      </c>
      <c r="C30" s="10" t="s">
        <v>19</v>
      </c>
      <c r="D30" s="10"/>
      <c r="E30" s="10" t="s">
        <v>2168</v>
      </c>
      <c r="F30" s="10">
        <v>8</v>
      </c>
      <c r="G30" s="10" t="s">
        <v>2169</v>
      </c>
      <c r="H30" s="10" t="s">
        <v>2168</v>
      </c>
      <c r="I30" s="10" t="s">
        <v>22</v>
      </c>
      <c r="J30" s="10" t="s">
        <v>2170</v>
      </c>
      <c r="K30" s="10"/>
      <c r="L30" s="10" t="s">
        <v>1874</v>
      </c>
      <c r="M30" s="10" t="s">
        <v>1912</v>
      </c>
      <c r="N30" s="10"/>
      <c r="O30" s="10"/>
      <c r="P30" s="10"/>
    </row>
    <row r="31" s="3" customFormat="1" ht="94.5" spans="1:16">
      <c r="A31" s="10">
        <v>27</v>
      </c>
      <c r="B31" s="10" t="s">
        <v>2171</v>
      </c>
      <c r="C31" s="10" t="s">
        <v>19</v>
      </c>
      <c r="D31" s="10"/>
      <c r="E31" s="10" t="s">
        <v>2172</v>
      </c>
      <c r="F31" s="10">
        <v>9</v>
      </c>
      <c r="G31" s="10" t="s">
        <v>2173</v>
      </c>
      <c r="H31" s="10" t="s">
        <v>2172</v>
      </c>
      <c r="I31" s="10" t="s">
        <v>22</v>
      </c>
      <c r="J31" s="10" t="s">
        <v>2174</v>
      </c>
      <c r="K31" s="10"/>
      <c r="L31" s="10" t="s">
        <v>2175</v>
      </c>
      <c r="M31" s="10" t="s">
        <v>26</v>
      </c>
      <c r="N31" s="10">
        <v>1</v>
      </c>
      <c r="O31" s="10" t="str">
        <f>_xlfn.DISPIMG("ID_625487C51F2644C69AC9C7BB5109BBB2",1)</f>
        <v>=DISPIMG("ID_625487C51F2644C69AC9C7BB5109BBB2",1)</v>
      </c>
      <c r="P31" s="10"/>
    </row>
    <row r="32" s="3" customFormat="1" ht="297" spans="1:16">
      <c r="A32" s="10">
        <v>28</v>
      </c>
      <c r="B32" s="10" t="s">
        <v>2176</v>
      </c>
      <c r="C32" s="10" t="s">
        <v>19</v>
      </c>
      <c r="D32" s="10"/>
      <c r="E32" s="10" t="s">
        <v>2177</v>
      </c>
      <c r="F32" s="10">
        <v>1</v>
      </c>
      <c r="G32" s="10" t="s">
        <v>2178</v>
      </c>
      <c r="H32" s="10" t="s">
        <v>2177</v>
      </c>
      <c r="I32" s="10" t="s">
        <v>22</v>
      </c>
      <c r="J32" s="10" t="s">
        <v>2179</v>
      </c>
      <c r="K32" s="10" t="s">
        <v>2180</v>
      </c>
      <c r="L32" s="10" t="s">
        <v>1668</v>
      </c>
      <c r="M32" s="10" t="s">
        <v>26</v>
      </c>
      <c r="N32" s="10">
        <v>1</v>
      </c>
      <c r="O32" s="10"/>
      <c r="P32" s="10"/>
    </row>
    <row r="33" s="3" customFormat="1" ht="94.5" spans="1:16">
      <c r="A33" s="10">
        <v>29</v>
      </c>
      <c r="B33" s="10" t="s">
        <v>2181</v>
      </c>
      <c r="C33" s="10" t="s">
        <v>19</v>
      </c>
      <c r="D33" s="10"/>
      <c r="E33" s="10" t="s">
        <v>2182</v>
      </c>
      <c r="F33" s="10">
        <v>10</v>
      </c>
      <c r="G33" s="10" t="s">
        <v>2183</v>
      </c>
      <c r="H33" s="10" t="s">
        <v>2182</v>
      </c>
      <c r="I33" s="10" t="s">
        <v>22</v>
      </c>
      <c r="J33" s="10" t="s">
        <v>2184</v>
      </c>
      <c r="K33" s="10"/>
      <c r="L33" s="10" t="s">
        <v>1854</v>
      </c>
      <c r="M33" s="10" t="s">
        <v>26</v>
      </c>
      <c r="N33" s="10">
        <v>1</v>
      </c>
      <c r="O33" s="10" t="str">
        <f>_xlfn.DISPIMG("ID_79892EDF0FE540C88FBB6CBD0CA89189",1)</f>
        <v>=DISPIMG("ID_79892EDF0FE540C88FBB6CBD0CA89189",1)</v>
      </c>
      <c r="P33" s="10"/>
    </row>
    <row r="34" s="3" customFormat="1" ht="94.5" spans="1:16">
      <c r="A34" s="10">
        <v>30</v>
      </c>
      <c r="B34" s="10" t="s">
        <v>2181</v>
      </c>
      <c r="C34" s="10" t="s">
        <v>19</v>
      </c>
      <c r="D34" s="10"/>
      <c r="E34" s="10" t="s">
        <v>2185</v>
      </c>
      <c r="F34" s="10">
        <v>11</v>
      </c>
      <c r="G34" s="10" t="s">
        <v>2186</v>
      </c>
      <c r="H34" s="10" t="s">
        <v>2185</v>
      </c>
      <c r="I34" s="10" t="s">
        <v>22</v>
      </c>
      <c r="J34" s="10" t="s">
        <v>2187</v>
      </c>
      <c r="K34" s="10"/>
      <c r="L34" s="10" t="s">
        <v>1854</v>
      </c>
      <c r="M34" s="10" t="s">
        <v>26</v>
      </c>
      <c r="N34" s="10">
        <v>1</v>
      </c>
      <c r="O34" s="10" t="str">
        <f>_xlfn.DISPIMG("ID_79892EDF0FE540C88FBB6CBD0CA89189",1)</f>
        <v>=DISPIMG("ID_79892EDF0FE540C88FBB6CBD0CA89189",1)</v>
      </c>
      <c r="P34" s="10"/>
    </row>
    <row r="35" s="3" customFormat="1" ht="94.5" spans="1:16">
      <c r="A35" s="10">
        <v>31</v>
      </c>
      <c r="B35" s="10" t="s">
        <v>2181</v>
      </c>
      <c r="C35" s="10" t="s">
        <v>19</v>
      </c>
      <c r="D35" s="10"/>
      <c r="E35" s="10" t="s">
        <v>2146</v>
      </c>
      <c r="F35" s="10">
        <v>12</v>
      </c>
      <c r="G35" s="10" t="s">
        <v>2188</v>
      </c>
      <c r="H35" s="10" t="s">
        <v>2146</v>
      </c>
      <c r="I35" s="10" t="s">
        <v>22</v>
      </c>
      <c r="J35" s="10" t="s">
        <v>2148</v>
      </c>
      <c r="K35" s="10"/>
      <c r="L35" s="10" t="s">
        <v>1854</v>
      </c>
      <c r="M35" s="10" t="s">
        <v>26</v>
      </c>
      <c r="N35" s="10">
        <v>1</v>
      </c>
      <c r="O35" s="10" t="str">
        <f>_xlfn.DISPIMG("ID_3983FC5A7CEC49C0B5C3296F153903CF",1)</f>
        <v>=DISPIMG("ID_3983FC5A7CEC49C0B5C3296F153903CF",1)</v>
      </c>
      <c r="P35" s="10"/>
    </row>
    <row r="36" s="3" customFormat="1" ht="54" spans="1:16">
      <c r="A36" s="10">
        <v>32</v>
      </c>
      <c r="B36" s="10" t="s">
        <v>2181</v>
      </c>
      <c r="C36" s="10" t="s">
        <v>19</v>
      </c>
      <c r="D36" s="10"/>
      <c r="E36" s="10" t="s">
        <v>2149</v>
      </c>
      <c r="F36" s="10">
        <v>13</v>
      </c>
      <c r="G36" s="10" t="s">
        <v>2189</v>
      </c>
      <c r="H36" s="10" t="s">
        <v>2149</v>
      </c>
      <c r="I36" s="10" t="s">
        <v>22</v>
      </c>
      <c r="J36" s="10" t="s">
        <v>2151</v>
      </c>
      <c r="K36" s="10"/>
      <c r="L36" s="10" t="s">
        <v>2190</v>
      </c>
      <c r="M36" s="10" t="s">
        <v>26</v>
      </c>
      <c r="N36" s="10">
        <v>1</v>
      </c>
      <c r="O36" s="10" t="str">
        <f>_xlfn.DISPIMG("ID_F9F2234DB5894A93876AC554E6AB921F",1)</f>
        <v>=DISPIMG("ID_F9F2234DB5894A93876AC554E6AB921F",1)</v>
      </c>
      <c r="P36" s="10"/>
    </row>
    <row r="37" s="3" customFormat="1" ht="94.5" spans="1:16">
      <c r="A37" s="10">
        <v>33</v>
      </c>
      <c r="B37" s="10" t="s">
        <v>2181</v>
      </c>
      <c r="C37" s="10" t="s">
        <v>19</v>
      </c>
      <c r="D37" s="10"/>
      <c r="E37" s="10" t="s">
        <v>2153</v>
      </c>
      <c r="F37" s="10">
        <v>14</v>
      </c>
      <c r="G37" s="10" t="s">
        <v>2191</v>
      </c>
      <c r="H37" s="10" t="s">
        <v>2153</v>
      </c>
      <c r="I37" s="10" t="s">
        <v>22</v>
      </c>
      <c r="J37" s="10" t="s">
        <v>2155</v>
      </c>
      <c r="K37" s="10"/>
      <c r="L37" s="10" t="s">
        <v>1854</v>
      </c>
      <c r="M37" s="10" t="s">
        <v>26</v>
      </c>
      <c r="N37" s="10">
        <v>1</v>
      </c>
      <c r="O37" s="10" t="str">
        <f>_xlfn.DISPIMG("ID_3983FC5A7CEC49C0B5C3296F153903CF",1)</f>
        <v>=DISPIMG("ID_3983FC5A7CEC49C0B5C3296F153903CF",1)</v>
      </c>
      <c r="P37" s="10"/>
    </row>
    <row r="38" s="3" customFormat="1" ht="54" spans="1:16">
      <c r="A38" s="10">
        <v>34</v>
      </c>
      <c r="B38" s="10" t="s">
        <v>2181</v>
      </c>
      <c r="C38" s="10" t="s">
        <v>19</v>
      </c>
      <c r="D38" s="10"/>
      <c r="E38" s="10" t="s">
        <v>2156</v>
      </c>
      <c r="F38" s="10">
        <v>15</v>
      </c>
      <c r="G38" s="10" t="s">
        <v>2192</v>
      </c>
      <c r="H38" s="10" t="s">
        <v>2156</v>
      </c>
      <c r="I38" s="10" t="s">
        <v>22</v>
      </c>
      <c r="J38" s="10" t="s">
        <v>2158</v>
      </c>
      <c r="K38" s="10"/>
      <c r="L38" s="10" t="s">
        <v>2190</v>
      </c>
      <c r="M38" s="10" t="s">
        <v>26</v>
      </c>
      <c r="N38" s="10">
        <v>1</v>
      </c>
      <c r="O38" s="10" t="str">
        <f>_xlfn.DISPIMG("ID_E26A5A6B403B46A7B1618B8D64DCAC23",1)</f>
        <v>=DISPIMG("ID_E26A5A6B403B46A7B1618B8D64DCAC23",1)</v>
      </c>
      <c r="P38" s="10"/>
    </row>
    <row r="39" s="3" customFormat="1" ht="135" spans="1:16">
      <c r="A39" s="10">
        <v>35</v>
      </c>
      <c r="B39" s="10" t="s">
        <v>2181</v>
      </c>
      <c r="C39" s="10" t="s">
        <v>19</v>
      </c>
      <c r="D39" s="10"/>
      <c r="E39" s="10" t="s">
        <v>2193</v>
      </c>
      <c r="F39" s="10">
        <v>16</v>
      </c>
      <c r="G39" s="10" t="s">
        <v>2194</v>
      </c>
      <c r="H39" s="10" t="s">
        <v>2193</v>
      </c>
      <c r="I39" s="10" t="s">
        <v>22</v>
      </c>
      <c r="J39" s="10" t="s">
        <v>2195</v>
      </c>
      <c r="K39" s="10"/>
      <c r="L39" s="10" t="s">
        <v>1870</v>
      </c>
      <c r="M39" s="10" t="s">
        <v>26</v>
      </c>
      <c r="N39" s="10">
        <v>1</v>
      </c>
      <c r="O39" s="10" t="str">
        <f>_xlfn.DISPIMG("ID_8F4DF1B64B8947F3B1E93644C2D065F3",1)</f>
        <v>=DISPIMG("ID_8F4DF1B64B8947F3B1E93644C2D065F3",1)</v>
      </c>
      <c r="P39" s="10"/>
    </row>
    <row r="40" s="3" customFormat="1" ht="94.5" spans="1:16">
      <c r="A40" s="10">
        <v>36</v>
      </c>
      <c r="B40" s="10" t="s">
        <v>2181</v>
      </c>
      <c r="C40" s="10" t="s">
        <v>19</v>
      </c>
      <c r="D40" s="10"/>
      <c r="E40" s="10" t="s">
        <v>2196</v>
      </c>
      <c r="F40" s="10">
        <v>17</v>
      </c>
      <c r="G40" s="10" t="s">
        <v>2197</v>
      </c>
      <c r="H40" s="10" t="s">
        <v>2196</v>
      </c>
      <c r="I40" s="10" t="s">
        <v>22</v>
      </c>
      <c r="J40" s="10" t="s">
        <v>2198</v>
      </c>
      <c r="K40" s="10"/>
      <c r="L40" s="10" t="s">
        <v>1874</v>
      </c>
      <c r="M40" s="10" t="s">
        <v>26</v>
      </c>
      <c r="N40" s="10">
        <v>1</v>
      </c>
      <c r="O40" s="10" t="str">
        <f>_xlfn.DISPIMG("ID_3800EE5310684BF88DE48C04E20B8FB5",1)</f>
        <v>=DISPIMG("ID_3800EE5310684BF88DE48C04E20B8FB5",1)</v>
      </c>
      <c r="P40" s="10"/>
    </row>
    <row r="41" s="3" customFormat="1" ht="108" spans="1:16">
      <c r="A41" s="10">
        <v>37</v>
      </c>
      <c r="B41" s="10" t="s">
        <v>2181</v>
      </c>
      <c r="C41" s="10" t="s">
        <v>19</v>
      </c>
      <c r="D41" s="10"/>
      <c r="E41" s="10" t="s">
        <v>2165</v>
      </c>
      <c r="F41" s="10">
        <v>18</v>
      </c>
      <c r="G41" s="10" t="s">
        <v>2199</v>
      </c>
      <c r="H41" s="10" t="s">
        <v>2165</v>
      </c>
      <c r="I41" s="10" t="s">
        <v>22</v>
      </c>
      <c r="J41" s="10" t="s">
        <v>2167</v>
      </c>
      <c r="K41" s="10"/>
      <c r="L41" s="10" t="s">
        <v>1874</v>
      </c>
      <c r="M41" s="10" t="s">
        <v>26</v>
      </c>
      <c r="N41" s="10">
        <v>1</v>
      </c>
      <c r="O41" s="10" t="str">
        <f>_xlfn.DISPIMG("ID_0FD117E9A8D647188CF2C864DAA952E3",1)</f>
        <v>=DISPIMG("ID_0FD117E9A8D647188CF2C864DAA952E3",1)</v>
      </c>
      <c r="P41" s="10"/>
    </row>
    <row r="42" s="3" customFormat="1" ht="108" spans="1:16">
      <c r="A42" s="10">
        <v>38</v>
      </c>
      <c r="B42" s="10" t="s">
        <v>2181</v>
      </c>
      <c r="C42" s="10" t="s">
        <v>19</v>
      </c>
      <c r="D42" s="10"/>
      <c r="E42" s="10" t="s">
        <v>2168</v>
      </c>
      <c r="F42" s="10">
        <v>19</v>
      </c>
      <c r="G42" s="10" t="s">
        <v>2200</v>
      </c>
      <c r="H42" s="10" t="s">
        <v>2168</v>
      </c>
      <c r="I42" s="10" t="s">
        <v>22</v>
      </c>
      <c r="J42" s="10" t="s">
        <v>2170</v>
      </c>
      <c r="K42" s="10"/>
      <c r="L42" s="10" t="s">
        <v>1874</v>
      </c>
      <c r="M42" s="10" t="s">
        <v>26</v>
      </c>
      <c r="N42" s="10">
        <v>1</v>
      </c>
      <c r="O42" s="10" t="str">
        <f>_xlfn.DISPIMG("ID_0FD117E9A8D647188CF2C864DAA952E3",1)</f>
        <v>=DISPIMG("ID_0FD117E9A8D647188CF2C864DAA952E3",1)</v>
      </c>
      <c r="P42" s="10"/>
    </row>
    <row r="43" s="3" customFormat="1" ht="94.5" spans="1:16">
      <c r="A43" s="10">
        <v>39</v>
      </c>
      <c r="B43" s="10" t="s">
        <v>2201</v>
      </c>
      <c r="C43" s="10" t="s">
        <v>19</v>
      </c>
      <c r="D43" s="10"/>
      <c r="E43" s="10" t="s">
        <v>2202</v>
      </c>
      <c r="F43" s="10">
        <v>20</v>
      </c>
      <c r="G43" s="10" t="s">
        <v>2203</v>
      </c>
      <c r="H43" s="10" t="s">
        <v>2202</v>
      </c>
      <c r="I43" s="10" t="s">
        <v>22</v>
      </c>
      <c r="J43" s="10" t="s">
        <v>2204</v>
      </c>
      <c r="K43" s="10"/>
      <c r="L43" s="10" t="s">
        <v>2205</v>
      </c>
      <c r="M43" s="10" t="s">
        <v>26</v>
      </c>
      <c r="N43" s="10">
        <v>1</v>
      </c>
      <c r="O43" s="10" t="str">
        <f>_xlfn.DISPIMG("ID_EC062AD2E1774C99BCF0E097EAEF08A4",1)</f>
        <v>=DISPIMG("ID_EC062AD2E1774C99BCF0E097EAEF08A4",1)</v>
      </c>
      <c r="P43" s="10"/>
    </row>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row r="204" s="3" customFormat="1"/>
    <row r="205" s="3" customFormat="1"/>
  </sheetData>
  <autoFilter xmlns:etc="http://www.wps.cn/officeDocument/2017/etCustomData" ref="A3:P43" etc:filterBottomFollowUsedRange="0">
    <extLst/>
  </autoFilter>
  <mergeCells count="2">
    <mergeCell ref="A1:P1"/>
    <mergeCell ref="A2:P2"/>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97"/>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1">
        <v>1</v>
      </c>
      <c r="B4" s="10" t="s">
        <v>2206</v>
      </c>
      <c r="C4" s="10" t="s">
        <v>19</v>
      </c>
      <c r="D4" s="11">
        <v>1</v>
      </c>
      <c r="E4" s="10" t="s">
        <v>2207</v>
      </c>
      <c r="F4" s="11">
        <v>1</v>
      </c>
      <c r="G4" s="10" t="s">
        <v>2208</v>
      </c>
      <c r="H4" s="10" t="s">
        <v>2207</v>
      </c>
      <c r="I4" s="10" t="s">
        <v>22</v>
      </c>
      <c r="J4" s="11" t="s">
        <v>2209</v>
      </c>
      <c r="K4" s="11" t="s">
        <v>2210</v>
      </c>
      <c r="L4" s="11" t="s">
        <v>537</v>
      </c>
      <c r="M4" s="11" t="s">
        <v>26</v>
      </c>
      <c r="N4" s="14">
        <v>1</v>
      </c>
      <c r="O4" s="14"/>
      <c r="P4" s="11"/>
    </row>
    <row r="5" s="3" customFormat="1" ht="200" customHeight="1" spans="1:16">
      <c r="A5" s="10">
        <v>1</v>
      </c>
      <c r="B5" s="10" t="s">
        <v>2211</v>
      </c>
      <c r="C5" s="10" t="s">
        <v>19</v>
      </c>
      <c r="D5" s="10"/>
      <c r="E5" s="10" t="s">
        <v>2212</v>
      </c>
      <c r="F5" s="10">
        <v>1</v>
      </c>
      <c r="G5" s="10" t="s">
        <v>2213</v>
      </c>
      <c r="H5" s="10" t="s">
        <v>2212</v>
      </c>
      <c r="I5" s="10" t="s">
        <v>22</v>
      </c>
      <c r="J5" s="10" t="s">
        <v>2214</v>
      </c>
      <c r="K5" s="10" t="s">
        <v>2215</v>
      </c>
      <c r="L5" s="10" t="s">
        <v>1854</v>
      </c>
      <c r="M5" s="10" t="s">
        <v>26</v>
      </c>
      <c r="N5" s="10">
        <v>1</v>
      </c>
      <c r="O5" s="10" t="str">
        <f>_xlfn.DISPIMG("ID_5585587D6F6A48C586FD58756BE9B04C",1)</f>
        <v>=DISPIMG("ID_5585587D6F6A48C586FD58756BE9B04C",1)</v>
      </c>
      <c r="P5" s="10"/>
    </row>
    <row r="6" s="3" customFormat="1" ht="200" customHeight="1" spans="1:16">
      <c r="A6" s="10">
        <v>2</v>
      </c>
      <c r="B6" s="10" t="s">
        <v>2211</v>
      </c>
      <c r="C6" s="10" t="s">
        <v>19</v>
      </c>
      <c r="D6" s="10"/>
      <c r="E6" s="10" t="s">
        <v>2216</v>
      </c>
      <c r="F6" s="10">
        <v>1</v>
      </c>
      <c r="G6" s="10" t="s">
        <v>2217</v>
      </c>
      <c r="H6" s="10" t="s">
        <v>2216</v>
      </c>
      <c r="I6" s="10" t="s">
        <v>22</v>
      </c>
      <c r="J6" s="10" t="s">
        <v>2218</v>
      </c>
      <c r="K6" s="10" t="s">
        <v>2219</v>
      </c>
      <c r="L6" s="10" t="s">
        <v>1854</v>
      </c>
      <c r="M6" s="10" t="s">
        <v>26</v>
      </c>
      <c r="N6" s="10">
        <v>1</v>
      </c>
      <c r="O6" s="10" t="str">
        <f>_xlfn.DISPIMG("ID_F0D4F428F1D8489EB0477010E097B397",1)</f>
        <v>=DISPIMG("ID_F0D4F428F1D8489EB0477010E097B397",1)</v>
      </c>
      <c r="P6" s="10"/>
    </row>
    <row r="7" s="3" customFormat="1" ht="200" customHeight="1" spans="1:16">
      <c r="A7" s="10">
        <v>3</v>
      </c>
      <c r="B7" s="10" t="s">
        <v>2220</v>
      </c>
      <c r="C7" s="10" t="s">
        <v>19</v>
      </c>
      <c r="D7" s="10"/>
      <c r="E7" s="10" t="s">
        <v>2221</v>
      </c>
      <c r="F7" s="10">
        <v>1</v>
      </c>
      <c r="G7" s="10" t="s">
        <v>2222</v>
      </c>
      <c r="H7" s="10" t="s">
        <v>2221</v>
      </c>
      <c r="I7" s="10" t="s">
        <v>22</v>
      </c>
      <c r="J7" s="10" t="s">
        <v>2223</v>
      </c>
      <c r="K7" s="10"/>
      <c r="L7" s="10" t="s">
        <v>2224</v>
      </c>
      <c r="M7" s="10" t="s">
        <v>26</v>
      </c>
      <c r="N7" s="10">
        <v>1</v>
      </c>
      <c r="O7" s="10" t="str">
        <f>_xlfn.DISPIMG("ID_AA3027F4720B4339A54BA90ED8D98D35",1)</f>
        <v>=DISPIMG("ID_AA3027F4720B4339A54BA90ED8D98D35",1)</v>
      </c>
      <c r="P7" s="10"/>
    </row>
    <row r="8" s="3" customFormat="1" ht="121.5" spans="1:16">
      <c r="A8" s="10">
        <v>4</v>
      </c>
      <c r="B8" s="10" t="s">
        <v>2225</v>
      </c>
      <c r="C8" s="10" t="s">
        <v>19</v>
      </c>
      <c r="D8" s="10"/>
      <c r="E8" s="10" t="s">
        <v>2226</v>
      </c>
      <c r="F8" s="10">
        <v>1</v>
      </c>
      <c r="G8" s="10" t="s">
        <v>2227</v>
      </c>
      <c r="H8" s="10" t="s">
        <v>2226</v>
      </c>
      <c r="I8" s="10" t="s">
        <v>22</v>
      </c>
      <c r="J8" s="10" t="s">
        <v>2228</v>
      </c>
      <c r="K8" s="10"/>
      <c r="L8" s="10" t="s">
        <v>2229</v>
      </c>
      <c r="M8" s="10" t="s">
        <v>26</v>
      </c>
      <c r="N8" s="10">
        <v>2</v>
      </c>
      <c r="O8" s="10" t="str">
        <f>_xlfn.DISPIMG("ID_31774155ADD6498D9FAB626F34880228",1)</f>
        <v>=DISPIMG("ID_31774155ADD6498D9FAB626F34880228",1)</v>
      </c>
      <c r="P8" s="10"/>
    </row>
    <row r="9" s="3" customFormat="1" ht="108" spans="1:16">
      <c r="A9" s="10">
        <v>5</v>
      </c>
      <c r="B9" s="10" t="s">
        <v>2225</v>
      </c>
      <c r="C9" s="10" t="s">
        <v>19</v>
      </c>
      <c r="D9" s="10"/>
      <c r="E9" s="10" t="s">
        <v>2230</v>
      </c>
      <c r="F9" s="10">
        <v>1</v>
      </c>
      <c r="G9" s="10" t="s">
        <v>2231</v>
      </c>
      <c r="H9" s="10" t="s">
        <v>2230</v>
      </c>
      <c r="I9" s="10" t="s">
        <v>22</v>
      </c>
      <c r="J9" s="10" t="s">
        <v>2232</v>
      </c>
      <c r="K9" s="10"/>
      <c r="L9" s="10" t="s">
        <v>2233</v>
      </c>
      <c r="M9" s="10" t="s">
        <v>2234</v>
      </c>
      <c r="N9" s="10"/>
      <c r="O9" s="10" t="str">
        <f>_xlfn.DISPIMG("ID_148D6398A20149C183408A8139F57CBC",1)</f>
        <v>=DISPIMG("ID_148D6398A20149C183408A8139F57CBC",1)</v>
      </c>
      <c r="P9" s="10"/>
    </row>
    <row r="10" s="3" customFormat="1" ht="121.5" spans="1:16">
      <c r="A10" s="10">
        <v>6</v>
      </c>
      <c r="B10" s="10" t="s">
        <v>2225</v>
      </c>
      <c r="C10" s="10" t="s">
        <v>19</v>
      </c>
      <c r="D10" s="10"/>
      <c r="E10" s="10" t="s">
        <v>2235</v>
      </c>
      <c r="F10" s="10">
        <v>1</v>
      </c>
      <c r="G10" s="10" t="s">
        <v>2236</v>
      </c>
      <c r="H10" s="10" t="s">
        <v>2235</v>
      </c>
      <c r="I10" s="10" t="s">
        <v>22</v>
      </c>
      <c r="J10" s="10" t="s">
        <v>2237</v>
      </c>
      <c r="K10" s="10"/>
      <c r="L10" s="10" t="s">
        <v>2238</v>
      </c>
      <c r="M10" s="10" t="s">
        <v>26</v>
      </c>
      <c r="N10" s="10">
        <v>1</v>
      </c>
      <c r="O10" s="10" t="str">
        <f>_xlfn.DISPIMG("ID_DF6D042CFB3E48D88FAC9382FECD3FE4",1)</f>
        <v>=DISPIMG("ID_DF6D042CFB3E48D88FAC9382FECD3FE4",1)</v>
      </c>
      <c r="P10" s="10"/>
    </row>
    <row r="11" s="3" customFormat="1" ht="108" spans="1:16">
      <c r="A11" s="10">
        <v>6</v>
      </c>
      <c r="B11" s="10" t="s">
        <v>2225</v>
      </c>
      <c r="C11" s="10" t="s">
        <v>19</v>
      </c>
      <c r="D11" s="10"/>
      <c r="E11" s="10" t="s">
        <v>2239</v>
      </c>
      <c r="F11" s="10">
        <v>4</v>
      </c>
      <c r="G11" s="10" t="s">
        <v>2236</v>
      </c>
      <c r="H11" s="10" t="s">
        <v>2239</v>
      </c>
      <c r="I11" s="10" t="s">
        <v>22</v>
      </c>
      <c r="J11" s="10" t="s">
        <v>2240</v>
      </c>
      <c r="K11" s="10"/>
      <c r="L11" s="10" t="s">
        <v>2241</v>
      </c>
      <c r="M11" s="10" t="s">
        <v>26</v>
      </c>
      <c r="N11" s="10">
        <v>3</v>
      </c>
      <c r="O11" s="10" t="str">
        <f>_xlfn.DISPIMG("ID_7014A97296FA48E4BF1B62CE57F2F733",1)</f>
        <v>=DISPIMG("ID_7014A97296FA48E4BF1B62CE57F2F733",1)</v>
      </c>
      <c r="P11" s="10"/>
    </row>
    <row r="12" s="3" customFormat="1" ht="94.5" spans="1:16">
      <c r="A12" s="10">
        <v>7</v>
      </c>
      <c r="B12" s="10" t="s">
        <v>2242</v>
      </c>
      <c r="C12" s="10" t="s">
        <v>19</v>
      </c>
      <c r="D12" s="10"/>
      <c r="E12" s="10" t="s">
        <v>2243</v>
      </c>
      <c r="F12" s="10">
        <v>2</v>
      </c>
      <c r="G12" s="10" t="s">
        <v>2244</v>
      </c>
      <c r="H12" s="10" t="s">
        <v>2243</v>
      </c>
      <c r="I12" s="10" t="s">
        <v>22</v>
      </c>
      <c r="J12" s="10" t="s">
        <v>2245</v>
      </c>
      <c r="K12" s="10"/>
      <c r="L12" s="10" t="s">
        <v>2246</v>
      </c>
      <c r="M12" s="10" t="s">
        <v>26</v>
      </c>
      <c r="N12" s="10">
        <v>1</v>
      </c>
      <c r="O12" s="10" t="str">
        <f>_xlfn.DISPIMG("ID_A365F2855F664709AC0222B3152C3DB3",1)</f>
        <v>=DISPIMG("ID_A365F2855F664709AC0222B3152C3DB3",1)</v>
      </c>
      <c r="P12" s="10"/>
    </row>
    <row r="13" s="3" customFormat="1" ht="148.5" spans="1:16">
      <c r="A13" s="10">
        <v>8</v>
      </c>
      <c r="B13" s="10" t="s">
        <v>2242</v>
      </c>
      <c r="C13" s="10" t="s">
        <v>19</v>
      </c>
      <c r="D13" s="10"/>
      <c r="E13" s="10" t="s">
        <v>2247</v>
      </c>
      <c r="F13" s="10">
        <v>3</v>
      </c>
      <c r="G13" s="10" t="s">
        <v>2248</v>
      </c>
      <c r="H13" s="10" t="s">
        <v>2247</v>
      </c>
      <c r="I13" s="10" t="s">
        <v>22</v>
      </c>
      <c r="J13" s="10" t="s">
        <v>2249</v>
      </c>
      <c r="K13" s="10"/>
      <c r="L13" s="10" t="s">
        <v>2250</v>
      </c>
      <c r="M13" s="10" t="s">
        <v>26</v>
      </c>
      <c r="N13" s="10">
        <v>2</v>
      </c>
      <c r="O13" s="10" t="str">
        <f>_xlfn.DISPIMG("ID_D9D6B89A483F481D9A30FA7E00FE45C1",1)</f>
        <v>=DISPIMG("ID_D9D6B89A483F481D9A30FA7E00FE45C1",1)</v>
      </c>
      <c r="P13" s="10"/>
    </row>
    <row r="14" s="3" customFormat="1" ht="162" spans="1:16">
      <c r="A14" s="10">
        <v>9</v>
      </c>
      <c r="B14" s="10" t="s">
        <v>2242</v>
      </c>
      <c r="C14" s="10" t="s">
        <v>19</v>
      </c>
      <c r="D14" s="10"/>
      <c r="E14" s="10" t="s">
        <v>2251</v>
      </c>
      <c r="F14" s="10">
        <v>4</v>
      </c>
      <c r="G14" s="10" t="s">
        <v>2252</v>
      </c>
      <c r="H14" s="10" t="s">
        <v>2251</v>
      </c>
      <c r="I14" s="10" t="s">
        <v>22</v>
      </c>
      <c r="J14" s="10" t="s">
        <v>2253</v>
      </c>
      <c r="K14" s="10"/>
      <c r="L14" s="10" t="s">
        <v>2254</v>
      </c>
      <c r="M14" s="10" t="s">
        <v>26</v>
      </c>
      <c r="N14" s="10">
        <v>1</v>
      </c>
      <c r="O14" s="10" t="str">
        <f>_xlfn.DISPIMG("ID_0F9C634BFD13434CAD75AA3542C86C11",1)</f>
        <v>=DISPIMG("ID_0F9C634BFD13434CAD75AA3542C86C11",1)</v>
      </c>
      <c r="P14" s="10"/>
    </row>
    <row r="15" s="3" customFormat="1" ht="94.5" spans="1:16">
      <c r="A15" s="10">
        <v>10</v>
      </c>
      <c r="B15" s="10" t="s">
        <v>2242</v>
      </c>
      <c r="C15" s="10" t="s">
        <v>19</v>
      </c>
      <c r="D15" s="10"/>
      <c r="E15" s="10" t="s">
        <v>2255</v>
      </c>
      <c r="F15" s="10">
        <v>1</v>
      </c>
      <c r="G15" s="10" t="s">
        <v>2256</v>
      </c>
      <c r="H15" s="10" t="s">
        <v>2255</v>
      </c>
      <c r="I15" s="10" t="s">
        <v>22</v>
      </c>
      <c r="J15" s="10" t="s">
        <v>2257</v>
      </c>
      <c r="K15" s="10"/>
      <c r="L15" s="10" t="s">
        <v>2246</v>
      </c>
      <c r="M15" s="10" t="s">
        <v>26</v>
      </c>
      <c r="N15" s="10">
        <v>2</v>
      </c>
      <c r="O15" s="10" t="str">
        <f>_xlfn.DISPIMG("ID_14162A526E6D44DBBA4BB0C80F8264B1",1)</f>
        <v>=DISPIMG("ID_14162A526E6D44DBBA4BB0C80F8264B1",1)</v>
      </c>
      <c r="P15" s="10"/>
    </row>
    <row r="16" s="3" customFormat="1" ht="148.5" spans="1:16">
      <c r="A16" s="10">
        <v>11</v>
      </c>
      <c r="B16" s="10" t="s">
        <v>2242</v>
      </c>
      <c r="C16" s="10" t="s">
        <v>19</v>
      </c>
      <c r="D16" s="10"/>
      <c r="E16" s="10" t="s">
        <v>2247</v>
      </c>
      <c r="F16" s="10">
        <v>1</v>
      </c>
      <c r="G16" s="10" t="s">
        <v>2258</v>
      </c>
      <c r="H16" s="10" t="s">
        <v>2247</v>
      </c>
      <c r="I16" s="10" t="s">
        <v>22</v>
      </c>
      <c r="J16" s="10" t="s">
        <v>2249</v>
      </c>
      <c r="K16" s="10"/>
      <c r="L16" s="10" t="s">
        <v>2250</v>
      </c>
      <c r="M16" s="10" t="s">
        <v>26</v>
      </c>
      <c r="N16" s="10">
        <v>2</v>
      </c>
      <c r="O16" s="10" t="str">
        <f t="shared" ref="O16:O25" si="0">_xlfn.DISPIMG("ID_D9D6B89A483F481D9A30FA7E00FE45C1",1)</f>
        <v>=DISPIMG("ID_D9D6B89A483F481D9A30FA7E00FE45C1",1)</v>
      </c>
      <c r="P16" s="10"/>
    </row>
    <row r="17" s="3" customFormat="1" ht="162" spans="1:16">
      <c r="A17" s="10">
        <v>12</v>
      </c>
      <c r="B17" s="10" t="s">
        <v>2242</v>
      </c>
      <c r="C17" s="10" t="s">
        <v>19</v>
      </c>
      <c r="D17" s="10"/>
      <c r="E17" s="10" t="s">
        <v>2259</v>
      </c>
      <c r="F17" s="10">
        <v>1</v>
      </c>
      <c r="G17" s="10" t="s">
        <v>2260</v>
      </c>
      <c r="H17" s="10" t="s">
        <v>2259</v>
      </c>
      <c r="I17" s="10" t="s">
        <v>22</v>
      </c>
      <c r="J17" s="10" t="s">
        <v>2261</v>
      </c>
      <c r="K17" s="10"/>
      <c r="L17" s="10" t="s">
        <v>2262</v>
      </c>
      <c r="M17" s="10" t="s">
        <v>2263</v>
      </c>
      <c r="N17" s="10">
        <v>1</v>
      </c>
      <c r="O17" s="10"/>
      <c r="P17" s="10"/>
    </row>
    <row r="18" s="3" customFormat="1" ht="94.5" spans="1:16">
      <c r="A18" s="10">
        <v>13</v>
      </c>
      <c r="B18" s="10" t="s">
        <v>2242</v>
      </c>
      <c r="C18" s="10" t="s">
        <v>19</v>
      </c>
      <c r="D18" s="10"/>
      <c r="E18" s="10" t="s">
        <v>2264</v>
      </c>
      <c r="F18" s="10">
        <v>1</v>
      </c>
      <c r="G18" s="10" t="s">
        <v>2265</v>
      </c>
      <c r="H18" s="10" t="s">
        <v>2264</v>
      </c>
      <c r="I18" s="10" t="s">
        <v>22</v>
      </c>
      <c r="J18" s="10" t="s">
        <v>2266</v>
      </c>
      <c r="K18" s="10"/>
      <c r="L18" s="10" t="s">
        <v>2246</v>
      </c>
      <c r="M18" s="10" t="s">
        <v>26</v>
      </c>
      <c r="N18" s="10">
        <v>1</v>
      </c>
      <c r="O18" s="10" t="str">
        <f>_xlfn.DISPIMG("ID_FAA126770EF542BEA77ABA8B55B0F9C7",1)</f>
        <v>=DISPIMG("ID_FAA126770EF542BEA77ABA8B55B0F9C7",1)</v>
      </c>
      <c r="P18" s="10"/>
    </row>
    <row r="19" s="3" customFormat="1" ht="162" spans="1:16">
      <c r="A19" s="10">
        <v>14</v>
      </c>
      <c r="B19" s="10" t="s">
        <v>2242</v>
      </c>
      <c r="C19" s="10" t="s">
        <v>19</v>
      </c>
      <c r="D19" s="10"/>
      <c r="E19" s="10" t="s">
        <v>2267</v>
      </c>
      <c r="F19" s="10">
        <v>1</v>
      </c>
      <c r="G19" s="10" t="s">
        <v>2268</v>
      </c>
      <c r="H19" s="10" t="s">
        <v>2267</v>
      </c>
      <c r="I19" s="10" t="s">
        <v>22</v>
      </c>
      <c r="J19" s="10" t="s">
        <v>2249</v>
      </c>
      <c r="K19" s="10"/>
      <c r="L19" s="10" t="s">
        <v>2250</v>
      </c>
      <c r="M19" s="10" t="s">
        <v>26</v>
      </c>
      <c r="N19" s="10">
        <v>2</v>
      </c>
      <c r="O19" s="10" t="str">
        <f t="shared" si="0"/>
        <v>=DISPIMG("ID_D9D6B89A483F481D9A30FA7E00FE45C1",1)</v>
      </c>
      <c r="P19" s="10"/>
    </row>
    <row r="20" s="3" customFormat="1" ht="108" spans="1:16">
      <c r="A20" s="10">
        <v>13</v>
      </c>
      <c r="B20" s="10" t="s">
        <v>2242</v>
      </c>
      <c r="C20" s="10" t="s">
        <v>19</v>
      </c>
      <c r="D20" s="10"/>
      <c r="E20" s="10" t="s">
        <v>2269</v>
      </c>
      <c r="F20" s="10">
        <v>1</v>
      </c>
      <c r="G20" s="10" t="s">
        <v>2265</v>
      </c>
      <c r="H20" s="10" t="s">
        <v>2269</v>
      </c>
      <c r="I20" s="10" t="s">
        <v>22</v>
      </c>
      <c r="J20" s="10" t="s">
        <v>2270</v>
      </c>
      <c r="K20" s="10"/>
      <c r="L20" s="10" t="s">
        <v>2246</v>
      </c>
      <c r="M20" s="10" t="s">
        <v>26</v>
      </c>
      <c r="N20" s="10">
        <v>1</v>
      </c>
      <c r="O20" s="10" t="str">
        <f>_xlfn.DISPIMG("ID_FAA126770EF542BEA77ABA8B55B0F9C7",1)</f>
        <v>=DISPIMG("ID_FAA126770EF542BEA77ABA8B55B0F9C7",1)</v>
      </c>
      <c r="P20" s="10"/>
    </row>
    <row r="21" s="3" customFormat="1" ht="162" spans="1:16">
      <c r="A21" s="10">
        <v>14</v>
      </c>
      <c r="B21" s="10" t="s">
        <v>2242</v>
      </c>
      <c r="C21" s="10" t="s">
        <v>19</v>
      </c>
      <c r="D21" s="10"/>
      <c r="E21" s="10" t="s">
        <v>2271</v>
      </c>
      <c r="F21" s="10">
        <v>1</v>
      </c>
      <c r="G21" s="10" t="s">
        <v>2268</v>
      </c>
      <c r="H21" s="10" t="s">
        <v>2271</v>
      </c>
      <c r="I21" s="10" t="s">
        <v>22</v>
      </c>
      <c r="J21" s="10" t="s">
        <v>2272</v>
      </c>
      <c r="K21" s="10"/>
      <c r="L21" s="10" t="s">
        <v>2250</v>
      </c>
      <c r="M21" s="10" t="s">
        <v>26</v>
      </c>
      <c r="N21" s="10">
        <v>2</v>
      </c>
      <c r="O21" s="10" t="str">
        <f t="shared" si="0"/>
        <v>=DISPIMG("ID_D9D6B89A483F481D9A30FA7E00FE45C1",1)</v>
      </c>
      <c r="P21" s="10"/>
    </row>
    <row r="22" s="3" customFormat="1" ht="108" spans="1:16">
      <c r="A22" s="10">
        <v>15</v>
      </c>
      <c r="B22" s="10" t="s">
        <v>2242</v>
      </c>
      <c r="C22" s="10" t="s">
        <v>19</v>
      </c>
      <c r="D22" s="10"/>
      <c r="E22" s="10" t="s">
        <v>2273</v>
      </c>
      <c r="F22" s="10">
        <v>1</v>
      </c>
      <c r="G22" s="10" t="s">
        <v>2274</v>
      </c>
      <c r="H22" s="10" t="s">
        <v>2273</v>
      </c>
      <c r="I22" s="10" t="s">
        <v>22</v>
      </c>
      <c r="J22" s="10" t="s">
        <v>2275</v>
      </c>
      <c r="K22" s="10"/>
      <c r="L22" s="10" t="s">
        <v>2250</v>
      </c>
      <c r="M22" s="10" t="s">
        <v>26</v>
      </c>
      <c r="N22" s="10">
        <v>2</v>
      </c>
      <c r="O22" s="10" t="str">
        <f t="shared" si="0"/>
        <v>=DISPIMG("ID_D9D6B89A483F481D9A30FA7E00FE45C1",1)</v>
      </c>
      <c r="P22" s="10"/>
    </row>
    <row r="23" s="3" customFormat="1" ht="148.5" spans="1:16">
      <c r="A23" s="10">
        <v>16</v>
      </c>
      <c r="B23" s="10" t="s">
        <v>2242</v>
      </c>
      <c r="C23" s="10" t="s">
        <v>19</v>
      </c>
      <c r="D23" s="10"/>
      <c r="E23" s="10" t="s">
        <v>2247</v>
      </c>
      <c r="F23" s="10">
        <v>2</v>
      </c>
      <c r="G23" s="10" t="s">
        <v>2276</v>
      </c>
      <c r="H23" s="10" t="s">
        <v>2247</v>
      </c>
      <c r="I23" s="10" t="s">
        <v>22</v>
      </c>
      <c r="J23" s="10" t="s">
        <v>2249</v>
      </c>
      <c r="K23" s="10"/>
      <c r="L23" s="10" t="s">
        <v>2250</v>
      </c>
      <c r="M23" s="10" t="s">
        <v>26</v>
      </c>
      <c r="N23" s="10">
        <v>2</v>
      </c>
      <c r="O23" s="10" t="str">
        <f t="shared" si="0"/>
        <v>=DISPIMG("ID_D9D6B89A483F481D9A30FA7E00FE45C1",1)</v>
      </c>
      <c r="P23" s="10"/>
    </row>
    <row r="24" s="3" customFormat="1" ht="94.5" spans="1:16">
      <c r="A24" s="10">
        <v>17</v>
      </c>
      <c r="B24" s="10" t="s">
        <v>2242</v>
      </c>
      <c r="C24" s="10" t="s">
        <v>19</v>
      </c>
      <c r="D24" s="10"/>
      <c r="E24" s="10" t="s">
        <v>2277</v>
      </c>
      <c r="F24" s="10">
        <v>3</v>
      </c>
      <c r="G24" s="10" t="s">
        <v>2278</v>
      </c>
      <c r="H24" s="10" t="s">
        <v>2277</v>
      </c>
      <c r="I24" s="10" t="s">
        <v>22</v>
      </c>
      <c r="J24" s="10" t="s">
        <v>2279</v>
      </c>
      <c r="K24" s="10"/>
      <c r="L24" s="10" t="s">
        <v>2250</v>
      </c>
      <c r="M24" s="10" t="s">
        <v>26</v>
      </c>
      <c r="N24" s="10">
        <v>2</v>
      </c>
      <c r="O24" s="10" t="str">
        <f t="shared" si="0"/>
        <v>=DISPIMG("ID_D9D6B89A483F481D9A30FA7E00FE45C1",1)</v>
      </c>
      <c r="P24" s="10"/>
    </row>
    <row r="25" s="3" customFormat="1" ht="148.5" spans="1:16">
      <c r="A25" s="10">
        <v>18</v>
      </c>
      <c r="B25" s="10" t="s">
        <v>2242</v>
      </c>
      <c r="C25" s="10" t="s">
        <v>19</v>
      </c>
      <c r="D25" s="10"/>
      <c r="E25" s="10" t="s">
        <v>2247</v>
      </c>
      <c r="F25" s="10">
        <v>4</v>
      </c>
      <c r="G25" s="10" t="s">
        <v>2280</v>
      </c>
      <c r="H25" s="10" t="s">
        <v>2247</v>
      </c>
      <c r="I25" s="10" t="s">
        <v>22</v>
      </c>
      <c r="J25" s="10" t="s">
        <v>2249</v>
      </c>
      <c r="K25" s="10"/>
      <c r="L25" s="10" t="s">
        <v>2250</v>
      </c>
      <c r="M25" s="10" t="s">
        <v>26</v>
      </c>
      <c r="N25" s="10">
        <v>2</v>
      </c>
      <c r="O25" s="10" t="str">
        <f t="shared" si="0"/>
        <v>=DISPIMG("ID_D9D6B89A483F481D9A30FA7E00FE45C1",1)</v>
      </c>
      <c r="P25" s="10"/>
    </row>
    <row r="26" s="3" customFormat="1" ht="94.5" spans="1:16">
      <c r="A26" s="10">
        <v>24</v>
      </c>
      <c r="B26" s="10" t="s">
        <v>2281</v>
      </c>
      <c r="C26" s="10" t="s">
        <v>19</v>
      </c>
      <c r="D26" s="10"/>
      <c r="E26" s="10" t="s">
        <v>2255</v>
      </c>
      <c r="F26" s="10">
        <v>1</v>
      </c>
      <c r="G26" s="10" t="s">
        <v>2282</v>
      </c>
      <c r="H26" s="10" t="s">
        <v>2255</v>
      </c>
      <c r="I26" s="10" t="s">
        <v>22</v>
      </c>
      <c r="J26" s="10" t="s">
        <v>2257</v>
      </c>
      <c r="K26" s="10"/>
      <c r="L26" s="10" t="s">
        <v>2246</v>
      </c>
      <c r="M26" s="10" t="s">
        <v>26</v>
      </c>
      <c r="N26" s="10">
        <v>2</v>
      </c>
      <c r="O26" s="10" t="str">
        <f>_xlfn.DISPIMG("ID_5F41B00D928D43A88AAE8B4DEAFCEE3E",1)</f>
        <v>=DISPIMG("ID_5F41B00D928D43A88AAE8B4DEAFCEE3E",1)</v>
      </c>
      <c r="P26" s="10"/>
    </row>
    <row r="27" s="3" customFormat="1" ht="162" spans="1:16">
      <c r="A27" s="10">
        <v>25</v>
      </c>
      <c r="B27" s="10" t="s">
        <v>2281</v>
      </c>
      <c r="C27" s="10" t="s">
        <v>19</v>
      </c>
      <c r="D27" s="10"/>
      <c r="E27" s="10" t="s">
        <v>2283</v>
      </c>
      <c r="F27" s="10">
        <v>1</v>
      </c>
      <c r="G27" s="10" t="s">
        <v>2284</v>
      </c>
      <c r="H27" s="10" t="s">
        <v>2283</v>
      </c>
      <c r="I27" s="10" t="s">
        <v>22</v>
      </c>
      <c r="J27" s="10" t="s">
        <v>2285</v>
      </c>
      <c r="K27" s="10"/>
      <c r="L27" s="10" t="s">
        <v>2286</v>
      </c>
      <c r="M27" s="10" t="s">
        <v>26</v>
      </c>
      <c r="N27" s="10">
        <v>1</v>
      </c>
      <c r="O27" s="10" t="str">
        <f>_xlfn.DISPIMG("ID_49359561BC9044BAB7834B7B94A31E97",1)</f>
        <v>=DISPIMG("ID_49359561BC9044BAB7834B7B94A31E97",1)</v>
      </c>
      <c r="P27" s="10"/>
    </row>
    <row r="28" s="3" customFormat="1" ht="175.5" spans="1:16">
      <c r="A28" s="10">
        <v>26</v>
      </c>
      <c r="B28" s="10" t="s">
        <v>2281</v>
      </c>
      <c r="C28" s="10" t="s">
        <v>19</v>
      </c>
      <c r="D28" s="10"/>
      <c r="E28" s="10" t="s">
        <v>2287</v>
      </c>
      <c r="F28" s="10">
        <v>1</v>
      </c>
      <c r="G28" s="10" t="s">
        <v>2288</v>
      </c>
      <c r="H28" s="10" t="s">
        <v>2287</v>
      </c>
      <c r="I28" s="10" t="s">
        <v>22</v>
      </c>
      <c r="J28" s="10" t="s">
        <v>2289</v>
      </c>
      <c r="K28" s="10"/>
      <c r="L28" s="10" t="s">
        <v>2286</v>
      </c>
      <c r="M28" s="10" t="s">
        <v>26</v>
      </c>
      <c r="N28" s="10">
        <v>1</v>
      </c>
      <c r="O28" s="10" t="str">
        <f>_xlfn.DISPIMG("ID_49359561BC9044BAB7834B7B94A31E97",1)</f>
        <v>=DISPIMG("ID_49359561BC9044BAB7834B7B94A31E97",1)</v>
      </c>
      <c r="P28" s="10"/>
    </row>
    <row r="29" s="3" customFormat="1" ht="108" spans="1:16">
      <c r="A29" s="10">
        <v>29</v>
      </c>
      <c r="B29" s="10" t="s">
        <v>2281</v>
      </c>
      <c r="C29" s="10" t="s">
        <v>19</v>
      </c>
      <c r="D29" s="10"/>
      <c r="E29" s="10" t="s">
        <v>2273</v>
      </c>
      <c r="F29" s="10">
        <v>1</v>
      </c>
      <c r="G29" s="10" t="s">
        <v>2290</v>
      </c>
      <c r="H29" s="10" t="s">
        <v>2273</v>
      </c>
      <c r="I29" s="10" t="s">
        <v>22</v>
      </c>
      <c r="J29" s="10" t="s">
        <v>2291</v>
      </c>
      <c r="K29" s="10"/>
      <c r="L29" s="10" t="s">
        <v>2286</v>
      </c>
      <c r="M29" s="10" t="s">
        <v>2292</v>
      </c>
      <c r="N29" s="10">
        <v>1</v>
      </c>
      <c r="O29" s="10" t="str">
        <f>_xlfn.DISPIMG("ID_2119E8F02C00487291EEB2B901D48570",1)</f>
        <v>=DISPIMG("ID_2119E8F02C00487291EEB2B901D48570",1)</v>
      </c>
      <c r="P29" s="10"/>
    </row>
    <row r="30" s="3" customFormat="1" ht="162" spans="1:16">
      <c r="A30" s="10">
        <v>30</v>
      </c>
      <c r="B30" s="10" t="s">
        <v>2281</v>
      </c>
      <c r="C30" s="10" t="s">
        <v>19</v>
      </c>
      <c r="D30" s="10"/>
      <c r="E30" s="10" t="s">
        <v>2283</v>
      </c>
      <c r="F30" s="10">
        <v>2</v>
      </c>
      <c r="G30" s="10" t="s">
        <v>2293</v>
      </c>
      <c r="H30" s="10" t="s">
        <v>2283</v>
      </c>
      <c r="I30" s="10" t="s">
        <v>22</v>
      </c>
      <c r="J30" s="10" t="s">
        <v>2285</v>
      </c>
      <c r="K30" s="10"/>
      <c r="L30" s="10" t="s">
        <v>2286</v>
      </c>
      <c r="M30" s="10" t="s">
        <v>26</v>
      </c>
      <c r="N30" s="10">
        <v>1</v>
      </c>
      <c r="O30" s="10" t="str">
        <f>_xlfn.DISPIMG("ID_B5D9D907DC334CF9B351EEE09E5FD703",1)</f>
        <v>=DISPIMG("ID_B5D9D907DC334CF9B351EEE09E5FD703",1)</v>
      </c>
      <c r="P30" s="10"/>
    </row>
    <row r="31" s="3" customFormat="1" ht="94.5" spans="1:16">
      <c r="A31" s="10">
        <v>31</v>
      </c>
      <c r="B31" s="10" t="s">
        <v>2281</v>
      </c>
      <c r="C31" s="10" t="s">
        <v>19</v>
      </c>
      <c r="D31" s="10"/>
      <c r="E31" s="10" t="s">
        <v>2277</v>
      </c>
      <c r="F31" s="10">
        <v>3</v>
      </c>
      <c r="G31" s="10" t="s">
        <v>2294</v>
      </c>
      <c r="H31" s="10" t="s">
        <v>2277</v>
      </c>
      <c r="I31" s="10" t="s">
        <v>22</v>
      </c>
      <c r="J31" s="10" t="s">
        <v>2295</v>
      </c>
      <c r="K31" s="10"/>
      <c r="L31" s="10" t="s">
        <v>2286</v>
      </c>
      <c r="M31" s="10" t="s">
        <v>26</v>
      </c>
      <c r="N31" s="10">
        <v>1</v>
      </c>
      <c r="O31" s="10" t="str">
        <f>_xlfn.DISPIMG("ID_631E0A8008E04546B29644E170831959",1)</f>
        <v>=DISPIMG("ID_631E0A8008E04546B29644E170831959",1)</v>
      </c>
      <c r="P31" s="10"/>
    </row>
    <row r="32" s="3" customFormat="1" ht="162" spans="1:16">
      <c r="A32" s="10">
        <v>32</v>
      </c>
      <c r="B32" s="10" t="s">
        <v>2281</v>
      </c>
      <c r="C32" s="10" t="s">
        <v>19</v>
      </c>
      <c r="D32" s="10"/>
      <c r="E32" s="10" t="s">
        <v>2283</v>
      </c>
      <c r="F32" s="10">
        <v>4</v>
      </c>
      <c r="G32" s="10" t="s">
        <v>2296</v>
      </c>
      <c r="H32" s="10" t="s">
        <v>2283</v>
      </c>
      <c r="I32" s="10" t="s">
        <v>22</v>
      </c>
      <c r="J32" s="10" t="s">
        <v>2285</v>
      </c>
      <c r="K32" s="10"/>
      <c r="L32" s="10" t="s">
        <v>2286</v>
      </c>
      <c r="M32" s="10" t="s">
        <v>26</v>
      </c>
      <c r="N32" s="10">
        <v>1</v>
      </c>
      <c r="O32" s="10" t="str">
        <f>_xlfn.DISPIMG("ID_8704896051484494B42FB76B036DC359",1)</f>
        <v>=DISPIMG("ID_8704896051484494B42FB76B036DC359",1)</v>
      </c>
      <c r="P32" s="10"/>
    </row>
    <row r="33" s="3" customFormat="1" ht="94.5" spans="1:16">
      <c r="A33" s="10">
        <v>35</v>
      </c>
      <c r="B33" s="10" t="s">
        <v>2297</v>
      </c>
      <c r="C33" s="10" t="s">
        <v>19</v>
      </c>
      <c r="D33" s="10"/>
      <c r="E33" s="10" t="s">
        <v>2298</v>
      </c>
      <c r="F33" s="10">
        <v>18</v>
      </c>
      <c r="G33" s="10" t="s">
        <v>2299</v>
      </c>
      <c r="H33" s="10" t="s">
        <v>2298</v>
      </c>
      <c r="I33" s="10" t="s">
        <v>22</v>
      </c>
      <c r="J33" s="10" t="s">
        <v>2300</v>
      </c>
      <c r="K33" s="10"/>
      <c r="L33" s="10" t="s">
        <v>2301</v>
      </c>
      <c r="M33" s="10" t="s">
        <v>26</v>
      </c>
      <c r="N33" s="10">
        <v>1</v>
      </c>
      <c r="O33" s="10" t="str">
        <f>_xlfn.DISPIMG("ID_A37C9E6486C341A0A67250E74166B463",1)</f>
        <v>=DISPIMG("ID_A37C9E6486C341A0A67250E74166B463",1)</v>
      </c>
      <c r="P33" s="10"/>
    </row>
    <row r="34" s="3" customFormat="1" ht="108" spans="1:16">
      <c r="A34" s="10">
        <v>36</v>
      </c>
      <c r="B34" s="10" t="s">
        <v>2302</v>
      </c>
      <c r="C34" s="10" t="s">
        <v>19</v>
      </c>
      <c r="D34" s="10"/>
      <c r="E34" s="10" t="s">
        <v>2303</v>
      </c>
      <c r="F34" s="10">
        <v>19</v>
      </c>
      <c r="G34" s="10" t="s">
        <v>2304</v>
      </c>
      <c r="H34" s="10" t="s">
        <v>2303</v>
      </c>
      <c r="I34" s="10" t="s">
        <v>22</v>
      </c>
      <c r="J34" s="10" t="s">
        <v>2305</v>
      </c>
      <c r="K34" s="10"/>
      <c r="L34" s="10" t="s">
        <v>2306</v>
      </c>
      <c r="M34" s="10" t="s">
        <v>26</v>
      </c>
      <c r="N34" s="10">
        <v>2</v>
      </c>
      <c r="O34" s="10" t="str">
        <f>_xlfn.DISPIMG("ID_5B739364AFF041CCB5FC180825BEB698",1)</f>
        <v>=DISPIMG("ID_5B739364AFF041CCB5FC180825BEB698",1)</v>
      </c>
      <c r="P34" s="10"/>
    </row>
    <row r="35" s="3" customFormat="1" ht="121.5" spans="1:16">
      <c r="A35" s="10">
        <v>37</v>
      </c>
      <c r="B35" s="10" t="s">
        <v>2302</v>
      </c>
      <c r="C35" s="10" t="s">
        <v>19</v>
      </c>
      <c r="D35" s="10"/>
      <c r="E35" s="10" t="s">
        <v>2307</v>
      </c>
      <c r="F35" s="10">
        <v>20</v>
      </c>
      <c r="G35" s="10" t="s">
        <v>2308</v>
      </c>
      <c r="H35" s="10" t="s">
        <v>2307</v>
      </c>
      <c r="I35" s="10" t="s">
        <v>22</v>
      </c>
      <c r="J35" s="10" t="s">
        <v>2309</v>
      </c>
      <c r="K35" s="10"/>
      <c r="L35" s="10" t="s">
        <v>305</v>
      </c>
      <c r="M35" s="10" t="s">
        <v>26</v>
      </c>
      <c r="N35" s="10">
        <v>1</v>
      </c>
      <c r="O35" s="10" t="str">
        <f>_xlfn.DISPIMG("ID_A7794DB491FA4CFC9DE9F8B5FFB96C32",1)</f>
        <v>=DISPIMG("ID_A7794DB491FA4CFC9DE9F8B5FFB96C32",1)</v>
      </c>
      <c r="P35" s="10"/>
    </row>
    <row r="36" s="3" customFormat="1" ht="121.5" spans="1:16">
      <c r="A36" s="10">
        <v>38</v>
      </c>
      <c r="B36" s="10" t="s">
        <v>2310</v>
      </c>
      <c r="C36" s="10" t="s">
        <v>19</v>
      </c>
      <c r="D36" s="10"/>
      <c r="E36" s="10" t="s">
        <v>2311</v>
      </c>
      <c r="F36" s="10">
        <v>21</v>
      </c>
      <c r="G36" s="10" t="s">
        <v>2312</v>
      </c>
      <c r="H36" s="10" t="s">
        <v>2311</v>
      </c>
      <c r="I36" s="10" t="s">
        <v>22</v>
      </c>
      <c r="J36" s="10" t="s">
        <v>2313</v>
      </c>
      <c r="K36" s="10"/>
      <c r="L36" s="10" t="s">
        <v>2314</v>
      </c>
      <c r="M36" s="10" t="s">
        <v>26</v>
      </c>
      <c r="N36" s="10">
        <v>1</v>
      </c>
      <c r="O36" s="10" t="str">
        <f>_xlfn.DISPIMG("ID_E9AF2551CEDA432EBB82A196409381B8",1)</f>
        <v>=DISPIMG("ID_E9AF2551CEDA432EBB82A196409381B8",1)</v>
      </c>
      <c r="P36" s="10"/>
    </row>
    <row r="37" s="3" customFormat="1" ht="108" spans="1:16">
      <c r="A37" s="10">
        <v>39</v>
      </c>
      <c r="B37" s="10" t="s">
        <v>2310</v>
      </c>
      <c r="C37" s="10" t="s">
        <v>19</v>
      </c>
      <c r="D37" s="10"/>
      <c r="E37" s="10" t="s">
        <v>2315</v>
      </c>
      <c r="F37" s="10">
        <v>22</v>
      </c>
      <c r="G37" s="10" t="s">
        <v>2316</v>
      </c>
      <c r="H37" s="10" t="s">
        <v>2315</v>
      </c>
      <c r="I37" s="10" t="s">
        <v>22</v>
      </c>
      <c r="J37" s="10" t="s">
        <v>2317</v>
      </c>
      <c r="K37" s="10"/>
      <c r="L37" s="10" t="s">
        <v>2318</v>
      </c>
      <c r="M37" s="10" t="s">
        <v>26</v>
      </c>
      <c r="N37" s="10">
        <v>2</v>
      </c>
      <c r="O37" s="10" t="str">
        <f>_xlfn.DISPIMG("ID_3E398B704A974DBFB81B25FD4E5234B3",1)</f>
        <v>=DISPIMG("ID_3E398B704A974DBFB81B25FD4E5234B3",1)</v>
      </c>
      <c r="P37" s="10"/>
    </row>
    <row r="38" s="3" customFormat="1" ht="81" spans="1:16">
      <c r="A38" s="10">
        <v>40</v>
      </c>
      <c r="B38" s="10" t="s">
        <v>2319</v>
      </c>
      <c r="C38" s="10" t="s">
        <v>19</v>
      </c>
      <c r="D38" s="10"/>
      <c r="E38" s="10" t="s">
        <v>2320</v>
      </c>
      <c r="F38" s="10">
        <v>23</v>
      </c>
      <c r="G38" s="10" t="s">
        <v>2321</v>
      </c>
      <c r="H38" s="10" t="s">
        <v>2320</v>
      </c>
      <c r="I38" s="10" t="s">
        <v>22</v>
      </c>
      <c r="J38" s="10" t="s">
        <v>2322</v>
      </c>
      <c r="K38" s="10"/>
      <c r="L38" s="10" t="s">
        <v>2323</v>
      </c>
      <c r="M38" s="10" t="s">
        <v>26</v>
      </c>
      <c r="N38" s="10">
        <v>1</v>
      </c>
      <c r="O38" s="10" t="str">
        <f>_xlfn.DISPIMG("ID_D7CAA90C3C13495B9A7AB95E8E871C99",1)</f>
        <v>=DISPIMG("ID_D7CAA90C3C13495B9A7AB95E8E871C99",1)</v>
      </c>
      <c r="P38" s="10"/>
    </row>
    <row r="39" s="3" customFormat="1" ht="108" spans="1:16">
      <c r="A39" s="10">
        <v>41</v>
      </c>
      <c r="B39" s="10" t="s">
        <v>2324</v>
      </c>
      <c r="C39" s="10" t="s">
        <v>19</v>
      </c>
      <c r="D39" s="10"/>
      <c r="E39" s="10" t="s">
        <v>2325</v>
      </c>
      <c r="F39" s="10">
        <v>24</v>
      </c>
      <c r="G39" s="10" t="s">
        <v>2326</v>
      </c>
      <c r="H39" s="10" t="s">
        <v>2325</v>
      </c>
      <c r="I39" s="10" t="s">
        <v>22</v>
      </c>
      <c r="J39" s="10" t="s">
        <v>2327</v>
      </c>
      <c r="K39" s="10"/>
      <c r="L39" s="10" t="s">
        <v>2328</v>
      </c>
      <c r="M39" s="10" t="s">
        <v>26</v>
      </c>
      <c r="N39" s="10">
        <v>1</v>
      </c>
      <c r="O39" s="10" t="str">
        <f>_xlfn.DISPIMG("ID_8AA6BBF0FA734197A46F6D8BDC2C1CD8",1)</f>
        <v>=DISPIMG("ID_8AA6BBF0FA734197A46F6D8BDC2C1CD8",1)</v>
      </c>
      <c r="P39" s="10"/>
    </row>
    <row r="40" s="3" customFormat="1" ht="121.5" spans="1:16">
      <c r="A40" s="10">
        <v>42</v>
      </c>
      <c r="B40" s="10" t="s">
        <v>2324</v>
      </c>
      <c r="C40" s="10" t="s">
        <v>19</v>
      </c>
      <c r="D40" s="10"/>
      <c r="E40" s="10" t="s">
        <v>2329</v>
      </c>
      <c r="F40" s="10">
        <v>25</v>
      </c>
      <c r="G40" s="10" t="s">
        <v>2330</v>
      </c>
      <c r="H40" s="10" t="s">
        <v>2329</v>
      </c>
      <c r="I40" s="10" t="s">
        <v>22</v>
      </c>
      <c r="J40" s="10" t="s">
        <v>2331</v>
      </c>
      <c r="K40" s="10"/>
      <c r="L40" s="10" t="s">
        <v>2328</v>
      </c>
      <c r="M40" s="10" t="s">
        <v>26</v>
      </c>
      <c r="N40" s="10">
        <v>1</v>
      </c>
      <c r="O40" s="10" t="str">
        <f>_xlfn.DISPIMG("ID_D05CD3DDF9CF40B78D681A0EA0665589",1)</f>
        <v>=DISPIMG("ID_D05CD3DDF9CF40B78D681A0EA0665589",1)</v>
      </c>
      <c r="P40" s="10"/>
    </row>
    <row r="41" s="3" customFormat="1" ht="108" spans="1:16">
      <c r="A41" s="10">
        <v>43</v>
      </c>
      <c r="B41" s="10" t="s">
        <v>2332</v>
      </c>
      <c r="C41" s="10" t="s">
        <v>19</v>
      </c>
      <c r="D41" s="10"/>
      <c r="E41" s="10" t="s">
        <v>2333</v>
      </c>
      <c r="F41" s="10">
        <v>26</v>
      </c>
      <c r="G41" s="10" t="s">
        <v>2334</v>
      </c>
      <c r="H41" s="10" t="s">
        <v>2333</v>
      </c>
      <c r="I41" s="10" t="s">
        <v>22</v>
      </c>
      <c r="J41" s="10" t="s">
        <v>2335</v>
      </c>
      <c r="K41" s="10"/>
      <c r="L41" s="10" t="s">
        <v>2336</v>
      </c>
      <c r="M41" s="10" t="s">
        <v>26</v>
      </c>
      <c r="N41" s="10">
        <v>1</v>
      </c>
      <c r="O41" s="10" t="str">
        <f>_xlfn.DISPIMG("ID_504D73B127844F5895AE1AE28C476D50",1)</f>
        <v>=DISPIMG("ID_504D73B127844F5895AE1AE28C476D50",1)</v>
      </c>
      <c r="P41" s="10" t="str">
        <f>_xlfn.DISPIMG("ID_0EA855F149F5476EA8DD7570C5D3270D",1)</f>
        <v>=DISPIMG("ID_0EA855F149F5476EA8DD7570C5D3270D",1)</v>
      </c>
    </row>
    <row r="42" s="3" customFormat="1" ht="175.5" spans="1:16">
      <c r="A42" s="10">
        <v>44</v>
      </c>
      <c r="B42" s="10" t="s">
        <v>2332</v>
      </c>
      <c r="C42" s="10" t="s">
        <v>19</v>
      </c>
      <c r="D42" s="10"/>
      <c r="E42" s="10" t="s">
        <v>2337</v>
      </c>
      <c r="F42" s="10">
        <v>27</v>
      </c>
      <c r="G42" s="10" t="s">
        <v>2338</v>
      </c>
      <c r="H42" s="10" t="s">
        <v>2337</v>
      </c>
      <c r="I42" s="10" t="s">
        <v>22</v>
      </c>
      <c r="J42" s="10" t="s">
        <v>2339</v>
      </c>
      <c r="K42" s="10"/>
      <c r="L42" s="10" t="s">
        <v>2340</v>
      </c>
      <c r="M42" s="10" t="s">
        <v>2341</v>
      </c>
      <c r="N42" s="10">
        <v>2</v>
      </c>
      <c r="O42" s="10" t="str">
        <f>_xlfn.DISPIMG("ID_551E7A43C3E84A66A24B263E03F665D3",1)</f>
        <v>=DISPIMG("ID_551E7A43C3E84A66A24B263E03F665D3",1)</v>
      </c>
      <c r="P42" s="10"/>
    </row>
    <row r="43" s="3" customFormat="1" ht="121.5" spans="1:16">
      <c r="A43" s="10">
        <v>45</v>
      </c>
      <c r="B43" s="10" t="s">
        <v>2332</v>
      </c>
      <c r="C43" s="10" t="s">
        <v>19</v>
      </c>
      <c r="D43" s="10"/>
      <c r="E43" s="10" t="s">
        <v>2342</v>
      </c>
      <c r="F43" s="10">
        <v>28</v>
      </c>
      <c r="G43" s="10" t="s">
        <v>2343</v>
      </c>
      <c r="H43" s="10" t="s">
        <v>2342</v>
      </c>
      <c r="I43" s="10" t="s">
        <v>22</v>
      </c>
      <c r="J43" s="10" t="s">
        <v>2344</v>
      </c>
      <c r="K43" s="10"/>
      <c r="L43" s="10" t="s">
        <v>2345</v>
      </c>
      <c r="M43" s="10" t="s">
        <v>26</v>
      </c>
      <c r="N43" s="10">
        <v>1</v>
      </c>
      <c r="O43" s="10" t="str">
        <f>_xlfn.DISPIMG("ID_504D73B127844F5895AE1AE28C476D50",1)</f>
        <v>=DISPIMG("ID_504D73B127844F5895AE1AE28C476D50",1)</v>
      </c>
      <c r="P43" s="10" t="str">
        <f>_xlfn.DISPIMG("ID_8FB39E6B980C4F6F8409F61C54DA908A",1)</f>
        <v>=DISPIMG("ID_8FB39E6B980C4F6F8409F61C54DA908A",1)</v>
      </c>
    </row>
    <row r="44" s="3" customFormat="1" ht="94.5" spans="1:16">
      <c r="A44" s="10">
        <v>46</v>
      </c>
      <c r="B44" s="10" t="s">
        <v>2346</v>
      </c>
      <c r="C44" s="10" t="s">
        <v>19</v>
      </c>
      <c r="D44" s="10"/>
      <c r="E44" s="10" t="s">
        <v>2347</v>
      </c>
      <c r="F44" s="10">
        <v>29</v>
      </c>
      <c r="G44" s="10" t="s">
        <v>2348</v>
      </c>
      <c r="H44" s="10" t="s">
        <v>2347</v>
      </c>
      <c r="I44" s="10" t="s">
        <v>22</v>
      </c>
      <c r="J44" s="10" t="s">
        <v>2349</v>
      </c>
      <c r="K44" s="10"/>
      <c r="L44" s="10" t="s">
        <v>2350</v>
      </c>
      <c r="M44" s="10" t="s">
        <v>26</v>
      </c>
      <c r="N44" s="10">
        <v>1</v>
      </c>
      <c r="O44" s="10" t="str">
        <f>_xlfn.DISPIMG("ID_9F843D8AD6D24BC09FD4E5B7ACFE2350",1)</f>
        <v>=DISPIMG("ID_9F843D8AD6D24BC09FD4E5B7ACFE2350",1)</v>
      </c>
      <c r="P44" s="10"/>
    </row>
    <row r="45" s="3" customFormat="1" ht="108" spans="1:16">
      <c r="A45" s="10">
        <v>47</v>
      </c>
      <c r="B45" s="10" t="s">
        <v>2206</v>
      </c>
      <c r="C45" s="10" t="s">
        <v>19</v>
      </c>
      <c r="D45" s="10"/>
      <c r="E45" s="10" t="s">
        <v>2351</v>
      </c>
      <c r="F45" s="10">
        <v>3</v>
      </c>
      <c r="G45" s="10" t="s">
        <v>2352</v>
      </c>
      <c r="H45" s="10" t="s">
        <v>2351</v>
      </c>
      <c r="I45" s="10" t="s">
        <v>22</v>
      </c>
      <c r="J45" s="10" t="s">
        <v>2353</v>
      </c>
      <c r="K45" s="10"/>
      <c r="L45" s="10" t="s">
        <v>2354</v>
      </c>
      <c r="M45" s="10" t="s">
        <v>26</v>
      </c>
      <c r="N45" s="10">
        <v>1</v>
      </c>
      <c r="O45" s="10" t="str">
        <f>_xlfn.DISPIMG("ID_34D01F34ABF14F078BE010142B71A45E",1)</f>
        <v>=DISPIMG("ID_34D01F34ABF14F078BE010142B71A45E",1)</v>
      </c>
      <c r="P45" s="10"/>
    </row>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sheetData>
  <autoFilter xmlns:etc="http://www.wps.cn/officeDocument/2017/etCustomData" ref="A3:P45" etc:filterBottomFollowUsedRange="0">
    <extLst/>
  </autoFilter>
  <mergeCells count="2">
    <mergeCell ref="A1:P1"/>
    <mergeCell ref="A2:P2"/>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21.4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2355</v>
      </c>
      <c r="C4" s="10" t="s">
        <v>19</v>
      </c>
      <c r="D4" s="11">
        <v>1</v>
      </c>
      <c r="E4" s="10" t="s">
        <v>2356</v>
      </c>
      <c r="F4" s="11">
        <v>1</v>
      </c>
      <c r="G4" s="10" t="s">
        <v>2357</v>
      </c>
      <c r="H4" s="10" t="s">
        <v>2356</v>
      </c>
      <c r="I4" s="10" t="s">
        <v>22</v>
      </c>
      <c r="J4" s="11" t="s">
        <v>360</v>
      </c>
      <c r="K4" s="11" t="s">
        <v>2358</v>
      </c>
      <c r="L4" s="11" t="s">
        <v>25</v>
      </c>
      <c r="M4" s="11" t="s">
        <v>26</v>
      </c>
      <c r="N4" s="14"/>
      <c r="O4" s="14"/>
      <c r="P4" s="11"/>
    </row>
    <row r="5" s="3" customFormat="1" ht="200" customHeight="1" spans="1:16">
      <c r="A5" s="10">
        <v>2</v>
      </c>
      <c r="B5" s="10" t="s">
        <v>2359</v>
      </c>
      <c r="C5" s="10" t="s">
        <v>19</v>
      </c>
      <c r="D5" s="10"/>
      <c r="E5" s="10" t="s">
        <v>2360</v>
      </c>
      <c r="F5" s="10">
        <v>1</v>
      </c>
      <c r="G5" s="10" t="s">
        <v>2361</v>
      </c>
      <c r="H5" s="10" t="s">
        <v>2360</v>
      </c>
      <c r="I5" s="10" t="s">
        <v>22</v>
      </c>
      <c r="J5" s="10" t="s">
        <v>2362</v>
      </c>
      <c r="K5" s="15"/>
      <c r="L5" s="10" t="s">
        <v>2363</v>
      </c>
      <c r="M5" s="10" t="s">
        <v>1912</v>
      </c>
      <c r="N5" s="10"/>
      <c r="O5" s="10"/>
      <c r="P5" s="10"/>
    </row>
    <row r="6" s="3" customFormat="1" ht="200" customHeight="1" spans="1:16">
      <c r="A6" s="10">
        <v>3</v>
      </c>
      <c r="B6" s="10" t="s">
        <v>2364</v>
      </c>
      <c r="C6" s="10" t="s">
        <v>19</v>
      </c>
      <c r="D6" s="10"/>
      <c r="E6" s="10" t="s">
        <v>2360</v>
      </c>
      <c r="F6" s="10">
        <v>1</v>
      </c>
      <c r="G6" s="10" t="s">
        <v>2365</v>
      </c>
      <c r="H6" s="10" t="s">
        <v>2360</v>
      </c>
      <c r="I6" s="10" t="s">
        <v>22</v>
      </c>
      <c r="J6" s="10" t="s">
        <v>2362</v>
      </c>
      <c r="K6" s="15"/>
      <c r="L6" s="10" t="s">
        <v>2363</v>
      </c>
      <c r="M6" s="10" t="s">
        <v>1912</v>
      </c>
      <c r="N6" s="10"/>
      <c r="O6" s="10"/>
      <c r="P6" s="10"/>
    </row>
    <row r="7" s="3" customFormat="1" ht="200" customHeight="1" spans="1:16">
      <c r="A7" s="10">
        <v>4</v>
      </c>
      <c r="B7" s="10" t="s">
        <v>2366</v>
      </c>
      <c r="C7" s="10" t="s">
        <v>19</v>
      </c>
      <c r="D7" s="10"/>
      <c r="E7" s="10" t="s">
        <v>2367</v>
      </c>
      <c r="F7" s="10">
        <v>1</v>
      </c>
      <c r="G7" s="10" t="s">
        <v>2368</v>
      </c>
      <c r="H7" s="10" t="s">
        <v>2367</v>
      </c>
      <c r="I7" s="10" t="s">
        <v>22</v>
      </c>
      <c r="J7" s="10" t="s">
        <v>2369</v>
      </c>
      <c r="K7" s="10"/>
      <c r="L7" s="10" t="s">
        <v>2370</v>
      </c>
      <c r="M7" s="10" t="s">
        <v>1912</v>
      </c>
      <c r="N7" s="10"/>
      <c r="O7" s="10"/>
      <c r="P7" s="10"/>
    </row>
    <row r="8" s="3" customFormat="1" ht="148.5" spans="1:16">
      <c r="A8" s="10">
        <v>5</v>
      </c>
      <c r="B8" s="10" t="s">
        <v>2366</v>
      </c>
      <c r="C8" s="10" t="s">
        <v>19</v>
      </c>
      <c r="D8" s="10"/>
      <c r="E8" s="10" t="s">
        <v>2371</v>
      </c>
      <c r="F8" s="10">
        <v>1</v>
      </c>
      <c r="G8" s="10" t="s">
        <v>2372</v>
      </c>
      <c r="H8" s="10" t="s">
        <v>2371</v>
      </c>
      <c r="I8" s="10" t="s">
        <v>22</v>
      </c>
      <c r="J8" s="10" t="s">
        <v>2373</v>
      </c>
      <c r="K8" s="10"/>
      <c r="L8" s="10" t="s">
        <v>2370</v>
      </c>
      <c r="M8" s="10" t="s">
        <v>1912</v>
      </c>
      <c r="N8" s="10"/>
      <c r="O8" s="10"/>
      <c r="P8" s="10"/>
    </row>
    <row r="9" s="3" customFormat="1" ht="148.5" spans="1:16">
      <c r="A9" s="10">
        <v>6</v>
      </c>
      <c r="B9" s="10" t="s">
        <v>2366</v>
      </c>
      <c r="C9" s="10" t="s">
        <v>19</v>
      </c>
      <c r="D9" s="10"/>
      <c r="E9" s="10" t="s">
        <v>2374</v>
      </c>
      <c r="F9" s="10">
        <v>1</v>
      </c>
      <c r="G9" s="10" t="s">
        <v>2375</v>
      </c>
      <c r="H9" s="10" t="s">
        <v>2374</v>
      </c>
      <c r="I9" s="10" t="s">
        <v>22</v>
      </c>
      <c r="J9" s="10" t="s">
        <v>2376</v>
      </c>
      <c r="K9" s="10"/>
      <c r="L9" s="10" t="s">
        <v>2370</v>
      </c>
      <c r="M9" s="10" t="s">
        <v>1912</v>
      </c>
      <c r="N9" s="10"/>
      <c r="O9" s="10"/>
      <c r="P9" s="10"/>
    </row>
    <row r="10" s="3" customFormat="1" ht="148.5" spans="1:16">
      <c r="A10" s="10">
        <v>7</v>
      </c>
      <c r="B10" s="10" t="s">
        <v>2366</v>
      </c>
      <c r="C10" s="10" t="s">
        <v>19</v>
      </c>
      <c r="D10" s="10"/>
      <c r="E10" s="10" t="s">
        <v>2377</v>
      </c>
      <c r="F10" s="10">
        <v>1</v>
      </c>
      <c r="G10" s="10" t="s">
        <v>2378</v>
      </c>
      <c r="H10" s="10" t="s">
        <v>2377</v>
      </c>
      <c r="I10" s="10" t="s">
        <v>22</v>
      </c>
      <c r="J10" s="10" t="s">
        <v>2379</v>
      </c>
      <c r="K10" s="10"/>
      <c r="L10" s="10" t="s">
        <v>2370</v>
      </c>
      <c r="M10" s="10" t="s">
        <v>1912</v>
      </c>
      <c r="N10" s="10"/>
      <c r="O10" s="10"/>
      <c r="P10" s="10"/>
    </row>
    <row r="11" s="3" customFormat="1" ht="148.5" spans="1:16">
      <c r="A11" s="10">
        <v>8</v>
      </c>
      <c r="B11" s="10" t="s">
        <v>2366</v>
      </c>
      <c r="C11" s="10" t="s">
        <v>19</v>
      </c>
      <c r="D11" s="10"/>
      <c r="E11" s="10" t="s">
        <v>2380</v>
      </c>
      <c r="F11" s="10">
        <v>2</v>
      </c>
      <c r="G11" s="10" t="s">
        <v>2381</v>
      </c>
      <c r="H11" s="10" t="s">
        <v>2380</v>
      </c>
      <c r="I11" s="10" t="s">
        <v>22</v>
      </c>
      <c r="J11" s="10" t="s">
        <v>2382</v>
      </c>
      <c r="K11" s="10"/>
      <c r="L11" s="10" t="s">
        <v>2370</v>
      </c>
      <c r="M11" s="10" t="s">
        <v>1912</v>
      </c>
      <c r="N11" s="10"/>
      <c r="O11" s="10"/>
      <c r="P11" s="10"/>
    </row>
    <row r="12" s="3" customFormat="1" ht="148.5" spans="1:16">
      <c r="A12" s="10">
        <v>9</v>
      </c>
      <c r="B12" s="10" t="s">
        <v>2383</v>
      </c>
      <c r="C12" s="10" t="s">
        <v>19</v>
      </c>
      <c r="D12" s="10"/>
      <c r="E12" s="10" t="s">
        <v>2367</v>
      </c>
      <c r="F12" s="10">
        <v>3</v>
      </c>
      <c r="G12" s="10" t="s">
        <v>2384</v>
      </c>
      <c r="H12" s="10" t="s">
        <v>2367</v>
      </c>
      <c r="I12" s="10" t="s">
        <v>22</v>
      </c>
      <c r="J12" s="10" t="s">
        <v>2369</v>
      </c>
      <c r="K12" s="10"/>
      <c r="L12" s="10" t="s">
        <v>2370</v>
      </c>
      <c r="M12" s="10" t="s">
        <v>1912</v>
      </c>
      <c r="N12" s="10"/>
      <c r="O12" s="10"/>
      <c r="P12" s="10"/>
    </row>
    <row r="13" s="3" customFormat="1" ht="148.5" spans="1:16">
      <c r="A13" s="10">
        <v>10</v>
      </c>
      <c r="B13" s="10" t="s">
        <v>2383</v>
      </c>
      <c r="C13" s="10" t="s">
        <v>19</v>
      </c>
      <c r="D13" s="10"/>
      <c r="E13" s="10" t="s">
        <v>2371</v>
      </c>
      <c r="F13" s="10">
        <v>4</v>
      </c>
      <c r="G13" s="10" t="s">
        <v>2385</v>
      </c>
      <c r="H13" s="10" t="s">
        <v>2371</v>
      </c>
      <c r="I13" s="10" t="s">
        <v>22</v>
      </c>
      <c r="J13" s="10" t="s">
        <v>2373</v>
      </c>
      <c r="K13" s="10"/>
      <c r="L13" s="10" t="s">
        <v>2370</v>
      </c>
      <c r="M13" s="10" t="s">
        <v>1912</v>
      </c>
      <c r="N13" s="10"/>
      <c r="O13" s="10"/>
      <c r="P13" s="10"/>
    </row>
    <row r="14" s="3" customFormat="1" ht="148.5" spans="1:16">
      <c r="A14" s="10">
        <v>11</v>
      </c>
      <c r="B14" s="10" t="s">
        <v>2383</v>
      </c>
      <c r="C14" s="10" t="s">
        <v>19</v>
      </c>
      <c r="D14" s="10"/>
      <c r="E14" s="10" t="s">
        <v>2386</v>
      </c>
      <c r="F14" s="10">
        <v>1</v>
      </c>
      <c r="G14" s="10" t="s">
        <v>2387</v>
      </c>
      <c r="H14" s="10" t="s">
        <v>2386</v>
      </c>
      <c r="I14" s="10" t="s">
        <v>22</v>
      </c>
      <c r="J14" s="10" t="s">
        <v>2376</v>
      </c>
      <c r="K14" s="10"/>
      <c r="L14" s="10" t="s">
        <v>2370</v>
      </c>
      <c r="M14" s="10" t="s">
        <v>1912</v>
      </c>
      <c r="N14" s="10"/>
      <c r="O14" s="10"/>
      <c r="P14" s="10"/>
    </row>
    <row r="15" s="3" customFormat="1" ht="148.5" spans="1:16">
      <c r="A15" s="10">
        <v>12</v>
      </c>
      <c r="B15" s="10" t="s">
        <v>2383</v>
      </c>
      <c r="C15" s="10" t="s">
        <v>19</v>
      </c>
      <c r="D15" s="10"/>
      <c r="E15" s="10" t="s">
        <v>2377</v>
      </c>
      <c r="F15" s="10">
        <v>1</v>
      </c>
      <c r="G15" s="10" t="s">
        <v>2388</v>
      </c>
      <c r="H15" s="10" t="s">
        <v>2377</v>
      </c>
      <c r="I15" s="10" t="s">
        <v>22</v>
      </c>
      <c r="J15" s="10" t="s">
        <v>2379</v>
      </c>
      <c r="K15" s="10"/>
      <c r="L15" s="10" t="s">
        <v>2370</v>
      </c>
      <c r="M15" s="10" t="s">
        <v>1912</v>
      </c>
      <c r="N15" s="10"/>
      <c r="O15" s="10"/>
      <c r="P15" s="10"/>
    </row>
    <row r="16" s="3" customFormat="1" ht="148.5" spans="1:16">
      <c r="A16" s="10">
        <v>13</v>
      </c>
      <c r="B16" s="10" t="s">
        <v>2383</v>
      </c>
      <c r="C16" s="10" t="s">
        <v>19</v>
      </c>
      <c r="D16" s="10"/>
      <c r="E16" s="10" t="s">
        <v>2380</v>
      </c>
      <c r="F16" s="10">
        <v>1</v>
      </c>
      <c r="G16" s="10" t="s">
        <v>2389</v>
      </c>
      <c r="H16" s="10" t="s">
        <v>2380</v>
      </c>
      <c r="I16" s="10" t="s">
        <v>22</v>
      </c>
      <c r="J16" s="10" t="s">
        <v>2382</v>
      </c>
      <c r="K16" s="10"/>
      <c r="L16" s="10" t="s">
        <v>2370</v>
      </c>
      <c r="M16" s="10" t="s">
        <v>1912</v>
      </c>
      <c r="N16" s="10"/>
      <c r="O16" s="10"/>
      <c r="P16" s="10"/>
    </row>
    <row r="17" s="3" customFormat="1" ht="148.5" spans="1:16">
      <c r="A17" s="10">
        <v>14</v>
      </c>
      <c r="B17" s="10" t="s">
        <v>2390</v>
      </c>
      <c r="C17" s="10" t="s">
        <v>19</v>
      </c>
      <c r="D17" s="10"/>
      <c r="E17" s="10" t="s">
        <v>2367</v>
      </c>
      <c r="F17" s="10">
        <v>1</v>
      </c>
      <c r="G17" s="10" t="s">
        <v>2391</v>
      </c>
      <c r="H17" s="10" t="s">
        <v>2367</v>
      </c>
      <c r="I17" s="10" t="s">
        <v>22</v>
      </c>
      <c r="J17" s="10" t="s">
        <v>2369</v>
      </c>
      <c r="K17" s="10"/>
      <c r="L17" s="10" t="s">
        <v>2370</v>
      </c>
      <c r="M17" s="10" t="s">
        <v>1912</v>
      </c>
      <c r="N17" s="10"/>
      <c r="O17" s="10"/>
      <c r="P17" s="10"/>
    </row>
    <row r="18" s="3" customFormat="1" ht="148.5" spans="1:16">
      <c r="A18" s="10">
        <v>15</v>
      </c>
      <c r="B18" s="10" t="s">
        <v>2390</v>
      </c>
      <c r="C18" s="10" t="s">
        <v>19</v>
      </c>
      <c r="D18" s="10"/>
      <c r="E18" s="10" t="s">
        <v>2371</v>
      </c>
      <c r="F18" s="10">
        <v>1</v>
      </c>
      <c r="G18" s="10" t="s">
        <v>2392</v>
      </c>
      <c r="H18" s="10" t="s">
        <v>2371</v>
      </c>
      <c r="I18" s="10" t="s">
        <v>22</v>
      </c>
      <c r="J18" s="10" t="s">
        <v>2373</v>
      </c>
      <c r="K18" s="10"/>
      <c r="L18" s="10" t="s">
        <v>2370</v>
      </c>
      <c r="M18" s="10" t="s">
        <v>1912</v>
      </c>
      <c r="N18" s="10"/>
      <c r="O18" s="10"/>
      <c r="P18" s="10"/>
    </row>
    <row r="19" s="3" customFormat="1" ht="148.5" spans="1:16">
      <c r="A19" s="10">
        <v>16</v>
      </c>
      <c r="B19" s="10" t="s">
        <v>2390</v>
      </c>
      <c r="C19" s="10" t="s">
        <v>19</v>
      </c>
      <c r="D19" s="10"/>
      <c r="E19" s="10" t="s">
        <v>2386</v>
      </c>
      <c r="F19" s="10">
        <v>1</v>
      </c>
      <c r="G19" s="10" t="s">
        <v>2393</v>
      </c>
      <c r="H19" s="10" t="s">
        <v>2386</v>
      </c>
      <c r="I19" s="10" t="s">
        <v>22</v>
      </c>
      <c r="J19" s="10" t="s">
        <v>2376</v>
      </c>
      <c r="K19" s="10"/>
      <c r="L19" s="10" t="s">
        <v>2370</v>
      </c>
      <c r="M19" s="10" t="s">
        <v>1912</v>
      </c>
      <c r="N19" s="10"/>
      <c r="O19" s="10"/>
      <c r="P19" s="10"/>
    </row>
    <row r="20" s="3" customFormat="1" ht="148.5" spans="1:16">
      <c r="A20" s="10">
        <v>17</v>
      </c>
      <c r="B20" s="10" t="s">
        <v>2390</v>
      </c>
      <c r="C20" s="10" t="s">
        <v>19</v>
      </c>
      <c r="D20" s="10"/>
      <c r="E20" s="10" t="s">
        <v>2377</v>
      </c>
      <c r="F20" s="10">
        <v>2</v>
      </c>
      <c r="G20" s="10" t="s">
        <v>2394</v>
      </c>
      <c r="H20" s="10" t="s">
        <v>2377</v>
      </c>
      <c r="I20" s="10" t="s">
        <v>22</v>
      </c>
      <c r="J20" s="10" t="s">
        <v>2379</v>
      </c>
      <c r="K20" s="10"/>
      <c r="L20" s="10" t="s">
        <v>2370</v>
      </c>
      <c r="M20" s="10" t="s">
        <v>1912</v>
      </c>
      <c r="N20" s="10"/>
      <c r="O20" s="10"/>
      <c r="P20" s="10"/>
    </row>
    <row r="21" s="3" customFormat="1" ht="148.5" spans="1:16">
      <c r="A21" s="10">
        <v>18</v>
      </c>
      <c r="B21" s="10" t="s">
        <v>2390</v>
      </c>
      <c r="C21" s="10" t="s">
        <v>19</v>
      </c>
      <c r="D21" s="10"/>
      <c r="E21" s="10" t="s">
        <v>2380</v>
      </c>
      <c r="F21" s="10">
        <v>3</v>
      </c>
      <c r="G21" s="10" t="s">
        <v>2395</v>
      </c>
      <c r="H21" s="10" t="s">
        <v>2380</v>
      </c>
      <c r="I21" s="10" t="s">
        <v>22</v>
      </c>
      <c r="J21" s="10" t="s">
        <v>2382</v>
      </c>
      <c r="K21" s="10"/>
      <c r="L21" s="10" t="s">
        <v>2370</v>
      </c>
      <c r="M21" s="10" t="s">
        <v>1912</v>
      </c>
      <c r="N21" s="10"/>
      <c r="O21" s="10"/>
      <c r="P21" s="10"/>
    </row>
    <row r="22" s="3" customFormat="1" ht="67.5" spans="1:16">
      <c r="A22" s="10">
        <v>19</v>
      </c>
      <c r="B22" s="10" t="s">
        <v>2396</v>
      </c>
      <c r="C22" s="10" t="s">
        <v>19</v>
      </c>
      <c r="D22" s="10"/>
      <c r="E22" s="10" t="s">
        <v>2397</v>
      </c>
      <c r="F22" s="10">
        <v>4</v>
      </c>
      <c r="G22" s="10" t="s">
        <v>2398</v>
      </c>
      <c r="H22" s="10" t="s">
        <v>2397</v>
      </c>
      <c r="I22" s="10" t="s">
        <v>22</v>
      </c>
      <c r="J22" s="10" t="s">
        <v>2399</v>
      </c>
      <c r="K22" s="10"/>
      <c r="L22" s="10" t="s">
        <v>2400</v>
      </c>
      <c r="M22" s="10" t="s">
        <v>1912</v>
      </c>
      <c r="N22" s="10"/>
      <c r="O22" s="10"/>
      <c r="P22" s="10"/>
    </row>
    <row r="23" s="3" customFormat="1" ht="81" spans="1:16">
      <c r="A23" s="10">
        <v>20</v>
      </c>
      <c r="B23" s="10" t="s">
        <v>2401</v>
      </c>
      <c r="C23" s="10" t="s">
        <v>19</v>
      </c>
      <c r="D23" s="10"/>
      <c r="E23" s="10" t="s">
        <v>2402</v>
      </c>
      <c r="F23" s="10">
        <v>3</v>
      </c>
      <c r="G23" s="10" t="s">
        <v>2403</v>
      </c>
      <c r="H23" s="10" t="s">
        <v>2402</v>
      </c>
      <c r="I23" s="10" t="s">
        <v>22</v>
      </c>
      <c r="J23" s="10" t="s">
        <v>2404</v>
      </c>
      <c r="K23" s="10"/>
      <c r="L23" s="10" t="s">
        <v>2405</v>
      </c>
      <c r="M23" s="10" t="s">
        <v>1912</v>
      </c>
      <c r="N23" s="10"/>
      <c r="O23" s="10"/>
      <c r="P23" s="10"/>
    </row>
    <row r="24" s="3" customFormat="1" ht="67.5" spans="1:16">
      <c r="A24" s="10">
        <v>21</v>
      </c>
      <c r="B24" s="10" t="s">
        <v>2401</v>
      </c>
      <c r="C24" s="10" t="s">
        <v>19</v>
      </c>
      <c r="D24" s="10"/>
      <c r="E24" s="10" t="s">
        <v>2406</v>
      </c>
      <c r="F24" s="10">
        <v>4</v>
      </c>
      <c r="G24" s="10" t="s">
        <v>2407</v>
      </c>
      <c r="H24" s="10" t="s">
        <v>2406</v>
      </c>
      <c r="I24" s="10" t="s">
        <v>22</v>
      </c>
      <c r="J24" s="10" t="s">
        <v>2408</v>
      </c>
      <c r="K24" s="10"/>
      <c r="L24" s="10" t="s">
        <v>2400</v>
      </c>
      <c r="M24" s="10" t="s">
        <v>1912</v>
      </c>
      <c r="N24" s="10"/>
      <c r="O24" s="10"/>
      <c r="P24" s="10"/>
    </row>
    <row r="25" s="3" customFormat="1" ht="121.5" spans="1:16">
      <c r="A25" s="10">
        <v>22</v>
      </c>
      <c r="B25" s="10" t="s">
        <v>2409</v>
      </c>
      <c r="C25" s="10" t="s">
        <v>19</v>
      </c>
      <c r="D25" s="10"/>
      <c r="E25" s="10" t="s">
        <v>2410</v>
      </c>
      <c r="F25" s="10">
        <v>2</v>
      </c>
      <c r="G25" s="10" t="s">
        <v>2411</v>
      </c>
      <c r="H25" s="10" t="s">
        <v>2410</v>
      </c>
      <c r="I25" s="10" t="s">
        <v>22</v>
      </c>
      <c r="J25" s="10" t="s">
        <v>2412</v>
      </c>
      <c r="K25" s="10"/>
      <c r="L25" s="10" t="s">
        <v>2413</v>
      </c>
      <c r="M25" s="10" t="s">
        <v>1912</v>
      </c>
      <c r="N25" s="10"/>
      <c r="O25" s="10"/>
      <c r="P25" s="10"/>
    </row>
    <row r="26" s="3" customFormat="1" ht="148.5" spans="1:16">
      <c r="A26" s="10">
        <v>23</v>
      </c>
      <c r="B26" s="10" t="s">
        <v>2414</v>
      </c>
      <c r="C26" s="10" t="s">
        <v>19</v>
      </c>
      <c r="D26" s="10"/>
      <c r="E26" s="10" t="s">
        <v>2367</v>
      </c>
      <c r="F26" s="10">
        <v>3</v>
      </c>
      <c r="G26" s="10" t="s">
        <v>2415</v>
      </c>
      <c r="H26" s="10" t="s">
        <v>2367</v>
      </c>
      <c r="I26" s="10" t="s">
        <v>22</v>
      </c>
      <c r="J26" s="10" t="s">
        <v>2369</v>
      </c>
      <c r="K26" s="10"/>
      <c r="L26" s="10" t="s">
        <v>2370</v>
      </c>
      <c r="M26" s="10" t="s">
        <v>1912</v>
      </c>
      <c r="N26" s="10"/>
      <c r="O26" s="10"/>
      <c r="P26" s="10"/>
    </row>
    <row r="27" s="3" customFormat="1" ht="148.5" spans="1:16">
      <c r="A27" s="10">
        <v>24</v>
      </c>
      <c r="B27" s="10" t="s">
        <v>2414</v>
      </c>
      <c r="C27" s="10" t="s">
        <v>19</v>
      </c>
      <c r="D27" s="10"/>
      <c r="E27" s="10" t="s">
        <v>2371</v>
      </c>
      <c r="F27" s="10">
        <v>4</v>
      </c>
      <c r="G27" s="10" t="s">
        <v>2416</v>
      </c>
      <c r="H27" s="10" t="s">
        <v>2371</v>
      </c>
      <c r="I27" s="10" t="s">
        <v>22</v>
      </c>
      <c r="J27" s="10" t="s">
        <v>2373</v>
      </c>
      <c r="K27" s="10"/>
      <c r="L27" s="10" t="s">
        <v>2370</v>
      </c>
      <c r="M27" s="10" t="s">
        <v>1912</v>
      </c>
      <c r="N27" s="10"/>
      <c r="O27" s="10"/>
      <c r="P27" s="10"/>
    </row>
    <row r="28" s="3" customFormat="1" ht="148.5" spans="1:16">
      <c r="A28" s="10">
        <v>25</v>
      </c>
      <c r="B28" s="10" t="s">
        <v>2414</v>
      </c>
      <c r="C28" s="10" t="s">
        <v>19</v>
      </c>
      <c r="D28" s="10"/>
      <c r="E28" s="10" t="s">
        <v>2386</v>
      </c>
      <c r="F28" s="10">
        <v>1</v>
      </c>
      <c r="G28" s="10" t="s">
        <v>2417</v>
      </c>
      <c r="H28" s="10" t="s">
        <v>2386</v>
      </c>
      <c r="I28" s="10" t="s">
        <v>22</v>
      </c>
      <c r="J28" s="10" t="s">
        <v>2376</v>
      </c>
      <c r="K28" s="10"/>
      <c r="L28" s="10" t="s">
        <v>2370</v>
      </c>
      <c r="M28" s="10" t="s">
        <v>1912</v>
      </c>
      <c r="N28" s="10"/>
      <c r="O28" s="10"/>
      <c r="P28" s="10"/>
    </row>
    <row r="29" s="3" customFormat="1" ht="148.5" spans="1:16">
      <c r="A29" s="10">
        <v>26</v>
      </c>
      <c r="B29" s="10" t="s">
        <v>2414</v>
      </c>
      <c r="C29" s="10" t="s">
        <v>19</v>
      </c>
      <c r="D29" s="10"/>
      <c r="E29" s="10" t="s">
        <v>2377</v>
      </c>
      <c r="F29" s="10">
        <v>1</v>
      </c>
      <c r="G29" s="10" t="s">
        <v>2418</v>
      </c>
      <c r="H29" s="10" t="s">
        <v>2377</v>
      </c>
      <c r="I29" s="10" t="s">
        <v>22</v>
      </c>
      <c r="J29" s="10" t="s">
        <v>2379</v>
      </c>
      <c r="K29" s="10"/>
      <c r="L29" s="10" t="s">
        <v>2370</v>
      </c>
      <c r="M29" s="10" t="s">
        <v>1912</v>
      </c>
      <c r="N29" s="10"/>
      <c r="O29" s="10"/>
      <c r="P29" s="10"/>
    </row>
    <row r="30" s="3" customFormat="1" ht="148.5" spans="1:16">
      <c r="A30" s="10">
        <v>27</v>
      </c>
      <c r="B30" s="10" t="s">
        <v>2414</v>
      </c>
      <c r="C30" s="10" t="s">
        <v>19</v>
      </c>
      <c r="D30" s="10"/>
      <c r="E30" s="10" t="s">
        <v>2380</v>
      </c>
      <c r="F30" s="10">
        <v>1</v>
      </c>
      <c r="G30" s="10" t="s">
        <v>2419</v>
      </c>
      <c r="H30" s="10" t="s">
        <v>2380</v>
      </c>
      <c r="I30" s="10" t="s">
        <v>22</v>
      </c>
      <c r="J30" s="10" t="s">
        <v>2382</v>
      </c>
      <c r="K30" s="10"/>
      <c r="L30" s="10" t="s">
        <v>2370</v>
      </c>
      <c r="M30" s="10" t="s">
        <v>1912</v>
      </c>
      <c r="N30" s="10"/>
      <c r="O30" s="10"/>
      <c r="P30" s="10"/>
    </row>
    <row r="31" s="3" customFormat="1" ht="54" spans="1:16">
      <c r="A31" s="10">
        <v>28</v>
      </c>
      <c r="B31" s="10" t="s">
        <v>2420</v>
      </c>
      <c r="C31" s="10" t="s">
        <v>19</v>
      </c>
      <c r="D31" s="10"/>
      <c r="E31" s="10" t="s">
        <v>2397</v>
      </c>
      <c r="F31" s="10">
        <v>1</v>
      </c>
      <c r="G31" s="10" t="s">
        <v>2421</v>
      </c>
      <c r="H31" s="10" t="s">
        <v>2397</v>
      </c>
      <c r="I31" s="10" t="s">
        <v>22</v>
      </c>
      <c r="J31" s="10" t="s">
        <v>2399</v>
      </c>
      <c r="K31" s="10"/>
      <c r="L31" s="10" t="s">
        <v>2400</v>
      </c>
      <c r="M31" s="10" t="s">
        <v>1912</v>
      </c>
      <c r="N31" s="10"/>
      <c r="O31" s="10"/>
      <c r="P31" s="10"/>
    </row>
    <row r="32" s="3" customFormat="1" ht="135" spans="1:16">
      <c r="A32" s="10">
        <v>29</v>
      </c>
      <c r="B32" s="10" t="s">
        <v>2422</v>
      </c>
      <c r="C32" s="10" t="s">
        <v>19</v>
      </c>
      <c r="D32" s="10"/>
      <c r="E32" s="10" t="s">
        <v>2423</v>
      </c>
      <c r="F32" s="10">
        <v>1</v>
      </c>
      <c r="G32" s="10" t="s">
        <v>2424</v>
      </c>
      <c r="H32" s="10" t="s">
        <v>2423</v>
      </c>
      <c r="I32" s="10" t="s">
        <v>22</v>
      </c>
      <c r="J32" s="10" t="s">
        <v>2425</v>
      </c>
      <c r="K32" s="10"/>
      <c r="L32" s="10" t="s">
        <v>2426</v>
      </c>
      <c r="M32" s="10" t="s">
        <v>1912</v>
      </c>
      <c r="N32" s="10"/>
      <c r="O32" s="10"/>
      <c r="P32" s="10"/>
    </row>
    <row r="33" s="3" customFormat="1" ht="121.5" spans="1:16">
      <c r="A33" s="10">
        <v>30</v>
      </c>
      <c r="B33" s="10" t="s">
        <v>2427</v>
      </c>
      <c r="C33" s="10" t="s">
        <v>19</v>
      </c>
      <c r="D33" s="10"/>
      <c r="E33" s="10" t="s">
        <v>2428</v>
      </c>
      <c r="F33" s="10">
        <v>1</v>
      </c>
      <c r="G33" s="10" t="s">
        <v>2429</v>
      </c>
      <c r="H33" s="10" t="s">
        <v>2428</v>
      </c>
      <c r="I33" s="10" t="s">
        <v>22</v>
      </c>
      <c r="J33" s="10" t="s">
        <v>2430</v>
      </c>
      <c r="K33" s="10"/>
      <c r="L33" s="10" t="s">
        <v>2431</v>
      </c>
      <c r="M33" s="10" t="s">
        <v>1912</v>
      </c>
      <c r="N33" s="10"/>
      <c r="O33" s="10"/>
      <c r="P33" s="10"/>
    </row>
    <row r="34" s="3" customFormat="1" ht="54" spans="1:16">
      <c r="A34" s="10">
        <v>31</v>
      </c>
      <c r="B34" s="10" t="s">
        <v>2432</v>
      </c>
      <c r="C34" s="10" t="s">
        <v>19</v>
      </c>
      <c r="D34" s="10"/>
      <c r="E34" s="10" t="s">
        <v>2397</v>
      </c>
      <c r="F34" s="10">
        <v>2</v>
      </c>
      <c r="G34" s="10" t="s">
        <v>2433</v>
      </c>
      <c r="H34" s="10" t="s">
        <v>2397</v>
      </c>
      <c r="I34" s="10" t="s">
        <v>22</v>
      </c>
      <c r="J34" s="10" t="s">
        <v>2399</v>
      </c>
      <c r="K34" s="10"/>
      <c r="L34" s="10" t="s">
        <v>2400</v>
      </c>
      <c r="M34" s="10" t="s">
        <v>1912</v>
      </c>
      <c r="N34" s="10"/>
      <c r="O34" s="10"/>
      <c r="P34" s="10"/>
    </row>
    <row r="35" s="3" customFormat="1" ht="67.5" spans="1:16">
      <c r="A35" s="10">
        <v>32</v>
      </c>
      <c r="B35" s="10" t="s">
        <v>2434</v>
      </c>
      <c r="C35" s="10" t="s">
        <v>19</v>
      </c>
      <c r="D35" s="10"/>
      <c r="E35" s="10" t="s">
        <v>2435</v>
      </c>
      <c r="F35" s="10">
        <v>3</v>
      </c>
      <c r="G35" s="10" t="s">
        <v>2436</v>
      </c>
      <c r="H35" s="10" t="s">
        <v>2435</v>
      </c>
      <c r="I35" s="10" t="s">
        <v>22</v>
      </c>
      <c r="J35" s="10" t="s">
        <v>2437</v>
      </c>
      <c r="K35" s="10"/>
      <c r="L35" s="10" t="s">
        <v>2438</v>
      </c>
      <c r="M35" s="10" t="s">
        <v>1912</v>
      </c>
      <c r="N35" s="10"/>
      <c r="O35" s="10"/>
      <c r="P35" s="10"/>
    </row>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sheetData>
  <autoFilter xmlns:etc="http://www.wps.cn/officeDocument/2017/etCustomData" ref="A3:P35" etc:filterBottomFollowUsedRange="0">
    <extLst/>
  </autoFilter>
  <mergeCells count="2">
    <mergeCell ref="A1:P1"/>
    <mergeCell ref="A2:P2"/>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2439</v>
      </c>
      <c r="C4" s="10" t="s">
        <v>19</v>
      </c>
      <c r="D4" s="11">
        <v>1</v>
      </c>
      <c r="E4" s="10" t="s">
        <v>2440</v>
      </c>
      <c r="F4" s="11">
        <v>1</v>
      </c>
      <c r="G4" s="10" t="s">
        <v>2357</v>
      </c>
      <c r="H4" s="10" t="s">
        <v>2440</v>
      </c>
      <c r="I4" s="10" t="s">
        <v>22</v>
      </c>
      <c r="J4" s="11" t="s">
        <v>360</v>
      </c>
      <c r="K4" s="11" t="s">
        <v>2358</v>
      </c>
      <c r="L4" s="11" t="s">
        <v>25</v>
      </c>
      <c r="M4" s="11" t="s">
        <v>26</v>
      </c>
      <c r="N4" s="14"/>
      <c r="O4" s="14"/>
      <c r="P4" s="11"/>
    </row>
    <row r="5" s="3" customFormat="1" ht="200" customHeight="1" spans="1:16">
      <c r="A5" s="10">
        <v>1</v>
      </c>
      <c r="B5" s="10" t="s">
        <v>2441</v>
      </c>
      <c r="C5" s="10" t="s">
        <v>19</v>
      </c>
      <c r="D5" s="10"/>
      <c r="E5" s="10" t="s">
        <v>2442</v>
      </c>
      <c r="F5" s="10">
        <v>1</v>
      </c>
      <c r="G5" s="10" t="s">
        <v>2443</v>
      </c>
      <c r="H5" s="10" t="s">
        <v>2442</v>
      </c>
      <c r="I5" s="10" t="s">
        <v>22</v>
      </c>
      <c r="J5" s="10" t="s">
        <v>2444</v>
      </c>
      <c r="K5" s="10"/>
      <c r="L5" s="10" t="s">
        <v>2445</v>
      </c>
      <c r="M5" s="10" t="s">
        <v>1912</v>
      </c>
      <c r="N5" s="10"/>
      <c r="O5" s="10"/>
      <c r="P5" s="10"/>
    </row>
    <row r="6" s="3" customFormat="1" ht="200" customHeight="1" spans="1:16">
      <c r="A6" s="10">
        <v>2</v>
      </c>
      <c r="B6" s="10" t="s">
        <v>2441</v>
      </c>
      <c r="C6" s="10" t="s">
        <v>19</v>
      </c>
      <c r="D6" s="10"/>
      <c r="E6" s="10" t="s">
        <v>2446</v>
      </c>
      <c r="F6" s="10">
        <v>1</v>
      </c>
      <c r="G6" s="10" t="s">
        <v>2447</v>
      </c>
      <c r="H6" s="10" t="s">
        <v>2446</v>
      </c>
      <c r="I6" s="10" t="s">
        <v>22</v>
      </c>
      <c r="J6" s="10" t="s">
        <v>2448</v>
      </c>
      <c r="K6" s="10"/>
      <c r="L6" s="10" t="s">
        <v>2449</v>
      </c>
      <c r="M6" s="10" t="s">
        <v>1912</v>
      </c>
      <c r="N6" s="10"/>
      <c r="O6" s="10"/>
      <c r="P6" s="10"/>
    </row>
    <row r="7" s="3" customFormat="1" ht="200" customHeight="1" spans="1:16">
      <c r="A7" s="10">
        <v>3</v>
      </c>
      <c r="B7" s="10" t="s">
        <v>2450</v>
      </c>
      <c r="C7" s="10" t="s">
        <v>19</v>
      </c>
      <c r="D7" s="10"/>
      <c r="E7" s="10" t="s">
        <v>2451</v>
      </c>
      <c r="F7" s="10">
        <v>1</v>
      </c>
      <c r="G7" s="10" t="s">
        <v>2452</v>
      </c>
      <c r="H7" s="10" t="s">
        <v>2451</v>
      </c>
      <c r="I7" s="10" t="s">
        <v>22</v>
      </c>
      <c r="J7" s="10" t="s">
        <v>2453</v>
      </c>
      <c r="K7" s="10"/>
      <c r="L7" s="10" t="s">
        <v>2454</v>
      </c>
      <c r="M7" s="10" t="s">
        <v>26</v>
      </c>
      <c r="N7" s="10">
        <v>2</v>
      </c>
      <c r="O7" s="10" t="str">
        <f>_xlfn.DISPIMG("ID_087E19F542024AF6B196C462EC5F19F3",1)</f>
        <v>=DISPIMG("ID_087E19F542024AF6B196C462EC5F19F3",1)</v>
      </c>
      <c r="P7" s="10" t="str">
        <f>_xlfn.DISPIMG("ID_40319C77DC3B46D2B98C52624673944E",1)</f>
        <v>=DISPIMG("ID_40319C77DC3B46D2B98C52624673944E",1)</v>
      </c>
    </row>
    <row r="8" s="3" customFormat="1"/>
    <row r="9" s="3" customFormat="1"/>
    <row r="10" s="3" customFormat="1"/>
    <row r="11" s="3" customFormat="1"/>
    <row r="12" s="3" customFormat="1"/>
    <row r="13" s="3" customFormat="1"/>
    <row r="14" s="3" customFormat="1"/>
    <row r="15" s="3" customFormat="1"/>
    <row r="16" s="3" customFormat="1"/>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sheetData>
  <autoFilter xmlns:etc="http://www.wps.cn/officeDocument/2017/etCustomData" ref="A3:P41" etc:filterBottomFollowUsedRange="0">
    <extLst/>
  </autoFilter>
  <mergeCells count="2">
    <mergeCell ref="A1:P1"/>
    <mergeCell ref="A2:P2"/>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2"/>
  <sheetViews>
    <sheetView zoomScale="70" zoomScaleNormal="70" workbookViewId="0">
      <selection activeCell="K4" sqref="K4"/>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2455</v>
      </c>
      <c r="C4" s="10" t="s">
        <v>19</v>
      </c>
      <c r="D4" s="10"/>
      <c r="E4" s="10" t="s">
        <v>2456</v>
      </c>
      <c r="F4" s="10">
        <v>1</v>
      </c>
      <c r="G4" s="10" t="s">
        <v>2457</v>
      </c>
      <c r="H4" s="10" t="s">
        <v>2456</v>
      </c>
      <c r="I4" s="10" t="s">
        <v>22</v>
      </c>
      <c r="J4" s="10" t="s">
        <v>2458</v>
      </c>
      <c r="K4" s="10"/>
      <c r="L4" s="10" t="s">
        <v>2459</v>
      </c>
      <c r="M4" s="10" t="s">
        <v>1912</v>
      </c>
      <c r="N4" s="10"/>
      <c r="O4" s="10"/>
      <c r="P4" s="10"/>
    </row>
    <row r="5" s="3" customFormat="1" ht="200" customHeight="1"/>
    <row r="6" s="3" customFormat="1" ht="200" customHeight="1"/>
    <row r="7" s="3" customFormat="1"/>
    <row r="8" s="3" customFormat="1"/>
    <row r="9" s="3" customFormat="1"/>
    <row r="10" s="3" customFormat="1"/>
    <row r="11" s="3" customFormat="1"/>
    <row r="12" s="3" customFormat="1"/>
    <row r="13" s="3" customFormat="1"/>
    <row r="14" s="3" customFormat="1"/>
    <row r="15" s="3" customFormat="1"/>
    <row r="16" s="3" customFormat="1"/>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sheetData>
  <autoFilter xmlns:etc="http://www.wps.cn/officeDocument/2017/etCustomData" ref="A3:P4" etc:filterBottomFollowUsedRange="0">
    <extLst/>
  </autoFilter>
  <mergeCells count="2">
    <mergeCell ref="A1:P1"/>
    <mergeCell ref="A2:P2"/>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3"/>
  <sheetViews>
    <sheetView zoomScale="70" zoomScaleNormal="70" workbookViewId="0">
      <selection activeCell="K6" sqref="K6"/>
    </sheetView>
  </sheetViews>
  <sheetFormatPr defaultColWidth="9" defaultRowHeight="13.5"/>
  <cols>
    <col min="1" max="1" width="4.75" style="4" customWidth="1"/>
    <col min="2" max="2" width="10" style="4" customWidth="1"/>
    <col min="3" max="3" width="8.125" style="4" customWidth="1"/>
    <col min="4" max="4" width="6.625" style="4" customWidth="1"/>
    <col min="5" max="5" width="14.625" style="4" customWidth="1"/>
    <col min="6" max="6" width="6.125" style="4" customWidth="1"/>
    <col min="7" max="7" width="11.3583333333333" style="4" customWidth="1"/>
    <col min="8" max="8" width="27.75" style="4" customWidth="1"/>
    <col min="9" max="9" width="24.1" style="4" customWidth="1"/>
    <col min="10" max="10" width="44.875" style="4" customWidth="1"/>
    <col min="11" max="11" width="64.2583333333333" style="4" customWidth="1"/>
    <col min="12" max="12" width="36.625" style="4" customWidth="1"/>
    <col min="13" max="13" width="20.775" style="4" customWidth="1"/>
    <col min="14" max="14" width="6.125" style="4" customWidth="1"/>
    <col min="15" max="15" width="9" style="4" customWidth="1"/>
    <col min="16" max="16" width="8.625" style="4" customWidth="1"/>
    <col min="17" max="16384" width="9" style="3"/>
  </cols>
  <sheetData>
    <row r="1" s="1" customFormat="1" ht="22.5" customHeight="1" spans="1:1">
      <c r="A1" s="5" t="s">
        <v>0</v>
      </c>
    </row>
    <row r="2" s="1" customFormat="1" ht="16.5" customHeight="1" spans="1:16">
      <c r="A2" s="6" t="s">
        <v>1</v>
      </c>
      <c r="B2" s="7"/>
      <c r="C2" s="7"/>
      <c r="D2" s="7"/>
      <c r="E2" s="7"/>
      <c r="F2" s="7"/>
      <c r="G2" s="7"/>
      <c r="H2" s="7"/>
      <c r="I2" s="7"/>
      <c r="J2" s="7"/>
      <c r="K2" s="7"/>
      <c r="L2" s="7"/>
      <c r="M2" s="7"/>
      <c r="N2" s="7"/>
      <c r="O2" s="7"/>
      <c r="P2" s="12"/>
    </row>
    <row r="3" s="2" customFormat="1" ht="16.5" customHeight="1" spans="1:16">
      <c r="A3" s="8" t="s">
        <v>2</v>
      </c>
      <c r="B3" s="9" t="s">
        <v>3</v>
      </c>
      <c r="C3" s="9" t="s">
        <v>4</v>
      </c>
      <c r="D3" s="9" t="s">
        <v>5</v>
      </c>
      <c r="E3" s="9" t="s">
        <v>6</v>
      </c>
      <c r="F3" s="9" t="s">
        <v>7</v>
      </c>
      <c r="G3" s="9" t="s">
        <v>8</v>
      </c>
      <c r="H3" s="9" t="s">
        <v>9</v>
      </c>
      <c r="I3" s="8" t="s">
        <v>10</v>
      </c>
      <c r="J3" s="8" t="s">
        <v>11</v>
      </c>
      <c r="K3" s="8" t="s">
        <v>12</v>
      </c>
      <c r="L3" s="8" t="s">
        <v>13</v>
      </c>
      <c r="M3" s="8" t="s">
        <v>14</v>
      </c>
      <c r="N3" s="13" t="s">
        <v>15</v>
      </c>
      <c r="O3" s="13" t="s">
        <v>16</v>
      </c>
      <c r="P3" s="8" t="s">
        <v>17</v>
      </c>
    </row>
    <row r="4" s="3" customFormat="1" ht="200" customHeight="1" spans="1:16">
      <c r="A4" s="10">
        <v>1</v>
      </c>
      <c r="B4" s="10" t="s">
        <v>2460</v>
      </c>
      <c r="C4" s="10" t="s">
        <v>19</v>
      </c>
      <c r="D4" s="11">
        <v>1</v>
      </c>
      <c r="E4" s="10" t="s">
        <v>2461</v>
      </c>
      <c r="F4" s="11">
        <v>1</v>
      </c>
      <c r="G4" s="10" t="s">
        <v>2462</v>
      </c>
      <c r="H4" s="10" t="s">
        <v>2461</v>
      </c>
      <c r="I4" s="10" t="s">
        <v>22</v>
      </c>
      <c r="J4" s="11" t="s">
        <v>360</v>
      </c>
      <c r="K4" s="11" t="s">
        <v>2463</v>
      </c>
      <c r="L4" s="11" t="s">
        <v>25</v>
      </c>
      <c r="M4" s="11" t="s">
        <v>26</v>
      </c>
      <c r="N4" s="14">
        <v>1</v>
      </c>
      <c r="O4" s="14"/>
      <c r="P4" s="11"/>
    </row>
    <row r="5" s="3" customFormat="1" ht="200" customHeight="1" spans="1:16">
      <c r="A5" s="10">
        <v>1</v>
      </c>
      <c r="B5" s="10" t="s">
        <v>2460</v>
      </c>
      <c r="C5" s="10" t="s">
        <v>19</v>
      </c>
      <c r="D5" s="10"/>
      <c r="E5" s="10" t="s">
        <v>2464</v>
      </c>
      <c r="F5" s="10">
        <v>1</v>
      </c>
      <c r="G5" s="10" t="s">
        <v>2465</v>
      </c>
      <c r="H5" s="10" t="s">
        <v>2464</v>
      </c>
      <c r="I5" s="10" t="s">
        <v>22</v>
      </c>
      <c r="J5" s="10" t="s">
        <v>2466</v>
      </c>
      <c r="K5" s="10" t="s">
        <v>2467</v>
      </c>
      <c r="L5" s="10" t="s">
        <v>2468</v>
      </c>
      <c r="M5" s="10" t="s">
        <v>26</v>
      </c>
      <c r="N5" s="10">
        <v>1</v>
      </c>
      <c r="O5" s="10" t="str">
        <f t="shared" ref="O5:O7" si="0">_xlfn.DISPIMG("ID_A1008EB4AE664801AF929E2C1F1ED4D6",1)</f>
        <v>=DISPIMG("ID_A1008EB4AE664801AF929E2C1F1ED4D6",1)</v>
      </c>
      <c r="P5" s="10"/>
    </row>
    <row r="6" s="3" customFormat="1" ht="200" customHeight="1" spans="1:16">
      <c r="A6" s="10">
        <v>2</v>
      </c>
      <c r="B6" s="10" t="s">
        <v>2460</v>
      </c>
      <c r="C6" s="10" t="s">
        <v>19</v>
      </c>
      <c r="D6" s="10"/>
      <c r="E6" s="10" t="s">
        <v>2469</v>
      </c>
      <c r="F6" s="10">
        <v>2</v>
      </c>
      <c r="G6" s="10" t="s">
        <v>2470</v>
      </c>
      <c r="H6" s="10" t="s">
        <v>2469</v>
      </c>
      <c r="I6" s="10" t="s">
        <v>1786</v>
      </c>
      <c r="J6" s="10" t="s">
        <v>2471</v>
      </c>
      <c r="K6" s="10"/>
      <c r="L6" s="10" t="s">
        <v>2472</v>
      </c>
      <c r="M6" s="10" t="s">
        <v>26</v>
      </c>
      <c r="N6" s="10">
        <v>1</v>
      </c>
      <c r="O6" s="10" t="str">
        <f t="shared" si="0"/>
        <v>=DISPIMG("ID_A1008EB4AE664801AF929E2C1F1ED4D6",1)</v>
      </c>
      <c r="P6" s="10"/>
    </row>
    <row r="7" s="3" customFormat="1" ht="200" customHeight="1" spans="1:16">
      <c r="A7" s="10">
        <v>3</v>
      </c>
      <c r="B7" s="10" t="s">
        <v>2460</v>
      </c>
      <c r="C7" s="10" t="s">
        <v>19</v>
      </c>
      <c r="D7" s="10"/>
      <c r="E7" s="10" t="s">
        <v>2464</v>
      </c>
      <c r="F7" s="10">
        <v>3</v>
      </c>
      <c r="G7" s="10" t="s">
        <v>2473</v>
      </c>
      <c r="H7" s="10" t="s">
        <v>2464</v>
      </c>
      <c r="I7" s="10" t="s">
        <v>1791</v>
      </c>
      <c r="J7" s="10" t="s">
        <v>2474</v>
      </c>
      <c r="K7" s="10"/>
      <c r="L7" s="10" t="s">
        <v>2468</v>
      </c>
      <c r="M7" s="10" t="s">
        <v>26</v>
      </c>
      <c r="N7" s="10">
        <v>1</v>
      </c>
      <c r="O7" s="10" t="str">
        <f t="shared" si="0"/>
        <v>=DISPIMG("ID_A1008EB4AE664801AF929E2C1F1ED4D6",1)</v>
      </c>
      <c r="P7" s="10" t="str">
        <f>_xlfn.DISPIMG("ID_DA4A840F863A4A6B984FAA4F0C908E44",1)</f>
        <v>=DISPIMG("ID_DA4A840F863A4A6B984FAA4F0C908E44",1)</v>
      </c>
    </row>
    <row r="8" s="3" customFormat="1" ht="94.5" spans="1:16">
      <c r="A8" s="10">
        <v>4</v>
      </c>
      <c r="B8" s="10" t="s">
        <v>2460</v>
      </c>
      <c r="C8" s="10" t="s">
        <v>19</v>
      </c>
      <c r="D8" s="10"/>
      <c r="E8" s="10" t="s">
        <v>2475</v>
      </c>
      <c r="F8" s="10">
        <v>4</v>
      </c>
      <c r="G8" s="10" t="s">
        <v>2476</v>
      </c>
      <c r="H8" s="10" t="s">
        <v>2475</v>
      </c>
      <c r="I8" s="10" t="s">
        <v>1796</v>
      </c>
      <c r="J8" s="10" t="s">
        <v>2477</v>
      </c>
      <c r="K8" s="10"/>
      <c r="L8" s="10" t="s">
        <v>2478</v>
      </c>
      <c r="M8" s="10" t="s">
        <v>1912</v>
      </c>
      <c r="N8" s="10"/>
      <c r="O8" s="10"/>
      <c r="P8" s="10"/>
    </row>
    <row r="9" s="3" customFormat="1"/>
    <row r="10" s="3" customFormat="1"/>
    <row r="11" s="3" customFormat="1"/>
    <row r="12" s="3" customFormat="1"/>
    <row r="13" s="3" customFormat="1"/>
    <row r="14" s="3" customFormat="1"/>
    <row r="15" s="3" customFormat="1"/>
    <row r="16" s="3" customFormat="1"/>
    <row r="17" s="3" customFormat="1"/>
    <row r="18" s="3" customFormat="1"/>
    <row r="19" s="3" customFormat="1"/>
    <row r="20" s="3" customFormat="1"/>
    <row r="21" s="3" customFormat="1"/>
    <row r="22" s="3" customFormat="1"/>
    <row r="23" s="3" customFormat="1"/>
    <row r="24" s="3" customFormat="1"/>
    <row r="25" s="3" customFormat="1"/>
    <row r="26" s="3" customFormat="1"/>
    <row r="27" s="3" customFormat="1"/>
    <row r="28" s="3" customFormat="1"/>
    <row r="29" s="3" customFormat="1"/>
    <row r="30" s="3" customFormat="1"/>
    <row r="31" s="3" customFormat="1"/>
    <row r="32" s="3" customFormat="1"/>
    <row r="33" s="3" customFormat="1"/>
    <row r="34" s="3" customFormat="1"/>
    <row r="35" s="3" customFormat="1"/>
    <row r="36" s="3" customFormat="1"/>
    <row r="37" s="3" customFormat="1"/>
    <row r="38" s="3" customFormat="1"/>
    <row r="39" s="3" customFormat="1"/>
    <row r="40" s="3" customFormat="1"/>
    <row r="41" s="3" customFormat="1"/>
    <row r="42" s="3" customFormat="1"/>
    <row r="43" s="3" customFormat="1"/>
    <row r="44" s="3" customFormat="1"/>
    <row r="45" s="3" customFormat="1"/>
    <row r="46" s="3" customFormat="1"/>
    <row r="47" s="3" customFormat="1"/>
    <row r="48" s="3" customFormat="1"/>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row r="109" s="3" customFormat="1"/>
    <row r="110" s="3" customFormat="1"/>
    <row r="111" s="3" customFormat="1"/>
    <row r="112" s="3" customFormat="1"/>
    <row r="113" s="3" customFormat="1"/>
    <row r="114" s="3" customFormat="1"/>
    <row r="115" s="3" customFormat="1"/>
    <row r="116" s="3" customFormat="1"/>
    <row r="117" s="3" customFormat="1"/>
    <row r="118" s="3" customFormat="1"/>
    <row r="119" s="3" customFormat="1"/>
    <row r="120" s="3" customFormat="1"/>
    <row r="121" s="3" customFormat="1"/>
    <row r="122" s="3" customFormat="1"/>
    <row r="123" s="3" customFormat="1"/>
    <row r="124" s="3" customFormat="1"/>
    <row r="125" s="3" customFormat="1"/>
    <row r="126" s="3" customFormat="1"/>
    <row r="127" s="3" customFormat="1"/>
    <row r="128" s="3" customFormat="1"/>
    <row r="129" s="3" customFormat="1"/>
    <row r="130" s="3" customFormat="1"/>
    <row r="131" s="3" customFormat="1"/>
    <row r="132" s="3" customFormat="1"/>
    <row r="133" s="3" customFormat="1"/>
    <row r="134" s="3" customFormat="1"/>
    <row r="135" s="3" customFormat="1"/>
    <row r="136" s="3" customFormat="1"/>
    <row r="137" s="3" customFormat="1"/>
    <row r="138" s="3" customFormat="1"/>
    <row r="139" s="3" customFormat="1"/>
    <row r="140" s="3" customFormat="1"/>
    <row r="141" s="3" customFormat="1"/>
    <row r="142" s="3" customFormat="1"/>
    <row r="143" s="3" customFormat="1"/>
    <row r="144" s="3" customFormat="1"/>
    <row r="145" s="3" customFormat="1"/>
    <row r="146" s="3" customFormat="1"/>
    <row r="147" s="3" customFormat="1"/>
    <row r="148" s="3" customFormat="1"/>
    <row r="149" s="3" customFormat="1"/>
    <row r="150" s="3" customFormat="1"/>
    <row r="151" s="3" customFormat="1"/>
    <row r="152" s="3" customFormat="1"/>
    <row r="153" s="3" customFormat="1"/>
    <row r="154" s="3" customFormat="1"/>
    <row r="155" s="3" customFormat="1"/>
    <row r="156" s="3" customFormat="1"/>
    <row r="157" s="3" customFormat="1"/>
    <row r="158" s="3" customFormat="1"/>
    <row r="159" s="3" customFormat="1"/>
    <row r="160" s="3" customFormat="1"/>
    <row r="161" s="3" customFormat="1"/>
    <row r="162" s="3" customFormat="1"/>
    <row r="163" s="3" customFormat="1"/>
    <row r="164" s="3" customFormat="1"/>
    <row r="165" s="3" customFormat="1"/>
    <row r="166" s="3" customFormat="1"/>
    <row r="167" s="3" customFormat="1"/>
    <row r="168" s="3" customFormat="1"/>
    <row r="169" s="3" customFormat="1"/>
    <row r="170" s="3" customFormat="1"/>
    <row r="171" s="3" customFormat="1"/>
    <row r="172" s="3" customFormat="1"/>
    <row r="173" s="3" customFormat="1"/>
    <row r="174" s="3" customFormat="1"/>
    <row r="175" s="3" customFormat="1"/>
    <row r="176" s="3" customFormat="1"/>
    <row r="177" s="3" customFormat="1"/>
    <row r="178" s="3" customFormat="1"/>
    <row r="179" s="3" customFormat="1"/>
    <row r="180" s="3" customFormat="1"/>
    <row r="181" s="3" customFormat="1"/>
    <row r="182" s="3" customFormat="1"/>
    <row r="183" s="3" customFormat="1"/>
    <row r="184" s="3" customFormat="1"/>
    <row r="185" s="3" customFormat="1"/>
    <row r="186" s="3" customFormat="1"/>
    <row r="187" s="3" customFormat="1"/>
    <row r="188" s="3" customFormat="1"/>
    <row r="189" s="3" customFormat="1"/>
    <row r="190" s="3" customFormat="1"/>
    <row r="191" s="3" customFormat="1"/>
    <row r="192" s="3" customFormat="1"/>
    <row r="193" s="3" customFormat="1"/>
    <row r="194" s="3" customFormat="1"/>
    <row r="195" s="3" customFormat="1"/>
    <row r="196" s="3" customFormat="1"/>
    <row r="197" s="3" customFormat="1"/>
    <row r="198" s="3" customFormat="1"/>
    <row r="199" s="3" customFormat="1"/>
    <row r="200" s="3" customFormat="1"/>
    <row r="201" s="3" customFormat="1"/>
    <row r="202" s="3" customFormat="1"/>
    <row r="203" s="3" customFormat="1"/>
  </sheetData>
  <autoFilter xmlns:etc="http://www.wps.cn/officeDocument/2017/etCustomData" ref="A3:P8" etc:filterBottomFollowUsedRange="0">
    <extLst/>
  </autoFilter>
  <mergeCells count="2">
    <mergeCell ref="A1:P1"/>
    <mergeCell ref="A2:P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19</vt:i4>
      </vt:variant>
    </vt:vector>
  </HeadingPairs>
  <TitlesOfParts>
    <vt:vector size="19" baseType="lpstr">
      <vt:lpstr>会议申报</vt:lpstr>
      <vt:lpstr>议题申报</vt:lpstr>
      <vt:lpstr>代办事宜</vt:lpstr>
      <vt:lpstr>决策会议</vt:lpstr>
      <vt:lpstr>会议管理</vt:lpstr>
      <vt:lpstr>议题列表</vt:lpstr>
      <vt:lpstr>角色权限管理</vt:lpstr>
      <vt:lpstr>平板无纸化</vt:lpstr>
      <vt:lpstr>议题信息</vt:lpstr>
      <vt:lpstr>会议信息</vt:lpstr>
      <vt:lpstr>会议室日历</vt:lpstr>
      <vt:lpstr>资料归档</vt:lpstr>
      <vt:lpstr>决策会议资料</vt:lpstr>
      <vt:lpstr>会议统计</vt:lpstr>
      <vt:lpstr>账号管理</vt:lpstr>
      <vt:lpstr>华汇通无纸化</vt:lpstr>
      <vt:lpstr>人脸管理</vt:lpstr>
      <vt:lpstr>桌牌投图</vt:lpstr>
      <vt:lpstr>会议管控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陈泽键</dc:creator>
  <cp:lastModifiedBy>。。。</cp:lastModifiedBy>
  <dcterms:created xsi:type="dcterms:W3CDTF">2023-05-12T11:15:00Z</dcterms:created>
  <dcterms:modified xsi:type="dcterms:W3CDTF">2025-06-25T06:47:30Z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984ECC0A9F264070954DE15A135F58BD_12</vt:lpwstr>
  </property>
</Properties>
</file>